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5105" windowHeight="7740" activeTab="1"/>
  </bookViews>
  <sheets>
    <sheet name="Data" sheetId="1" r:id="rId1"/>
    <sheet name="Sheet1" sheetId="6" r:id="rId2"/>
  </sheets>
  <definedNames>
    <definedName name="Biomass">#REF!,#REF!</definedName>
    <definedName name="Formulas_To_Values">#REF!,#REF!,#REF!,#REF!,#REF!,#REF!,#REF!,#REF!</definedName>
    <definedName name="_xlnm.Print_Area" localSheetId="0">Data!$A$1:$AK$129</definedName>
    <definedName name="Shredders">#REF!,#REF!</definedName>
  </definedNames>
  <calcPr calcId="124519" calcMode="manual" calcCompleted="0" calcOnSave="0"/>
</workbook>
</file>

<file path=xl/calcChain.xml><?xml version="1.0" encoding="utf-8"?>
<calcChain xmlns="http://schemas.openxmlformats.org/spreadsheetml/2006/main">
  <c r="D149" i="1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C149"/>
  <c r="AH149" s="1"/>
  <c r="AJ149" s="1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C147"/>
  <c r="AH147" s="1"/>
  <c r="AJ147" s="1"/>
  <c r="AH62" l="1"/>
  <c r="AI62" s="1"/>
  <c r="AJ62"/>
  <c r="AK62"/>
  <c r="AJ126"/>
  <c r="AJ125"/>
  <c r="AJ124"/>
  <c r="AJ123"/>
  <c r="AJ122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0"/>
  <c r="AJ79"/>
  <c r="AJ78"/>
  <c r="AJ77"/>
  <c r="AJ76"/>
  <c r="AJ75"/>
  <c r="AJ74"/>
  <c r="AJ73"/>
  <c r="AJ72"/>
  <c r="AJ71"/>
  <c r="AJ70"/>
  <c r="AJ69"/>
  <c r="AJ68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6"/>
  <c r="AJ7"/>
  <c r="AJ8"/>
  <c r="AJ9"/>
  <c r="AJ10"/>
  <c r="AJ11"/>
  <c r="AJ12"/>
  <c r="AJ13"/>
  <c r="AJ5"/>
  <c r="V14"/>
  <c r="W14"/>
  <c r="X14"/>
  <c r="Y14"/>
  <c r="Z14"/>
  <c r="AA14"/>
  <c r="AB14"/>
  <c r="AC14"/>
  <c r="W63"/>
  <c r="X63"/>
  <c r="Y63"/>
  <c r="Z63"/>
  <c r="AA63"/>
  <c r="AB63"/>
  <c r="AC63"/>
  <c r="V81"/>
  <c r="V82" s="1"/>
  <c r="W81"/>
  <c r="W82" s="1"/>
  <c r="X81"/>
  <c r="X82" s="1"/>
  <c r="Y81"/>
  <c r="Y82" s="1"/>
  <c r="Z81"/>
  <c r="Z82" s="1"/>
  <c r="AA81"/>
  <c r="AA82" s="1"/>
  <c r="AB81"/>
  <c r="AB82" s="1"/>
  <c r="AC81"/>
  <c r="AC82" s="1"/>
  <c r="V119"/>
  <c r="V120" s="1"/>
  <c r="W119"/>
  <c r="W120" s="1"/>
  <c r="X119"/>
  <c r="X120" s="1"/>
  <c r="Y119"/>
  <c r="Y120" s="1"/>
  <c r="Z119"/>
  <c r="Z120" s="1"/>
  <c r="AA119"/>
  <c r="AA120" s="1"/>
  <c r="AB119"/>
  <c r="AB120" s="1"/>
  <c r="AC119"/>
  <c r="AC120" s="1"/>
  <c r="AD119"/>
  <c r="AE119"/>
  <c r="AD120"/>
  <c r="AE120"/>
  <c r="AD81"/>
  <c r="AD82" s="1"/>
  <c r="AE81"/>
  <c r="AF81"/>
  <c r="AG81"/>
  <c r="R14"/>
  <c r="S14"/>
  <c r="T14"/>
  <c r="U14"/>
  <c r="AD14"/>
  <c r="AD146" s="1"/>
  <c r="AE14"/>
  <c r="AE146" s="1"/>
  <c r="AF14"/>
  <c r="AF146" s="1"/>
  <c r="AG14"/>
  <c r="AG146" s="1"/>
  <c r="U63"/>
  <c r="V63"/>
  <c r="W64"/>
  <c r="AD63"/>
  <c r="AE63"/>
  <c r="AF63"/>
  <c r="AG63"/>
  <c r="T63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H80"/>
  <c r="AI80" s="1"/>
  <c r="AH79"/>
  <c r="AI79" s="1"/>
  <c r="AH78"/>
  <c r="AI78" s="1"/>
  <c r="AH77"/>
  <c r="AI77" s="1"/>
  <c r="AH76"/>
  <c r="AI76" s="1"/>
  <c r="AH75"/>
  <c r="AI75" s="1"/>
  <c r="AH74"/>
  <c r="AI74" s="1"/>
  <c r="AH73"/>
  <c r="AI73" s="1"/>
  <c r="AH72"/>
  <c r="AI72" s="1"/>
  <c r="AH71"/>
  <c r="AI71" s="1"/>
  <c r="AH70"/>
  <c r="AI70" s="1"/>
  <c r="AH69"/>
  <c r="AI69" s="1"/>
  <c r="AH68"/>
  <c r="AI68" s="1"/>
  <c r="AH18"/>
  <c r="AI18" s="1"/>
  <c r="AK18"/>
  <c r="AH19"/>
  <c r="AI19" s="1"/>
  <c r="AK19"/>
  <c r="AH20"/>
  <c r="AI20" s="1"/>
  <c r="AK20"/>
  <c r="AH21"/>
  <c r="AI21" s="1"/>
  <c r="AK21"/>
  <c r="AH22"/>
  <c r="AH23"/>
  <c r="AI23" s="1"/>
  <c r="AK23"/>
  <c r="AH24"/>
  <c r="AI24" s="1"/>
  <c r="AK24"/>
  <c r="AH25"/>
  <c r="AI25" s="1"/>
  <c r="AK25"/>
  <c r="AH26"/>
  <c r="AI26" s="1"/>
  <c r="AK26"/>
  <c r="AH27"/>
  <c r="AI27" s="1"/>
  <c r="AK27"/>
  <c r="AH28"/>
  <c r="AI28" s="1"/>
  <c r="AK28"/>
  <c r="AH29"/>
  <c r="AI29" s="1"/>
  <c r="AK29"/>
  <c r="AH30"/>
  <c r="AI30" s="1"/>
  <c r="AK30"/>
  <c r="AH31"/>
  <c r="AI31" s="1"/>
  <c r="AK31"/>
  <c r="AH32"/>
  <c r="AI32" s="1"/>
  <c r="AK32"/>
  <c r="AH33"/>
  <c r="AI33" s="1"/>
  <c r="AK33"/>
  <c r="AH34"/>
  <c r="AI34" s="1"/>
  <c r="AK34"/>
  <c r="AH35"/>
  <c r="AI35" s="1"/>
  <c r="AK35"/>
  <c r="AH36"/>
  <c r="AI36" s="1"/>
  <c r="AK36"/>
  <c r="AH37"/>
  <c r="AI37" s="1"/>
  <c r="AK37"/>
  <c r="AH38"/>
  <c r="AI38" s="1"/>
  <c r="AK38"/>
  <c r="AH39"/>
  <c r="AI39" s="1"/>
  <c r="AK39"/>
  <c r="AH40"/>
  <c r="AI40" s="1"/>
  <c r="AK40"/>
  <c r="AH41"/>
  <c r="AI41" s="1"/>
  <c r="AK41"/>
  <c r="AH42"/>
  <c r="AI42" s="1"/>
  <c r="AK42"/>
  <c r="AH43"/>
  <c r="AI43" s="1"/>
  <c r="AK43"/>
  <c r="AH44"/>
  <c r="AI44" s="1"/>
  <c r="AK44"/>
  <c r="AH45"/>
  <c r="AI45" s="1"/>
  <c r="AK45"/>
  <c r="AH46"/>
  <c r="AI46" s="1"/>
  <c r="AK46"/>
  <c r="AH47"/>
  <c r="AI47" s="1"/>
  <c r="AK47"/>
  <c r="AH48"/>
  <c r="AI48" s="1"/>
  <c r="AK48"/>
  <c r="AH49"/>
  <c r="AI49" s="1"/>
  <c r="AK49"/>
  <c r="AH50"/>
  <c r="AI50" s="1"/>
  <c r="AK50"/>
  <c r="AH51"/>
  <c r="AI51" s="1"/>
  <c r="AK51"/>
  <c r="AH52"/>
  <c r="AI52" s="1"/>
  <c r="AK52"/>
  <c r="AH53"/>
  <c r="AI53" s="1"/>
  <c r="AK53"/>
  <c r="AH54"/>
  <c r="AI54" s="1"/>
  <c r="AK54"/>
  <c r="AH55"/>
  <c r="AI55" s="1"/>
  <c r="AK55"/>
  <c r="AH56"/>
  <c r="AI56" s="1"/>
  <c r="AK56"/>
  <c r="AH57"/>
  <c r="AI57" s="1"/>
  <c r="AK57"/>
  <c r="AH58"/>
  <c r="AI58" s="1"/>
  <c r="AK58"/>
  <c r="AH59"/>
  <c r="AI59" s="1"/>
  <c r="AK59"/>
  <c r="AH60"/>
  <c r="AI60" s="1"/>
  <c r="AK60"/>
  <c r="AH61"/>
  <c r="AI61" s="1"/>
  <c r="AK61"/>
  <c r="AJ119"/>
  <c r="AH85"/>
  <c r="AI85" s="1"/>
  <c r="AH86"/>
  <c r="AI86" s="1"/>
  <c r="AH87"/>
  <c r="AI87" s="1"/>
  <c r="AH88"/>
  <c r="AI88" s="1"/>
  <c r="AH89"/>
  <c r="AI89" s="1"/>
  <c r="AH90"/>
  <c r="AI90" s="1"/>
  <c r="AH91"/>
  <c r="AI91" s="1"/>
  <c r="AH92"/>
  <c r="AI92" s="1"/>
  <c r="AH93"/>
  <c r="AI93" s="1"/>
  <c r="AH94"/>
  <c r="AI94" s="1"/>
  <c r="AH95"/>
  <c r="AI95" s="1"/>
  <c r="AH96"/>
  <c r="AI96" s="1"/>
  <c r="AH97"/>
  <c r="AI97" s="1"/>
  <c r="AH98"/>
  <c r="AI98" s="1"/>
  <c r="AH99"/>
  <c r="AI99" s="1"/>
  <c r="AH100"/>
  <c r="AI100" s="1"/>
  <c r="AH101"/>
  <c r="AI101" s="1"/>
  <c r="AH102"/>
  <c r="AI102" s="1"/>
  <c r="AH103"/>
  <c r="AI103" s="1"/>
  <c r="AH104"/>
  <c r="AI104" s="1"/>
  <c r="AH105"/>
  <c r="AI105" s="1"/>
  <c r="AH106"/>
  <c r="AI106" s="1"/>
  <c r="AH107"/>
  <c r="AI107" s="1"/>
  <c r="AH108"/>
  <c r="AI108" s="1"/>
  <c r="AH109"/>
  <c r="AI109" s="1"/>
  <c r="AH110"/>
  <c r="AI110" s="1"/>
  <c r="AH111"/>
  <c r="AI111" s="1"/>
  <c r="AH112"/>
  <c r="AI112" s="1"/>
  <c r="AH113"/>
  <c r="AI113" s="1"/>
  <c r="AH114"/>
  <c r="AI114" s="1"/>
  <c r="AH115"/>
  <c r="AI115" s="1"/>
  <c r="AH116"/>
  <c r="AI116" s="1"/>
  <c r="AH117"/>
  <c r="AI117" s="1"/>
  <c r="AH118"/>
  <c r="AI118" s="1"/>
  <c r="AI22" l="1"/>
  <c r="AK22" s="1"/>
  <c r="AG64"/>
  <c r="AF64"/>
  <c r="AE64"/>
  <c r="AD64"/>
  <c r="V64"/>
  <c r="AC64"/>
  <c r="AB64"/>
  <c r="AA64"/>
  <c r="Z64"/>
  <c r="Y64"/>
  <c r="X64"/>
  <c r="AJ14"/>
  <c r="AJ63"/>
  <c r="U64"/>
  <c r="T64"/>
  <c r="U146"/>
  <c r="T146"/>
  <c r="S146"/>
  <c r="R146"/>
  <c r="AC146"/>
  <c r="AB146"/>
  <c r="AA146"/>
  <c r="Z146"/>
  <c r="Y146"/>
  <c r="X146"/>
  <c r="W146"/>
  <c r="V146"/>
  <c r="AK118"/>
  <c r="AK117"/>
  <c r="AK116"/>
  <c r="AK115"/>
  <c r="AK114"/>
  <c r="AK113"/>
  <c r="AK112"/>
  <c r="AK111"/>
  <c r="AK110"/>
  <c r="AK109"/>
  <c r="AK108"/>
  <c r="AK107"/>
  <c r="AK106"/>
  <c r="AK105"/>
  <c r="AK104"/>
  <c r="AK103"/>
  <c r="AK102"/>
  <c r="AK101"/>
  <c r="AK100"/>
  <c r="AK99"/>
  <c r="AK98"/>
  <c r="AK97"/>
  <c r="AK96"/>
  <c r="AK95"/>
  <c r="AK94"/>
  <c r="AK93"/>
  <c r="AK92"/>
  <c r="AK91"/>
  <c r="AK90"/>
  <c r="AK89"/>
  <c r="AK88"/>
  <c r="AK87"/>
  <c r="AK86"/>
  <c r="AK85"/>
  <c r="AI81"/>
  <c r="AK70"/>
  <c r="AK71"/>
  <c r="AK72"/>
  <c r="AK73"/>
  <c r="AK74"/>
  <c r="AK75"/>
  <c r="AK76"/>
  <c r="AK77"/>
  <c r="AK78"/>
  <c r="AK79"/>
  <c r="AK80"/>
  <c r="AJ81"/>
  <c r="AH81"/>
  <c r="AK68"/>
  <c r="D134" l="1"/>
  <c r="D136"/>
  <c r="AK69"/>
  <c r="AK81" s="1"/>
  <c r="D82" l="1"/>
  <c r="E82"/>
  <c r="F82"/>
  <c r="G82"/>
  <c r="H82"/>
  <c r="I82"/>
  <c r="J82"/>
  <c r="K82"/>
  <c r="L82"/>
  <c r="M82"/>
  <c r="N82"/>
  <c r="O82"/>
  <c r="P82"/>
  <c r="Q82"/>
  <c r="R82"/>
  <c r="S82"/>
  <c r="T82"/>
  <c r="U82"/>
  <c r="AE82"/>
  <c r="AF82"/>
  <c r="AG82"/>
  <c r="C82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AF119"/>
  <c r="AG119"/>
  <c r="C119"/>
  <c r="AH84"/>
  <c r="AH6"/>
  <c r="AI6" s="1"/>
  <c r="AH7"/>
  <c r="AI7" s="1"/>
  <c r="AH8"/>
  <c r="AI8" s="1"/>
  <c r="AH9"/>
  <c r="AI9" s="1"/>
  <c r="AH10"/>
  <c r="AI10" s="1"/>
  <c r="AH11"/>
  <c r="AI11" s="1"/>
  <c r="AH12"/>
  <c r="AI12" s="1"/>
  <c r="AH13"/>
  <c r="AI13" s="1"/>
  <c r="D14"/>
  <c r="D146" s="1"/>
  <c r="E14"/>
  <c r="E146" s="1"/>
  <c r="F14"/>
  <c r="F146" s="1"/>
  <c r="G14"/>
  <c r="G146" s="1"/>
  <c r="H14"/>
  <c r="H146" s="1"/>
  <c r="I14"/>
  <c r="I146" s="1"/>
  <c r="J14"/>
  <c r="J146" s="1"/>
  <c r="K14"/>
  <c r="K146" s="1"/>
  <c r="L14"/>
  <c r="L146" s="1"/>
  <c r="M14"/>
  <c r="M146" s="1"/>
  <c r="N14"/>
  <c r="N146" s="1"/>
  <c r="O14"/>
  <c r="O146" s="1"/>
  <c r="P14"/>
  <c r="P146" s="1"/>
  <c r="Q14"/>
  <c r="Q146" s="1"/>
  <c r="D63"/>
  <c r="E63"/>
  <c r="F63"/>
  <c r="G63"/>
  <c r="H63"/>
  <c r="I63"/>
  <c r="J63"/>
  <c r="K63"/>
  <c r="L63"/>
  <c r="M63"/>
  <c r="N63"/>
  <c r="O63"/>
  <c r="P63"/>
  <c r="Q63"/>
  <c r="R63"/>
  <c r="S63"/>
  <c r="C63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V148" s="1"/>
  <c r="W127"/>
  <c r="X127"/>
  <c r="Y127"/>
  <c r="Z127"/>
  <c r="AA127"/>
  <c r="AB127"/>
  <c r="AC127"/>
  <c r="AD127"/>
  <c r="AE127"/>
  <c r="AF127"/>
  <c r="AF129" s="1"/>
  <c r="AG127"/>
  <c r="AG129" s="1"/>
  <c r="C127"/>
  <c r="AH126"/>
  <c r="AH125"/>
  <c r="AH124"/>
  <c r="AH123"/>
  <c r="AJ127"/>
  <c r="AH122"/>
  <c r="AI122" s="1"/>
  <c r="AE129" l="1"/>
  <c r="AE148"/>
  <c r="AD129"/>
  <c r="AD148"/>
  <c r="AC129"/>
  <c r="AC148"/>
  <c r="AB129"/>
  <c r="AB148"/>
  <c r="AA129"/>
  <c r="AA148"/>
  <c r="Z129"/>
  <c r="Z148"/>
  <c r="Y129"/>
  <c r="Y148"/>
  <c r="X129"/>
  <c r="X148"/>
  <c r="W129"/>
  <c r="W148"/>
  <c r="AG120"/>
  <c r="AG148"/>
  <c r="AF120"/>
  <c r="AF148"/>
  <c r="C148"/>
  <c r="U148"/>
  <c r="T148"/>
  <c r="AI123"/>
  <c r="AI124"/>
  <c r="AK124" s="1"/>
  <c r="AI125"/>
  <c r="AK125" s="1"/>
  <c r="AI126"/>
  <c r="AK126" s="1"/>
  <c r="S64"/>
  <c r="S148"/>
  <c r="R64"/>
  <c r="R148"/>
  <c r="Q64"/>
  <c r="Q148"/>
  <c r="P64"/>
  <c r="P148"/>
  <c r="O64"/>
  <c r="O148"/>
  <c r="N64"/>
  <c r="N148"/>
  <c r="M64"/>
  <c r="M148"/>
  <c r="L64"/>
  <c r="L148"/>
  <c r="K64"/>
  <c r="K148"/>
  <c r="J64"/>
  <c r="J148"/>
  <c r="I64"/>
  <c r="I148"/>
  <c r="H64"/>
  <c r="H148"/>
  <c r="G64"/>
  <c r="G148"/>
  <c r="F64"/>
  <c r="F148"/>
  <c r="E64"/>
  <c r="E148"/>
  <c r="D64"/>
  <c r="D148"/>
  <c r="AI84"/>
  <c r="AI119" s="1"/>
  <c r="C120"/>
  <c r="C129"/>
  <c r="M120"/>
  <c r="M129"/>
  <c r="L120"/>
  <c r="L129"/>
  <c r="J120"/>
  <c r="J129"/>
  <c r="I120"/>
  <c r="I129"/>
  <c r="H120"/>
  <c r="H129"/>
  <c r="G120"/>
  <c r="G129"/>
  <c r="F120"/>
  <c r="F129"/>
  <c r="E120"/>
  <c r="E129"/>
  <c r="D120"/>
  <c r="D129"/>
  <c r="V129"/>
  <c r="U120"/>
  <c r="U129"/>
  <c r="T120"/>
  <c r="T129"/>
  <c r="K120"/>
  <c r="K129"/>
  <c r="S120"/>
  <c r="S129"/>
  <c r="R120"/>
  <c r="R129"/>
  <c r="Q120"/>
  <c r="Q129"/>
  <c r="E135"/>
  <c r="E137"/>
  <c r="AJ129"/>
  <c r="AK122"/>
  <c r="AH127"/>
  <c r="P120"/>
  <c r="P129"/>
  <c r="O120"/>
  <c r="O129"/>
  <c r="AK84"/>
  <c r="AK119" s="1"/>
  <c r="AH119"/>
  <c r="N120"/>
  <c r="N129"/>
  <c r="C137"/>
  <c r="C135"/>
  <c r="AH129"/>
  <c r="AI127" l="1"/>
  <c r="AH148"/>
  <c r="D135"/>
  <c r="D137"/>
  <c r="AI129"/>
  <c r="AK123"/>
  <c r="AK127" s="1"/>
  <c r="AK129" s="1"/>
  <c r="C136"/>
  <c r="C134"/>
  <c r="F134"/>
  <c r="G135"/>
  <c r="AH17"/>
  <c r="AK6"/>
  <c r="AK7"/>
  <c r="AK8"/>
  <c r="AK9"/>
  <c r="AK10"/>
  <c r="AK11"/>
  <c r="AK12"/>
  <c r="AK13"/>
  <c r="C64"/>
  <c r="AH63" l="1"/>
  <c r="AI17"/>
  <c r="E133"/>
  <c r="H133" s="1"/>
  <c r="E134"/>
  <c r="E136"/>
  <c r="G136"/>
  <c r="G134"/>
  <c r="AK17"/>
  <c r="H134"/>
  <c r="H136"/>
  <c r="F135"/>
  <c r="F136"/>
  <c r="C133"/>
  <c r="AI63" l="1"/>
  <c r="AK63"/>
  <c r="I136"/>
  <c r="I134"/>
  <c r="H135"/>
  <c r="I135" s="1"/>
  <c r="F137"/>
  <c r="G137"/>
  <c r="C142"/>
  <c r="F133"/>
  <c r="E142"/>
  <c r="H137"/>
  <c r="AI148" l="1"/>
  <c r="AJ148" s="1"/>
  <c r="D133"/>
  <c r="F142"/>
  <c r="H142"/>
  <c r="I137"/>
  <c r="G133" l="1"/>
  <c r="D142"/>
  <c r="C14"/>
  <c r="C146" s="1"/>
  <c r="AH146" s="1"/>
  <c r="E132"/>
  <c r="E138" s="1"/>
  <c r="H132"/>
  <c r="H141" s="1"/>
  <c r="H143" s="1"/>
  <c r="H138"/>
  <c r="AH5"/>
  <c r="AH14"/>
  <c r="C132"/>
  <c r="C138" s="1"/>
  <c r="F132"/>
  <c r="G142" l="1"/>
  <c r="I133"/>
  <c r="I142" s="1"/>
  <c r="AI5"/>
  <c r="AK5" s="1"/>
  <c r="F138"/>
  <c r="F141"/>
  <c r="F143" s="1"/>
  <c r="E141"/>
  <c r="E143" s="1"/>
  <c r="C141"/>
  <c r="C143" s="1"/>
  <c r="AI14" l="1"/>
  <c r="AI146" s="1"/>
  <c r="AJ146" s="1"/>
  <c r="AK14"/>
  <c r="B151" l="1" a="1"/>
  <c r="D132"/>
  <c r="D138" l="1"/>
  <c r="D141"/>
  <c r="D143" s="1"/>
  <c r="G132"/>
  <c r="B151"/>
  <c r="C151"/>
  <c r="D151"/>
  <c r="E151"/>
  <c r="F151"/>
  <c r="B152"/>
  <c r="C152"/>
  <c r="D152"/>
  <c r="E152"/>
  <c r="F152"/>
  <c r="B153"/>
  <c r="C153"/>
  <c r="D153"/>
  <c r="E153"/>
  <c r="F153"/>
  <c r="B154"/>
  <c r="C154"/>
  <c r="D154"/>
  <c r="E154"/>
  <c r="F154"/>
  <c r="B155"/>
  <c r="C155"/>
  <c r="D155"/>
  <c r="E155"/>
  <c r="F155"/>
  <c r="B156"/>
  <c r="C156"/>
  <c r="D156"/>
  <c r="E156"/>
  <c r="F156"/>
  <c r="B157"/>
  <c r="C157"/>
  <c r="D157"/>
  <c r="E157"/>
  <c r="F157"/>
  <c r="B158"/>
  <c r="C158"/>
  <c r="D158"/>
  <c r="E158"/>
  <c r="F158"/>
  <c r="B159"/>
  <c r="C159"/>
  <c r="D159"/>
  <c r="E159"/>
  <c r="F159"/>
  <c r="B160"/>
  <c r="C160"/>
  <c r="D160"/>
  <c r="E160"/>
  <c r="F160"/>
  <c r="B161"/>
  <c r="C161"/>
  <c r="D161"/>
  <c r="E161"/>
  <c r="F161"/>
  <c r="B162"/>
  <c r="C162"/>
  <c r="D162"/>
  <c r="E162"/>
  <c r="F162"/>
  <c r="B163"/>
  <c r="C163"/>
  <c r="D163"/>
  <c r="E163"/>
  <c r="F163"/>
  <c r="B164"/>
  <c r="C164"/>
  <c r="D164"/>
  <c r="E164"/>
  <c r="F164"/>
  <c r="B165"/>
  <c r="C165"/>
  <c r="D165"/>
  <c r="E165"/>
  <c r="F165"/>
  <c r="B166"/>
  <c r="C166"/>
  <c r="D166"/>
  <c r="E166"/>
  <c r="F166"/>
  <c r="B167"/>
  <c r="C167"/>
  <c r="D167"/>
  <c r="E167"/>
  <c r="F167"/>
  <c r="B168"/>
  <c r="C168"/>
  <c r="D168"/>
  <c r="E168"/>
  <c r="F168"/>
  <c r="B169"/>
  <c r="C169"/>
  <c r="D169"/>
  <c r="E169"/>
  <c r="F169"/>
  <c r="B170"/>
  <c r="C170"/>
  <c r="D170"/>
  <c r="E170"/>
  <c r="F170"/>
  <c r="B171"/>
  <c r="C171"/>
  <c r="D171"/>
  <c r="E171"/>
  <c r="F171"/>
  <c r="B172"/>
  <c r="C172"/>
  <c r="D172"/>
  <c r="E172"/>
  <c r="F172"/>
  <c r="B173"/>
  <c r="C173"/>
  <c r="D173"/>
  <c r="E173"/>
  <c r="F173"/>
  <c r="B174"/>
  <c r="C174"/>
  <c r="D174"/>
  <c r="E174"/>
  <c r="F174"/>
  <c r="B175"/>
  <c r="C175"/>
  <c r="D175"/>
  <c r="E175"/>
  <c r="F175"/>
  <c r="B176"/>
  <c r="C176"/>
  <c r="D176"/>
  <c r="E176"/>
  <c r="F176"/>
  <c r="B177"/>
  <c r="C177"/>
  <c r="D177"/>
  <c r="E177"/>
  <c r="F177"/>
  <c r="B178"/>
  <c r="C178"/>
  <c r="D178"/>
  <c r="E178"/>
  <c r="F178"/>
  <c r="B179"/>
  <c r="C179"/>
  <c r="D179"/>
  <c r="E179"/>
  <c r="F179"/>
  <c r="B180"/>
  <c r="C180"/>
  <c r="D180"/>
  <c r="E180"/>
  <c r="F180"/>
  <c r="B181"/>
  <c r="C181"/>
  <c r="D181"/>
  <c r="E181"/>
  <c r="F181"/>
  <c r="B182"/>
  <c r="C182"/>
  <c r="D182"/>
  <c r="E182"/>
  <c r="F182"/>
  <c r="B183"/>
  <c r="C183"/>
  <c r="D183"/>
  <c r="E183"/>
  <c r="F183"/>
  <c r="B184"/>
  <c r="C184"/>
  <c r="D184"/>
  <c r="E184"/>
  <c r="F184"/>
  <c r="B185"/>
  <c r="C185"/>
  <c r="D185"/>
  <c r="E185"/>
  <c r="F185"/>
  <c r="B186"/>
  <c r="C186"/>
  <c r="D186"/>
  <c r="E186"/>
  <c r="F186"/>
  <c r="C188" l="1"/>
  <c r="G141"/>
  <c r="G143" s="1"/>
  <c r="G138"/>
  <c r="I132"/>
  <c r="I141" l="1"/>
  <c r="I143" s="1"/>
  <c r="I138"/>
</calcChain>
</file>

<file path=xl/comments1.xml><?xml version="1.0" encoding="utf-8"?>
<comments xmlns="http://schemas.openxmlformats.org/spreadsheetml/2006/main">
  <authors>
    <author>Yasser Ahmed Hashim</author>
  </authors>
  <commentList>
    <comment ref="Z22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X69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77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9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</t>
        </r>
      </text>
    </comment>
    <comment ref="W10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2 يوم</t>
        </r>
      </text>
    </comment>
  </commentList>
</comments>
</file>

<file path=xl/sharedStrings.xml><?xml version="1.0" encoding="utf-8"?>
<sst xmlns="http://schemas.openxmlformats.org/spreadsheetml/2006/main" count="994" uniqueCount="168">
  <si>
    <t>عاصم ممدوح محمود</t>
  </si>
  <si>
    <t>جمعة عبد المجيد محمد</t>
  </si>
  <si>
    <t>مصطفى حسين أحمد شحاته</t>
  </si>
  <si>
    <t>علاء عبد الحى سويفى</t>
  </si>
  <si>
    <t>محمد هاشم ابراهيم</t>
  </si>
  <si>
    <t>أيمن مختار فهمى</t>
  </si>
  <si>
    <t>عصام عبد التواب راشد</t>
  </si>
  <si>
    <t>أحمد حسين أحمد رشوان</t>
  </si>
  <si>
    <t>عاطف أنور عبد الجواد</t>
  </si>
  <si>
    <t>نشات صديق محمد</t>
  </si>
  <si>
    <t>على مصطفى أحمد</t>
  </si>
  <si>
    <t>رمضان جمعة على</t>
  </si>
  <si>
    <t>مصطفى حسين محمد حسن</t>
  </si>
  <si>
    <t>أيمن محمود هاشم</t>
  </si>
  <si>
    <t>محمد مصطفى خلف</t>
  </si>
  <si>
    <t>أدهم صلاح أحمد</t>
  </si>
  <si>
    <t>محمد أحمد محمد رشوان</t>
  </si>
  <si>
    <t>شريف على حامد</t>
  </si>
  <si>
    <t>هشام فرحان جابر</t>
  </si>
  <si>
    <t>رجب حسين أحمد رشوان</t>
  </si>
  <si>
    <t>عاطف عبدالله فرغلى</t>
  </si>
  <si>
    <t>وليد محمد  حسانين</t>
  </si>
  <si>
    <t>محمد خلف محمد</t>
  </si>
  <si>
    <t>محمد مصطفى محمد عبد القادر</t>
  </si>
  <si>
    <t>حمدى محمود عتريس</t>
  </si>
  <si>
    <t>عمرو درويش أحمد</t>
  </si>
  <si>
    <t>عمر عبد الجليل على</t>
  </si>
  <si>
    <t>أشرف حمزة سيد</t>
  </si>
  <si>
    <t>محمد عبد الحى سويفى</t>
  </si>
  <si>
    <t>عبد الصبور محمود صالح</t>
  </si>
  <si>
    <t>محمد محمود محمد حمدان</t>
  </si>
  <si>
    <t>أحمد عادل عبد الله</t>
  </si>
  <si>
    <t>عرفة عبد الحكيم محمد</t>
  </si>
  <si>
    <t>محمد سعيد محمد سويفى</t>
  </si>
  <si>
    <t>مصطفى محمد مصطفى</t>
  </si>
  <si>
    <t>محمد ممدوح الله جاب</t>
  </si>
  <si>
    <t>محمد مصطفى محمد حمدان</t>
  </si>
  <si>
    <t>اسلام عبد التواب عبد الفتاح</t>
  </si>
  <si>
    <t>على وردانى حفنى</t>
  </si>
  <si>
    <t>سيد عبد المعز كامل</t>
  </si>
  <si>
    <t>محمد أحمد معتوق</t>
  </si>
  <si>
    <t>نادى جابر حسن</t>
  </si>
  <si>
    <t>أحمد محمد ثابت</t>
  </si>
  <si>
    <t>عمرو عبد الرحمن حمدان</t>
  </si>
  <si>
    <t>سيد مصطفى خلف</t>
  </si>
  <si>
    <t>غاندى مصطفى أحمد</t>
  </si>
  <si>
    <t>مصطفى عبد الحميد  عطية</t>
  </si>
  <si>
    <t>شعبان حسن محمد</t>
  </si>
  <si>
    <t>على حسانين عبد المحسن</t>
  </si>
  <si>
    <t>فاروق زكى عبد العزيز</t>
  </si>
  <si>
    <t>عبد الحميد محمد أحمد</t>
  </si>
  <si>
    <t>أحمد محمد على</t>
  </si>
  <si>
    <t>أحمد مصطفى على</t>
  </si>
  <si>
    <t>أحمد محمد بهاء الدين</t>
  </si>
  <si>
    <t>محمود بدر محمود</t>
  </si>
  <si>
    <t>شهاب الدين أحمد سيد</t>
  </si>
  <si>
    <t>عماد الدين  محمد قاسم</t>
  </si>
  <si>
    <t>مصطفى على محمد</t>
  </si>
  <si>
    <t>مؤمن محمد محسن</t>
  </si>
  <si>
    <t>محمد أحمد زين الدين</t>
  </si>
  <si>
    <t>محمد عبد القادر مصطفى</t>
  </si>
  <si>
    <t>رامى عبد الوكيل حسين</t>
  </si>
  <si>
    <t>محمد أحمد عبد الحليم</t>
  </si>
  <si>
    <t>وليد عبد الوكيل حسين</t>
  </si>
  <si>
    <t>محمود سيد أحمد منصور</t>
  </si>
  <si>
    <t>حسن عبد النبى أحمد</t>
  </si>
  <si>
    <t>محمود أحمد مصطفى</t>
  </si>
  <si>
    <t>أحمد حسنى عبد الودود</t>
  </si>
  <si>
    <t>موسى أحمد خفاجة</t>
  </si>
  <si>
    <t>على خلاف على</t>
  </si>
  <si>
    <t>علاء صلاح فؤاد</t>
  </si>
  <si>
    <t>حسين عطا الكريم</t>
  </si>
  <si>
    <t>حسن عبد التواب عبد السلام</t>
  </si>
  <si>
    <t>عادل داخلى محمد</t>
  </si>
  <si>
    <t>حجازى زناتى سليم</t>
  </si>
  <si>
    <t>عثمان عثمان أحمد</t>
  </si>
  <si>
    <t>مصطفى أحمد مصطفى</t>
  </si>
  <si>
    <t>صابر عيد أبو الحسن</t>
  </si>
  <si>
    <t>طه سيد محمد</t>
  </si>
  <si>
    <t>علم دياب  نايل</t>
  </si>
  <si>
    <t>محمد خالد محمد</t>
  </si>
  <si>
    <t>أحمد عبد المعين</t>
  </si>
  <si>
    <t>عبادة محمد أحمد</t>
  </si>
  <si>
    <t>عادل حسين أحمد شحاته</t>
  </si>
  <si>
    <t>أحمد حسين أحمد شحاته</t>
  </si>
  <si>
    <t>سيد عادل سيد</t>
  </si>
  <si>
    <t>أحمد رمضان سيد</t>
  </si>
  <si>
    <t>هشام خلف محمود</t>
  </si>
  <si>
    <t>مصطفى شحاته أبو زيد</t>
  </si>
  <si>
    <t>على أحمد عبد الرحيم</t>
  </si>
  <si>
    <t>محمد محيى الدين عبد المعطى</t>
  </si>
  <si>
    <t>ابراهيم جاد سعيد</t>
  </si>
  <si>
    <t>حمدى سيد عبد السلام</t>
  </si>
  <si>
    <t>ناصر عبد الرحيم محمد</t>
  </si>
  <si>
    <t>محمد سيد مرسى</t>
  </si>
  <si>
    <t>أحمد محمد أحمد عبد الرحمن</t>
  </si>
  <si>
    <t>محمد مبارك علم الدين</t>
  </si>
  <si>
    <t>عمالة فنية</t>
  </si>
  <si>
    <t>Total</t>
  </si>
  <si>
    <t>أحمد عبد العزيز مصطفى</t>
  </si>
  <si>
    <t>x</t>
  </si>
  <si>
    <t>مصطفى حسين أحمد رشوان</t>
  </si>
  <si>
    <t>حسن أحمد محمد</t>
  </si>
  <si>
    <t>Extra</t>
  </si>
  <si>
    <t>Over Time</t>
  </si>
  <si>
    <t>Biomass Payroll from 19/10/2011 to 18/11/2011</t>
  </si>
  <si>
    <t>Biomass Techincians</t>
  </si>
  <si>
    <t>Biomass Workers</t>
  </si>
  <si>
    <t>Techincians</t>
  </si>
  <si>
    <t>Workers</t>
  </si>
  <si>
    <t>First :Biomass :</t>
  </si>
  <si>
    <t>Technicians</t>
  </si>
  <si>
    <t>Shredders</t>
  </si>
  <si>
    <t>Category</t>
  </si>
  <si>
    <t>ياسر أحمد هاشم</t>
  </si>
  <si>
    <t>عمالة عادية</t>
  </si>
  <si>
    <t>أحمد محمود أبو السعود</t>
  </si>
  <si>
    <t>First: Technicians</t>
  </si>
  <si>
    <t>Second: Workers:</t>
  </si>
  <si>
    <t>Total Workers</t>
  </si>
  <si>
    <t>Veco plan Technicians</t>
  </si>
  <si>
    <t>Veco plan Workers</t>
  </si>
  <si>
    <t>Normal Day</t>
  </si>
  <si>
    <t>Technician</t>
  </si>
  <si>
    <t>Worker</t>
  </si>
  <si>
    <t>Normal</t>
  </si>
  <si>
    <t>شعبان جابر</t>
  </si>
  <si>
    <t>محمد أحمد فايز</t>
  </si>
  <si>
    <t>رامى أحمد فايز</t>
  </si>
  <si>
    <t>محمود رجب عبد المالك</t>
  </si>
  <si>
    <t>أحمد مصطفى فرغلى</t>
  </si>
  <si>
    <t>3-temporary workers:</t>
  </si>
  <si>
    <t>TDF Shredder Techincians</t>
  </si>
  <si>
    <t>TDF Shredder Workers</t>
  </si>
  <si>
    <t>Data_Entry</t>
  </si>
  <si>
    <t>X</t>
  </si>
  <si>
    <t>أحمد محمود أحمد شحاته</t>
  </si>
  <si>
    <t>تواريخ المدة</t>
  </si>
  <si>
    <t>ترتيب اليوم</t>
  </si>
  <si>
    <t>Total Presence</t>
  </si>
  <si>
    <t>Total Absence</t>
  </si>
  <si>
    <t>Tech Norm</t>
  </si>
  <si>
    <t>Workers Norm</t>
  </si>
  <si>
    <t>Tech Over Ttime</t>
  </si>
  <si>
    <t>Workers Over Ttime</t>
  </si>
  <si>
    <t>Check</t>
  </si>
  <si>
    <t>""</t>
  </si>
  <si>
    <t>المطلوب:</t>
  </si>
  <si>
    <t>اريد عمل معادلة أو كود لحساب أيام الراحات (أو الاضافى) لكل عامل وذلك فى عمود Extra فى الشيت Data</t>
  </si>
  <si>
    <t>الحضور</t>
  </si>
  <si>
    <t>الاضافى (باليوم)</t>
  </si>
  <si>
    <t xml:space="preserve">من </t>
  </si>
  <si>
    <t>إلى</t>
  </si>
  <si>
    <t>لأعلى</t>
  </si>
  <si>
    <t>أما إذا كان هناك 5 أيام جمعه فيتم الحساب كالتالى:</t>
  </si>
  <si>
    <t>وهذا على افتراض أن هناك 4 أيام جمعه فى الفترة الشهرية</t>
  </si>
  <si>
    <t>وأيام الراحات هى أيام الجمعة والفترة تكون مثلا من 2011/12/19 إلى 2012/1/18</t>
  </si>
  <si>
    <t xml:space="preserve">ويتم احتسابها  حسب حضور العامل </t>
  </si>
  <si>
    <t>الشهر 31 يوم</t>
  </si>
  <si>
    <t>أقل كما فى الجدول الأول</t>
  </si>
  <si>
    <t>الشهر 30 يوم</t>
  </si>
  <si>
    <t>فقط</t>
  </si>
  <si>
    <t>*****</t>
  </si>
  <si>
    <t>------------</t>
  </si>
  <si>
    <t>-</t>
  </si>
  <si>
    <t>اذا كان الشهر</t>
  </si>
  <si>
    <t>لكل عامل يوم راحة يختلف عن العامل الآخر ولكننا نقوم بحسابها على أساس أن الراحة لكل العاملين هو يوم الجمعة</t>
  </si>
  <si>
    <t>ملحوظة: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</si>
</sst>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scheme val="minor"/>
    </font>
    <font>
      <b/>
      <sz val="11"/>
      <color theme="3" tint="-0.249977111117893"/>
      <name val="Arial"/>
      <family val="2"/>
      <scheme val="minor"/>
    </font>
    <font>
      <sz val="18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6"/>
      <color theme="3" tint="-0.249977111117893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3" tint="-0.249977111117893"/>
      <name val="Arial"/>
      <family val="2"/>
      <scheme val="minor"/>
    </font>
    <font>
      <b/>
      <sz val="16"/>
      <color indexed="63"/>
      <name val="Arial"/>
      <family val="2"/>
    </font>
    <font>
      <b/>
      <sz val="14"/>
      <color indexed="63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7030A0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7" xfId="0" applyFont="1" applyBorder="1"/>
    <xf numFmtId="0" fontId="4" fillId="3" borderId="8" xfId="0" applyFont="1" applyFill="1" applyBorder="1"/>
    <xf numFmtId="0" fontId="5" fillId="4" borderId="3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0" xfId="0" applyFill="1" applyBorder="1"/>
    <xf numFmtId="0" fontId="6" fillId="0" borderId="3" xfId="0" applyFont="1" applyFill="1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7" fillId="4" borderId="15" xfId="0" applyFont="1" applyFill="1" applyBorder="1"/>
    <xf numFmtId="0" fontId="5" fillId="2" borderId="3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9" fillId="0" borderId="0" xfId="0" applyFont="1"/>
    <xf numFmtId="0" fontId="12" fillId="3" borderId="7" xfId="0" applyFont="1" applyFill="1" applyBorder="1"/>
    <xf numFmtId="0" fontId="9" fillId="0" borderId="0" xfId="0" applyFont="1" applyBorder="1"/>
    <xf numFmtId="0" fontId="13" fillId="0" borderId="10" xfId="0" applyFont="1" applyBorder="1"/>
    <xf numFmtId="0" fontId="14" fillId="0" borderId="9" xfId="0" applyFont="1" applyBorder="1"/>
    <xf numFmtId="0" fontId="14" fillId="0" borderId="10" xfId="0" applyFont="1" applyBorder="1"/>
    <xf numFmtId="0" fontId="13" fillId="0" borderId="11" xfId="0" applyFont="1" applyBorder="1"/>
    <xf numFmtId="0" fontId="14" fillId="0" borderId="11" xfId="0" applyFont="1" applyBorder="1"/>
    <xf numFmtId="14" fontId="0" fillId="0" borderId="0" xfId="0" applyNumberFormat="1"/>
    <xf numFmtId="0" fontId="3" fillId="0" borderId="18" xfId="0" applyFont="1" applyBorder="1"/>
    <xf numFmtId="0" fontId="3" fillId="0" borderId="19" xfId="0" applyFont="1" applyBorder="1"/>
    <xf numFmtId="0" fontId="0" fillId="0" borderId="5" xfId="0" applyBorder="1"/>
    <xf numFmtId="0" fontId="12" fillId="3" borderId="15" xfId="0" applyFont="1" applyFill="1" applyBorder="1" applyAlignment="1">
      <alignment horizontal="center" vertical="center"/>
    </xf>
    <xf numFmtId="0" fontId="9" fillId="0" borderId="10" xfId="0" applyFont="1" applyBorder="1"/>
    <xf numFmtId="0" fontId="9" fillId="0" borderId="20" xfId="0" applyFont="1" applyBorder="1"/>
    <xf numFmtId="0" fontId="9" fillId="0" borderId="22" xfId="0" applyFont="1" applyBorder="1"/>
    <xf numFmtId="0" fontId="9" fillId="0" borderId="24" xfId="0" applyFont="1" applyBorder="1"/>
    <xf numFmtId="0" fontId="9" fillId="0" borderId="23" xfId="0" applyFont="1" applyBorder="1"/>
    <xf numFmtId="0" fontId="9" fillId="0" borderId="15" xfId="0" applyFont="1" applyBorder="1" applyAlignment="1">
      <alignment horizontal="center" vertical="center"/>
    </xf>
    <xf numFmtId="0" fontId="9" fillId="0" borderId="11" xfId="0" applyFont="1" applyBorder="1"/>
    <xf numFmtId="0" fontId="10" fillId="0" borderId="15" xfId="0" applyFont="1" applyBorder="1"/>
    <xf numFmtId="0" fontId="10" fillId="6" borderId="15" xfId="0" applyFont="1" applyFill="1" applyBorder="1"/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0" fillId="0" borderId="0" xfId="0" quotePrefix="1"/>
    <xf numFmtId="0" fontId="11" fillId="0" borderId="0" xfId="0" applyFont="1"/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3"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bgColor indexed="3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95251</xdr:colOff>
      <xdr:row>17</xdr:row>
      <xdr:rowOff>85725</xdr:rowOff>
    </xdr:from>
    <xdr:to>
      <xdr:col>13</xdr:col>
      <xdr:colOff>638176</xdr:colOff>
      <xdr:row>19</xdr:row>
      <xdr:rowOff>0</xdr:rowOff>
    </xdr:to>
    <xdr:cxnSp macro="">
      <xdr:nvCxnSpPr>
        <xdr:cNvPr id="3" name="Straight Arrow Connector 2"/>
        <xdr:cNvCxnSpPr/>
      </xdr:nvCxnSpPr>
      <xdr:spPr>
        <a:xfrm rot="10800000" flipV="1">
          <a:off x="9144001" y="3124200"/>
          <a:ext cx="54292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95251</xdr:colOff>
      <xdr:row>23</xdr:row>
      <xdr:rowOff>38100</xdr:rowOff>
    </xdr:from>
    <xdr:to>
      <xdr:col>13</xdr:col>
      <xdr:colOff>619126</xdr:colOff>
      <xdr:row>24</xdr:row>
      <xdr:rowOff>9525</xdr:rowOff>
    </xdr:to>
    <xdr:cxnSp macro="">
      <xdr:nvCxnSpPr>
        <xdr:cNvPr id="4" name="Straight Arrow Connector 3"/>
        <xdr:cNvCxnSpPr/>
      </xdr:nvCxnSpPr>
      <xdr:spPr>
        <a:xfrm rot="10800000" flipV="1">
          <a:off x="9144001" y="4219575"/>
          <a:ext cx="52387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O189"/>
  <sheetViews>
    <sheetView zoomScale="70" zoomScaleNormal="70" zoomScaleSheetLayoutView="70" workbookViewId="0">
      <pane xSplit="2" ySplit="4" topLeftCell="J5" activePane="bottomRight" state="frozen"/>
      <selection pane="topRight" activeCell="C1" sqref="C1"/>
      <selection pane="bottomLeft" activeCell="A5" sqref="A5"/>
      <selection pane="bottomRight" activeCell="I8" sqref="I8:AI8"/>
    </sheetView>
  </sheetViews>
  <sheetFormatPr defaultRowHeight="20.25"/>
  <cols>
    <col min="1" max="1" width="5.25" style="39" bestFit="1" customWidth="1"/>
    <col min="2" max="2" width="36.25" style="5" bestFit="1" customWidth="1"/>
    <col min="3" max="6" width="9.125" customWidth="1"/>
    <col min="7" max="7" width="5.5" bestFit="1" customWidth="1"/>
    <col min="8" max="8" width="10.25" bestFit="1" customWidth="1"/>
    <col min="9" max="9" width="8.375" bestFit="1" customWidth="1"/>
    <col min="10" max="11" width="5.75" customWidth="1"/>
    <col min="12" max="12" width="3.375" bestFit="1" customWidth="1"/>
    <col min="13" max="13" width="10.625" bestFit="1" customWidth="1"/>
    <col min="14" max="14" width="10.875" bestFit="1" customWidth="1"/>
    <col min="15" max="15" width="5.875" bestFit="1" customWidth="1"/>
    <col min="16" max="16" width="10.25" bestFit="1" customWidth="1"/>
    <col min="17" max="33" width="3.375" bestFit="1" customWidth="1"/>
    <col min="34" max="34" width="5.375" bestFit="1" customWidth="1"/>
    <col min="35" max="35" width="13.75" bestFit="1" customWidth="1"/>
    <col min="36" max="36" width="10.5" bestFit="1" customWidth="1"/>
    <col min="37" max="37" width="5.375" bestFit="1" customWidth="1"/>
    <col min="38" max="38" width="10.875" style="13" bestFit="1" customWidth="1"/>
  </cols>
  <sheetData>
    <row r="1" spans="1:39" ht="21" thickBot="1">
      <c r="B1" s="5" t="s">
        <v>134</v>
      </c>
      <c r="H1" s="63" t="s">
        <v>105</v>
      </c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5"/>
    </row>
    <row r="2" spans="1:39" ht="27.75" customHeight="1" thickBot="1">
      <c r="B2" s="5" t="s">
        <v>110</v>
      </c>
      <c r="D2" s="13"/>
      <c r="H2" s="3" t="s">
        <v>146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39" ht="27.75" customHeight="1" thickBot="1">
      <c r="B3" s="6" t="s">
        <v>111</v>
      </c>
      <c r="AL3" s="13" t="s">
        <v>137</v>
      </c>
      <c r="AM3" s="13" t="s">
        <v>138</v>
      </c>
    </row>
    <row r="4" spans="1:39" ht="27.75" customHeight="1" thickBot="1">
      <c r="A4" s="40"/>
      <c r="B4" s="7" t="s">
        <v>97</v>
      </c>
      <c r="C4" s="25">
        <v>19</v>
      </c>
      <c r="D4" s="25">
        <v>20</v>
      </c>
      <c r="E4" s="25">
        <v>21</v>
      </c>
      <c r="F4" s="25">
        <v>22</v>
      </c>
      <c r="G4" s="25">
        <v>23</v>
      </c>
      <c r="H4" s="25">
        <v>24</v>
      </c>
      <c r="I4" s="25">
        <v>25</v>
      </c>
      <c r="J4" s="25">
        <v>26</v>
      </c>
      <c r="K4" s="25">
        <v>27</v>
      </c>
      <c r="L4" s="25">
        <v>28</v>
      </c>
      <c r="M4" s="25">
        <v>29</v>
      </c>
      <c r="N4" s="25">
        <v>30</v>
      </c>
      <c r="O4" s="25">
        <v>1</v>
      </c>
      <c r="P4" s="25">
        <v>2</v>
      </c>
      <c r="Q4" s="25">
        <v>3</v>
      </c>
      <c r="R4" s="25">
        <v>4</v>
      </c>
      <c r="S4" s="25">
        <v>5</v>
      </c>
      <c r="T4" s="25">
        <v>6</v>
      </c>
      <c r="U4" s="25">
        <v>7</v>
      </c>
      <c r="V4" s="25">
        <v>8</v>
      </c>
      <c r="W4" s="25">
        <v>9</v>
      </c>
      <c r="X4" s="25">
        <v>10</v>
      </c>
      <c r="Y4" s="25">
        <v>11</v>
      </c>
      <c r="Z4" s="25">
        <v>12</v>
      </c>
      <c r="AA4" s="25">
        <v>13</v>
      </c>
      <c r="AB4" s="25">
        <v>14</v>
      </c>
      <c r="AC4" s="25">
        <v>15</v>
      </c>
      <c r="AD4" s="25">
        <v>16</v>
      </c>
      <c r="AE4" s="25">
        <v>17</v>
      </c>
      <c r="AF4" s="25">
        <v>18</v>
      </c>
      <c r="AG4" s="25">
        <v>19</v>
      </c>
      <c r="AH4" s="26" t="s">
        <v>98</v>
      </c>
      <c r="AI4" s="26" t="s">
        <v>103</v>
      </c>
      <c r="AJ4" s="26" t="s">
        <v>104</v>
      </c>
      <c r="AK4" s="27" t="s">
        <v>98</v>
      </c>
      <c r="AL4" s="47">
        <v>40866</v>
      </c>
      <c r="AM4" s="13">
        <v>1</v>
      </c>
    </row>
    <row r="5" spans="1:39" ht="27.75" customHeight="1">
      <c r="A5" s="42">
        <v>1</v>
      </c>
      <c r="B5" s="8" t="s">
        <v>7</v>
      </c>
      <c r="C5" s="28">
        <v>8</v>
      </c>
      <c r="D5" s="29">
        <v>8</v>
      </c>
      <c r="E5" s="29">
        <v>8</v>
      </c>
      <c r="F5" s="29">
        <v>8</v>
      </c>
      <c r="G5" s="29">
        <v>8</v>
      </c>
      <c r="H5" s="29">
        <v>8</v>
      </c>
      <c r="I5" s="29" t="s">
        <v>100</v>
      </c>
      <c r="J5" s="29">
        <v>8</v>
      </c>
      <c r="K5" s="29">
        <v>8</v>
      </c>
      <c r="L5" s="29">
        <v>8</v>
      </c>
      <c r="M5" s="29">
        <v>8</v>
      </c>
      <c r="N5" s="29">
        <v>8</v>
      </c>
      <c r="O5" s="29" t="s">
        <v>100</v>
      </c>
      <c r="P5" s="29" t="s">
        <v>100</v>
      </c>
      <c r="Q5" s="30">
        <v>8</v>
      </c>
      <c r="R5" s="30">
        <v>8</v>
      </c>
      <c r="S5" s="30">
        <v>8</v>
      </c>
      <c r="T5" s="30">
        <v>8</v>
      </c>
      <c r="U5" s="30">
        <v>8</v>
      </c>
      <c r="V5" s="30">
        <v>8</v>
      </c>
      <c r="W5" s="29" t="s">
        <v>100</v>
      </c>
      <c r="X5" s="29">
        <v>8</v>
      </c>
      <c r="Y5" s="29">
        <v>8</v>
      </c>
      <c r="Z5" s="29">
        <v>8</v>
      </c>
      <c r="AA5" s="29">
        <v>8</v>
      </c>
      <c r="AB5" s="29">
        <v>8</v>
      </c>
      <c r="AC5" s="30">
        <v>8</v>
      </c>
      <c r="AD5" s="30" t="s">
        <v>100</v>
      </c>
      <c r="AE5" s="29"/>
      <c r="AF5" s="30"/>
      <c r="AG5" s="30"/>
      <c r="AH5" s="31">
        <f>COUNTIF(C5:AG5,"&gt;0")</f>
        <v>23</v>
      </c>
      <c r="AI5" s="32">
        <f t="shared" ref="AI5:AI13" si="0">IF($AH5&lt;=5,0,IF($AH5&lt;=13,1,IF($AH5&lt;=20,2,IF($AH5&lt;=25,3,IF($AH5&gt;=26,4,"")))))</f>
        <v>3</v>
      </c>
      <c r="AJ5" s="31">
        <f>SUMIF(C5:AG5,"&gt;8",C5:AG5)-COUNTIF(C5:AG5,"&gt;8")*8</f>
        <v>0</v>
      </c>
      <c r="AK5" s="33">
        <f>AH5+AI5</f>
        <v>26</v>
      </c>
      <c r="AL5" s="47">
        <v>40867</v>
      </c>
      <c r="AM5" s="13">
        <v>2</v>
      </c>
    </row>
    <row r="6" spans="1:39" ht="27.75" customHeight="1">
      <c r="A6" s="42">
        <v>2</v>
      </c>
      <c r="B6" s="8" t="s">
        <v>5</v>
      </c>
      <c r="C6" s="29" t="s">
        <v>100</v>
      </c>
      <c r="D6" s="29">
        <v>8</v>
      </c>
      <c r="E6" s="29">
        <v>8</v>
      </c>
      <c r="F6" s="29" t="s">
        <v>100</v>
      </c>
      <c r="G6" s="29">
        <v>8</v>
      </c>
      <c r="H6" s="29">
        <v>8</v>
      </c>
      <c r="I6" s="29">
        <v>8</v>
      </c>
      <c r="J6" s="29" t="s">
        <v>100</v>
      </c>
      <c r="K6" s="29">
        <v>8</v>
      </c>
      <c r="L6" s="29">
        <v>8</v>
      </c>
      <c r="M6" s="29">
        <v>8</v>
      </c>
      <c r="N6" s="29" t="s">
        <v>100</v>
      </c>
      <c r="O6" s="29">
        <v>8</v>
      </c>
      <c r="P6" s="29">
        <v>8</v>
      </c>
      <c r="Q6" s="30" t="s">
        <v>100</v>
      </c>
      <c r="R6" s="30">
        <v>8</v>
      </c>
      <c r="S6" s="30">
        <v>8</v>
      </c>
      <c r="T6" s="30">
        <v>8</v>
      </c>
      <c r="U6" s="30">
        <v>8</v>
      </c>
      <c r="V6" s="30">
        <v>8</v>
      </c>
      <c r="W6" s="29">
        <v>8</v>
      </c>
      <c r="X6" s="29" t="s">
        <v>100</v>
      </c>
      <c r="Y6" s="29">
        <v>8</v>
      </c>
      <c r="Z6" s="29">
        <v>8</v>
      </c>
      <c r="AA6" s="29">
        <v>8</v>
      </c>
      <c r="AB6" s="29">
        <v>8</v>
      </c>
      <c r="AC6" s="30">
        <v>12</v>
      </c>
      <c r="AD6" s="29">
        <v>8</v>
      </c>
      <c r="AE6" s="29"/>
      <c r="AF6" s="29"/>
      <c r="AG6" s="29"/>
      <c r="AH6" s="31">
        <f t="shared" ref="AH6:AH13" si="1">COUNTIF(C6:AG6,"&gt;0")</f>
        <v>22</v>
      </c>
      <c r="AI6" s="32">
        <f t="shared" si="0"/>
        <v>3</v>
      </c>
      <c r="AJ6" s="31">
        <f t="shared" ref="AJ6:AJ13" si="2">SUMIF(C6:AG6,"&gt;8",C6:AG6)-COUNTIF(C6:AG6,"&gt;8")*8</f>
        <v>4</v>
      </c>
      <c r="AK6" s="33">
        <f t="shared" ref="AK6:AK13" si="3">AH6+AI6</f>
        <v>25</v>
      </c>
      <c r="AL6" s="47">
        <v>40868</v>
      </c>
      <c r="AM6" s="13">
        <v>3</v>
      </c>
    </row>
    <row r="7" spans="1:39" ht="27.75" customHeight="1">
      <c r="A7" s="42">
        <v>3</v>
      </c>
      <c r="B7" s="8" t="s">
        <v>1</v>
      </c>
      <c r="C7" s="29">
        <v>8</v>
      </c>
      <c r="D7" s="29">
        <v>8</v>
      </c>
      <c r="E7" s="29">
        <v>8</v>
      </c>
      <c r="F7" s="29">
        <v>8</v>
      </c>
      <c r="G7" s="29">
        <v>8</v>
      </c>
      <c r="H7" s="29" t="s">
        <v>100</v>
      </c>
      <c r="I7" s="29">
        <v>8</v>
      </c>
      <c r="J7" s="29">
        <v>8</v>
      </c>
      <c r="K7" s="29">
        <v>8</v>
      </c>
      <c r="L7" s="29">
        <v>8</v>
      </c>
      <c r="M7" s="29">
        <v>8</v>
      </c>
      <c r="N7" s="29">
        <v>8</v>
      </c>
      <c r="O7" s="29" t="s">
        <v>100</v>
      </c>
      <c r="P7" s="29">
        <v>8</v>
      </c>
      <c r="Q7" s="30">
        <v>8</v>
      </c>
      <c r="R7" s="30">
        <v>8</v>
      </c>
      <c r="S7" s="30">
        <v>8</v>
      </c>
      <c r="T7" s="30">
        <v>8</v>
      </c>
      <c r="U7" s="30">
        <v>8</v>
      </c>
      <c r="V7" s="30" t="s">
        <v>100</v>
      </c>
      <c r="W7" s="29">
        <v>8</v>
      </c>
      <c r="X7" s="29">
        <v>8</v>
      </c>
      <c r="Y7" s="29">
        <v>8</v>
      </c>
      <c r="Z7" s="29">
        <v>8</v>
      </c>
      <c r="AA7" s="29">
        <v>8</v>
      </c>
      <c r="AB7" s="29">
        <v>8</v>
      </c>
      <c r="AC7" s="30" t="s">
        <v>100</v>
      </c>
      <c r="AD7" s="29">
        <v>8</v>
      </c>
      <c r="AE7" s="29"/>
      <c r="AF7" s="29"/>
      <c r="AG7" s="29"/>
      <c r="AH7" s="31">
        <f t="shared" si="1"/>
        <v>24</v>
      </c>
      <c r="AI7" s="32">
        <f t="shared" si="0"/>
        <v>3</v>
      </c>
      <c r="AJ7" s="31">
        <f t="shared" si="2"/>
        <v>0</v>
      </c>
      <c r="AK7" s="33">
        <f t="shared" si="3"/>
        <v>27</v>
      </c>
      <c r="AL7" s="47">
        <v>40869</v>
      </c>
      <c r="AM7" s="13">
        <v>4</v>
      </c>
    </row>
    <row r="8" spans="1:39" ht="27.75" customHeight="1">
      <c r="A8" s="42">
        <v>4</v>
      </c>
      <c r="B8" s="8" t="s">
        <v>0</v>
      </c>
      <c r="C8" s="29">
        <v>8</v>
      </c>
      <c r="D8" s="29">
        <v>8</v>
      </c>
      <c r="E8" s="29">
        <v>8</v>
      </c>
      <c r="F8" s="29">
        <v>8</v>
      </c>
      <c r="G8" s="29">
        <v>8</v>
      </c>
      <c r="H8" s="29" t="s">
        <v>100</v>
      </c>
      <c r="I8" s="29">
        <v>8</v>
      </c>
      <c r="J8" s="29">
        <v>8</v>
      </c>
      <c r="K8" s="29">
        <v>8</v>
      </c>
      <c r="L8" s="29">
        <v>8</v>
      </c>
      <c r="M8" s="29">
        <v>8</v>
      </c>
      <c r="N8" s="29">
        <v>8</v>
      </c>
      <c r="O8" s="29" t="s">
        <v>100</v>
      </c>
      <c r="P8" s="29">
        <v>8</v>
      </c>
      <c r="Q8" s="30">
        <v>8</v>
      </c>
      <c r="R8" s="30">
        <v>8</v>
      </c>
      <c r="S8" s="30">
        <v>8</v>
      </c>
      <c r="T8" s="30">
        <v>8</v>
      </c>
      <c r="U8" s="30" t="s">
        <v>135</v>
      </c>
      <c r="V8" s="30">
        <v>8</v>
      </c>
      <c r="W8" s="29">
        <v>8</v>
      </c>
      <c r="X8" s="29">
        <v>8</v>
      </c>
      <c r="Y8" s="29">
        <v>12</v>
      </c>
      <c r="Z8" s="29">
        <v>12</v>
      </c>
      <c r="AA8" s="29">
        <v>8</v>
      </c>
      <c r="AB8" s="29" t="s">
        <v>100</v>
      </c>
      <c r="AC8" s="30">
        <v>8</v>
      </c>
      <c r="AD8" s="29">
        <v>8</v>
      </c>
      <c r="AE8" s="29"/>
      <c r="AF8" s="29"/>
      <c r="AG8" s="29"/>
      <c r="AH8" s="31">
        <f t="shared" si="1"/>
        <v>24</v>
      </c>
      <c r="AI8" s="32">
        <f t="shared" si="0"/>
        <v>3</v>
      </c>
      <c r="AJ8" s="31">
        <f t="shared" si="2"/>
        <v>8</v>
      </c>
      <c r="AK8" s="33">
        <f t="shared" si="3"/>
        <v>27</v>
      </c>
      <c r="AL8" s="47">
        <v>40870</v>
      </c>
      <c r="AM8" s="13">
        <v>5</v>
      </c>
    </row>
    <row r="9" spans="1:39" ht="27.75" customHeight="1">
      <c r="A9" s="42">
        <v>5</v>
      </c>
      <c r="B9" s="8" t="s">
        <v>8</v>
      </c>
      <c r="C9" s="29">
        <v>8</v>
      </c>
      <c r="D9" s="29">
        <v>8</v>
      </c>
      <c r="E9" s="29" t="s">
        <v>100</v>
      </c>
      <c r="F9" s="29">
        <v>8</v>
      </c>
      <c r="G9" s="29">
        <v>8</v>
      </c>
      <c r="H9" s="29">
        <v>8</v>
      </c>
      <c r="I9" s="29">
        <v>8</v>
      </c>
      <c r="J9" s="29">
        <v>8</v>
      </c>
      <c r="K9" s="29">
        <v>8</v>
      </c>
      <c r="L9" s="29" t="s">
        <v>100</v>
      </c>
      <c r="M9" s="29">
        <v>8</v>
      </c>
      <c r="N9" s="29">
        <v>8</v>
      </c>
      <c r="O9" s="29">
        <v>8</v>
      </c>
      <c r="P9" s="29">
        <v>8</v>
      </c>
      <c r="Q9" s="30">
        <v>8</v>
      </c>
      <c r="R9" s="30">
        <v>8</v>
      </c>
      <c r="S9" s="30" t="s">
        <v>100</v>
      </c>
      <c r="T9" s="30" t="s">
        <v>100</v>
      </c>
      <c r="U9" s="30">
        <v>8</v>
      </c>
      <c r="V9" s="30">
        <v>8</v>
      </c>
      <c r="W9" s="29">
        <v>8</v>
      </c>
      <c r="X9" s="29">
        <v>8</v>
      </c>
      <c r="Y9" s="29">
        <v>8</v>
      </c>
      <c r="Z9" s="29" t="s">
        <v>100</v>
      </c>
      <c r="AA9" s="29">
        <v>8</v>
      </c>
      <c r="AB9" s="29">
        <v>8</v>
      </c>
      <c r="AC9" s="30">
        <v>8</v>
      </c>
      <c r="AD9" s="29">
        <v>8</v>
      </c>
      <c r="AE9" s="29"/>
      <c r="AF9" s="29"/>
      <c r="AG9" s="29"/>
      <c r="AH9" s="31">
        <f t="shared" si="1"/>
        <v>23</v>
      </c>
      <c r="AI9" s="32">
        <f t="shared" si="0"/>
        <v>3</v>
      </c>
      <c r="AJ9" s="31">
        <f t="shared" si="2"/>
        <v>0</v>
      </c>
      <c r="AK9" s="33">
        <f t="shared" si="3"/>
        <v>26</v>
      </c>
      <c r="AL9" s="47">
        <v>40871</v>
      </c>
      <c r="AM9" s="13">
        <v>6</v>
      </c>
    </row>
    <row r="10" spans="1:39" ht="27.75" customHeight="1">
      <c r="A10" s="42">
        <v>6</v>
      </c>
      <c r="B10" s="8" t="s">
        <v>6</v>
      </c>
      <c r="C10" s="29">
        <v>8</v>
      </c>
      <c r="D10" s="29" t="s">
        <v>100</v>
      </c>
      <c r="E10" s="29">
        <v>8</v>
      </c>
      <c r="F10" s="29">
        <v>8</v>
      </c>
      <c r="G10" s="29">
        <v>8</v>
      </c>
      <c r="H10" s="29">
        <v>8</v>
      </c>
      <c r="I10" s="29">
        <v>8</v>
      </c>
      <c r="J10" s="29">
        <v>8</v>
      </c>
      <c r="K10" s="29" t="s">
        <v>100</v>
      </c>
      <c r="L10" s="29">
        <v>8</v>
      </c>
      <c r="M10" s="29">
        <v>8</v>
      </c>
      <c r="N10" s="29">
        <v>8</v>
      </c>
      <c r="O10" s="29">
        <v>8</v>
      </c>
      <c r="P10" s="29">
        <v>8</v>
      </c>
      <c r="Q10" s="30">
        <v>8</v>
      </c>
      <c r="R10" s="30" t="s">
        <v>100</v>
      </c>
      <c r="S10" s="30" t="s">
        <v>100</v>
      </c>
      <c r="T10" s="30" t="s">
        <v>100</v>
      </c>
      <c r="U10" s="30">
        <v>8</v>
      </c>
      <c r="V10" s="30">
        <v>8</v>
      </c>
      <c r="W10" s="29">
        <v>8</v>
      </c>
      <c r="X10" s="29">
        <v>8</v>
      </c>
      <c r="Y10" s="29" t="s">
        <v>100</v>
      </c>
      <c r="Z10" s="29">
        <v>8</v>
      </c>
      <c r="AA10" s="29">
        <v>8</v>
      </c>
      <c r="AB10" s="29">
        <v>8</v>
      </c>
      <c r="AC10" s="30">
        <v>8</v>
      </c>
      <c r="AD10" s="29">
        <v>8</v>
      </c>
      <c r="AE10" s="29"/>
      <c r="AF10" s="29"/>
      <c r="AG10" s="29"/>
      <c r="AH10" s="31">
        <f t="shared" si="1"/>
        <v>22</v>
      </c>
      <c r="AI10" s="32">
        <f t="shared" si="0"/>
        <v>3</v>
      </c>
      <c r="AJ10" s="31">
        <f t="shared" si="2"/>
        <v>0</v>
      </c>
      <c r="AK10" s="33">
        <f t="shared" si="3"/>
        <v>25</v>
      </c>
      <c r="AL10" s="47">
        <v>40872</v>
      </c>
      <c r="AM10" s="13">
        <v>7</v>
      </c>
    </row>
    <row r="11" spans="1:39" ht="27.75" customHeight="1">
      <c r="A11" s="42">
        <v>7</v>
      </c>
      <c r="B11" s="8" t="s">
        <v>3</v>
      </c>
      <c r="C11" s="29">
        <v>8</v>
      </c>
      <c r="D11" s="29">
        <v>8</v>
      </c>
      <c r="E11" s="29">
        <v>8</v>
      </c>
      <c r="F11" s="29" t="s">
        <v>100</v>
      </c>
      <c r="G11" s="29">
        <v>8</v>
      </c>
      <c r="H11" s="29" t="s">
        <v>100</v>
      </c>
      <c r="I11" s="29">
        <v>8</v>
      </c>
      <c r="J11" s="29">
        <v>8</v>
      </c>
      <c r="K11" s="29">
        <v>8</v>
      </c>
      <c r="L11" s="29">
        <v>8</v>
      </c>
      <c r="M11" s="29" t="s">
        <v>100</v>
      </c>
      <c r="N11" s="29">
        <v>8</v>
      </c>
      <c r="O11" s="29">
        <v>8</v>
      </c>
      <c r="P11" s="29">
        <v>8</v>
      </c>
      <c r="Q11" s="30">
        <v>8</v>
      </c>
      <c r="R11" s="30">
        <v>8</v>
      </c>
      <c r="S11" s="30">
        <v>8</v>
      </c>
      <c r="T11" s="30" t="s">
        <v>100</v>
      </c>
      <c r="U11" s="30">
        <v>8</v>
      </c>
      <c r="V11" s="30">
        <v>8</v>
      </c>
      <c r="W11" s="29">
        <v>8</v>
      </c>
      <c r="X11" s="29">
        <v>8</v>
      </c>
      <c r="Y11" s="29">
        <v>8</v>
      </c>
      <c r="Z11" s="29">
        <v>8</v>
      </c>
      <c r="AA11" s="29" t="s">
        <v>100</v>
      </c>
      <c r="AB11" s="29">
        <v>8</v>
      </c>
      <c r="AC11" s="30" t="s">
        <v>100</v>
      </c>
      <c r="AD11" s="29">
        <v>8</v>
      </c>
      <c r="AE11" s="29"/>
      <c r="AF11" s="29"/>
      <c r="AG11" s="29"/>
      <c r="AH11" s="31">
        <f t="shared" si="1"/>
        <v>22</v>
      </c>
      <c r="AI11" s="32">
        <f t="shared" si="0"/>
        <v>3</v>
      </c>
      <c r="AJ11" s="31">
        <f t="shared" si="2"/>
        <v>0</v>
      </c>
      <c r="AK11" s="33">
        <f t="shared" si="3"/>
        <v>25</v>
      </c>
      <c r="AL11" s="47">
        <v>40873</v>
      </c>
      <c r="AM11" s="13">
        <v>8</v>
      </c>
    </row>
    <row r="12" spans="1:39" ht="27.75" customHeight="1">
      <c r="A12" s="42">
        <v>8</v>
      </c>
      <c r="B12" s="8" t="s">
        <v>4</v>
      </c>
      <c r="C12" s="29">
        <v>8</v>
      </c>
      <c r="D12" s="29">
        <v>8</v>
      </c>
      <c r="E12" s="29">
        <v>8</v>
      </c>
      <c r="F12" s="29">
        <v>8</v>
      </c>
      <c r="G12" s="29" t="s">
        <v>100</v>
      </c>
      <c r="H12" s="29">
        <v>8</v>
      </c>
      <c r="I12" s="29">
        <v>8</v>
      </c>
      <c r="J12" s="29">
        <v>8</v>
      </c>
      <c r="K12" s="29">
        <v>8</v>
      </c>
      <c r="L12" s="29">
        <v>8</v>
      </c>
      <c r="M12" s="29">
        <v>8</v>
      </c>
      <c r="N12" s="29" t="s">
        <v>100</v>
      </c>
      <c r="O12" s="29">
        <v>8</v>
      </c>
      <c r="P12" s="29">
        <v>8</v>
      </c>
      <c r="Q12" s="30">
        <v>8</v>
      </c>
      <c r="R12" s="30">
        <v>8</v>
      </c>
      <c r="S12" s="30">
        <v>8</v>
      </c>
      <c r="T12" s="30">
        <v>8</v>
      </c>
      <c r="U12" s="30" t="s">
        <v>135</v>
      </c>
      <c r="V12" s="30">
        <v>8</v>
      </c>
      <c r="W12" s="29">
        <v>8</v>
      </c>
      <c r="X12" s="29">
        <v>8</v>
      </c>
      <c r="Y12" s="29">
        <v>8</v>
      </c>
      <c r="Z12" s="29">
        <v>8</v>
      </c>
      <c r="AA12" s="29">
        <v>8</v>
      </c>
      <c r="AB12" s="29" t="s">
        <v>100</v>
      </c>
      <c r="AC12" s="30">
        <v>8</v>
      </c>
      <c r="AD12" s="29">
        <v>8</v>
      </c>
      <c r="AE12" s="29"/>
      <c r="AF12" s="29"/>
      <c r="AG12" s="29"/>
      <c r="AH12" s="31">
        <f t="shared" si="1"/>
        <v>24</v>
      </c>
      <c r="AI12" s="32">
        <f t="shared" si="0"/>
        <v>3</v>
      </c>
      <c r="AJ12" s="31">
        <f t="shared" si="2"/>
        <v>0</v>
      </c>
      <c r="AK12" s="33">
        <f t="shared" si="3"/>
        <v>27</v>
      </c>
      <c r="AL12" s="47">
        <v>40874</v>
      </c>
      <c r="AM12" s="13">
        <v>9</v>
      </c>
    </row>
    <row r="13" spans="1:39" ht="27.75" customHeight="1" thickBot="1">
      <c r="A13" s="45">
        <v>9</v>
      </c>
      <c r="B13" s="8" t="s">
        <v>2</v>
      </c>
      <c r="C13" s="29">
        <v>8</v>
      </c>
      <c r="D13" s="34">
        <v>8</v>
      </c>
      <c r="E13" s="34" t="s">
        <v>100</v>
      </c>
      <c r="F13" s="34">
        <v>8</v>
      </c>
      <c r="G13" s="34">
        <v>8</v>
      </c>
      <c r="H13" s="34">
        <v>8</v>
      </c>
      <c r="I13" s="34">
        <v>8</v>
      </c>
      <c r="J13" s="34">
        <v>8</v>
      </c>
      <c r="K13" s="34">
        <v>8</v>
      </c>
      <c r="L13" s="34" t="s">
        <v>100</v>
      </c>
      <c r="M13" s="34">
        <v>8</v>
      </c>
      <c r="N13" s="34">
        <v>8</v>
      </c>
      <c r="O13" s="29" t="s">
        <v>100</v>
      </c>
      <c r="P13" s="29">
        <v>8</v>
      </c>
      <c r="Q13" s="30">
        <v>8</v>
      </c>
      <c r="R13" s="30">
        <v>8</v>
      </c>
      <c r="S13" s="30" t="s">
        <v>100</v>
      </c>
      <c r="T13" s="30" t="s">
        <v>100</v>
      </c>
      <c r="U13" s="30">
        <v>8</v>
      </c>
      <c r="V13" s="30">
        <v>8</v>
      </c>
      <c r="W13" s="29">
        <v>8</v>
      </c>
      <c r="X13" s="29">
        <v>8</v>
      </c>
      <c r="Y13" s="29">
        <v>8</v>
      </c>
      <c r="Z13" s="29">
        <v>8</v>
      </c>
      <c r="AA13" s="29">
        <v>8</v>
      </c>
      <c r="AB13" s="29">
        <v>8</v>
      </c>
      <c r="AC13" s="30">
        <v>12</v>
      </c>
      <c r="AD13" s="29">
        <v>8</v>
      </c>
      <c r="AE13" s="29"/>
      <c r="AF13" s="29"/>
      <c r="AG13" s="29"/>
      <c r="AH13" s="31">
        <f t="shared" si="1"/>
        <v>23</v>
      </c>
      <c r="AI13" s="32">
        <f t="shared" si="0"/>
        <v>3</v>
      </c>
      <c r="AJ13" s="31">
        <f t="shared" si="2"/>
        <v>4</v>
      </c>
      <c r="AK13" s="33">
        <f t="shared" si="3"/>
        <v>26</v>
      </c>
      <c r="AL13" s="47">
        <v>40875</v>
      </c>
      <c r="AM13" s="13">
        <v>10</v>
      </c>
    </row>
    <row r="14" spans="1:39" ht="27.75" customHeight="1" thickBot="1">
      <c r="B14" s="5" t="s">
        <v>139</v>
      </c>
      <c r="C14" s="35">
        <f>COUNTIF(C5:C13,"&gt;0")</f>
        <v>8</v>
      </c>
      <c r="D14" s="35">
        <f t="shared" ref="D14:AG14" si="4">COUNTIF(D5:D13,"&gt;0")</f>
        <v>8</v>
      </c>
      <c r="E14" s="35">
        <f t="shared" si="4"/>
        <v>7</v>
      </c>
      <c r="F14" s="35">
        <f t="shared" si="4"/>
        <v>7</v>
      </c>
      <c r="G14" s="35">
        <f t="shared" si="4"/>
        <v>8</v>
      </c>
      <c r="H14" s="35">
        <f t="shared" si="4"/>
        <v>6</v>
      </c>
      <c r="I14" s="35">
        <f t="shared" si="4"/>
        <v>8</v>
      </c>
      <c r="J14" s="35">
        <f t="shared" si="4"/>
        <v>8</v>
      </c>
      <c r="K14" s="35">
        <f t="shared" si="4"/>
        <v>8</v>
      </c>
      <c r="L14" s="35">
        <f t="shared" si="4"/>
        <v>7</v>
      </c>
      <c r="M14" s="35">
        <f t="shared" si="4"/>
        <v>8</v>
      </c>
      <c r="N14" s="35">
        <f t="shared" si="4"/>
        <v>7</v>
      </c>
      <c r="O14" s="35">
        <f t="shared" si="4"/>
        <v>5</v>
      </c>
      <c r="P14" s="35">
        <f t="shared" si="4"/>
        <v>8</v>
      </c>
      <c r="Q14" s="35">
        <f t="shared" si="4"/>
        <v>8</v>
      </c>
      <c r="R14" s="35">
        <f t="shared" si="4"/>
        <v>8</v>
      </c>
      <c r="S14" s="35">
        <f t="shared" si="4"/>
        <v>6</v>
      </c>
      <c r="T14" s="35">
        <f t="shared" si="4"/>
        <v>5</v>
      </c>
      <c r="U14" s="35">
        <f t="shared" si="4"/>
        <v>7</v>
      </c>
      <c r="V14" s="35">
        <f t="shared" si="4"/>
        <v>8</v>
      </c>
      <c r="W14" s="35">
        <f t="shared" si="4"/>
        <v>8</v>
      </c>
      <c r="X14" s="35">
        <f t="shared" si="4"/>
        <v>8</v>
      </c>
      <c r="Y14" s="35">
        <f t="shared" si="4"/>
        <v>8</v>
      </c>
      <c r="Z14" s="35">
        <f t="shared" si="4"/>
        <v>8</v>
      </c>
      <c r="AA14" s="35">
        <f t="shared" si="4"/>
        <v>8</v>
      </c>
      <c r="AB14" s="35">
        <f t="shared" si="4"/>
        <v>7</v>
      </c>
      <c r="AC14" s="35">
        <f t="shared" si="4"/>
        <v>7</v>
      </c>
      <c r="AD14" s="35">
        <f t="shared" si="4"/>
        <v>8</v>
      </c>
      <c r="AE14" s="35">
        <f t="shared" si="4"/>
        <v>0</v>
      </c>
      <c r="AF14" s="35">
        <f t="shared" si="4"/>
        <v>0</v>
      </c>
      <c r="AG14" s="35">
        <f t="shared" si="4"/>
        <v>0</v>
      </c>
      <c r="AH14" s="35">
        <f>SUM(AH5:AH13)</f>
        <v>207</v>
      </c>
      <c r="AI14" s="35">
        <f t="shared" ref="AI14:AK14" si="5">SUM(AI5:AI13)</f>
        <v>27</v>
      </c>
      <c r="AJ14" s="35">
        <f t="shared" si="5"/>
        <v>16</v>
      </c>
      <c r="AK14" s="35">
        <f t="shared" si="5"/>
        <v>234</v>
      </c>
      <c r="AL14" s="47">
        <v>40876</v>
      </c>
      <c r="AM14" s="13">
        <v>11</v>
      </c>
    </row>
    <row r="15" spans="1:39" ht="27.75" customHeight="1" thickBot="1">
      <c r="B15" s="6" t="s">
        <v>109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36"/>
      <c r="AL15" s="47">
        <v>40877</v>
      </c>
      <c r="AM15" s="13">
        <v>12</v>
      </c>
    </row>
    <row r="16" spans="1:39" ht="27.75" customHeight="1" thickBot="1">
      <c r="A16" s="40"/>
      <c r="B16" s="7" t="s">
        <v>115</v>
      </c>
      <c r="C16" s="25">
        <v>19</v>
      </c>
      <c r="D16" s="25">
        <v>20</v>
      </c>
      <c r="E16" s="25">
        <v>21</v>
      </c>
      <c r="F16" s="25">
        <v>22</v>
      </c>
      <c r="G16" s="25">
        <v>23</v>
      </c>
      <c r="H16" s="25">
        <v>24</v>
      </c>
      <c r="I16" s="25">
        <v>25</v>
      </c>
      <c r="J16" s="25">
        <v>26</v>
      </c>
      <c r="K16" s="25">
        <v>27</v>
      </c>
      <c r="L16" s="25">
        <v>28</v>
      </c>
      <c r="M16" s="25">
        <v>29</v>
      </c>
      <c r="N16" s="25">
        <v>30</v>
      </c>
      <c r="O16" s="25">
        <v>1</v>
      </c>
      <c r="P16" s="25">
        <v>2</v>
      </c>
      <c r="Q16" s="25">
        <v>3</v>
      </c>
      <c r="R16" s="25">
        <v>4</v>
      </c>
      <c r="S16" s="25">
        <v>5</v>
      </c>
      <c r="T16" s="25">
        <v>6</v>
      </c>
      <c r="U16" s="25">
        <v>7</v>
      </c>
      <c r="V16" s="25">
        <v>8</v>
      </c>
      <c r="W16" s="25">
        <v>9</v>
      </c>
      <c r="X16" s="25">
        <v>10</v>
      </c>
      <c r="Y16" s="25">
        <v>11</v>
      </c>
      <c r="Z16" s="25">
        <v>12</v>
      </c>
      <c r="AA16" s="25">
        <v>13</v>
      </c>
      <c r="AB16" s="25">
        <v>14</v>
      </c>
      <c r="AC16" s="25">
        <v>15</v>
      </c>
      <c r="AD16" s="25">
        <v>16</v>
      </c>
      <c r="AE16" s="25">
        <v>17</v>
      </c>
      <c r="AF16" s="25">
        <v>18</v>
      </c>
      <c r="AG16" s="25">
        <v>19</v>
      </c>
      <c r="AH16" s="26" t="s">
        <v>98</v>
      </c>
      <c r="AI16" s="26" t="s">
        <v>103</v>
      </c>
      <c r="AJ16" s="26" t="s">
        <v>104</v>
      </c>
      <c r="AK16" s="27" t="s">
        <v>98</v>
      </c>
      <c r="AL16" s="47">
        <v>40878</v>
      </c>
      <c r="AM16" s="13">
        <v>13</v>
      </c>
    </row>
    <row r="17" spans="1:39" ht="27.75" customHeight="1">
      <c r="A17" s="44">
        <v>1</v>
      </c>
      <c r="B17" s="8" t="s">
        <v>31</v>
      </c>
      <c r="C17" s="37">
        <v>8</v>
      </c>
      <c r="D17" s="37">
        <v>8</v>
      </c>
      <c r="E17" s="37">
        <v>8</v>
      </c>
      <c r="F17" s="37">
        <v>8</v>
      </c>
      <c r="G17" s="37" t="s">
        <v>100</v>
      </c>
      <c r="H17" s="37">
        <v>8</v>
      </c>
      <c r="I17" s="37">
        <v>8</v>
      </c>
      <c r="J17" s="37">
        <v>8</v>
      </c>
      <c r="K17" s="37">
        <v>8</v>
      </c>
      <c r="L17" s="37">
        <v>8</v>
      </c>
      <c r="M17" s="37">
        <v>8</v>
      </c>
      <c r="N17" s="29" t="s">
        <v>100</v>
      </c>
      <c r="O17" s="30" t="s">
        <v>100</v>
      </c>
      <c r="P17" s="30">
        <v>8</v>
      </c>
      <c r="Q17" s="30">
        <v>8</v>
      </c>
      <c r="R17" s="30">
        <v>8</v>
      </c>
      <c r="S17" s="30">
        <v>8</v>
      </c>
      <c r="T17" s="30">
        <v>8</v>
      </c>
      <c r="U17" s="30" t="s">
        <v>135</v>
      </c>
      <c r="V17" s="30">
        <v>8</v>
      </c>
      <c r="W17" s="30" t="s">
        <v>100</v>
      </c>
      <c r="X17" s="29">
        <v>8</v>
      </c>
      <c r="Y17" s="29">
        <v>8</v>
      </c>
      <c r="Z17" s="29">
        <v>8</v>
      </c>
      <c r="AA17" s="29">
        <v>8</v>
      </c>
      <c r="AB17" s="30" t="s">
        <v>100</v>
      </c>
      <c r="AC17" s="30">
        <v>8</v>
      </c>
      <c r="AD17" s="29">
        <v>8</v>
      </c>
      <c r="AE17" s="29"/>
      <c r="AF17" s="29"/>
      <c r="AG17" s="29"/>
      <c r="AH17" s="31">
        <f t="shared" ref="AH17" si="6">COUNTIF(C17:AG17,"&gt;0")</f>
        <v>22</v>
      </c>
      <c r="AI17" s="32">
        <f t="shared" ref="AI17:AI62" si="7">IF($AH17&lt;=5,0,IF($AH17&lt;=13,1,IF($AH17&lt;=20,2,IF($AH17&lt;=25,3,IF($AH17&gt;=26,4,"")))))</f>
        <v>3</v>
      </c>
      <c r="AJ17" s="31">
        <f t="shared" ref="AJ17:AJ61" si="8">SUMIF(C17:AG17,"&gt;8",C17:AG17)-COUNTIF(C17:AG17,"&gt;8")*8</f>
        <v>0</v>
      </c>
      <c r="AK17" s="33">
        <f t="shared" ref="AK17" si="9">AH17+AI17</f>
        <v>25</v>
      </c>
      <c r="AL17" s="47">
        <v>40879</v>
      </c>
      <c r="AM17" s="13">
        <v>14</v>
      </c>
    </row>
    <row r="18" spans="1:39" ht="27.75" customHeight="1">
      <c r="A18" s="44">
        <v>2</v>
      </c>
      <c r="B18" s="8" t="s">
        <v>42</v>
      </c>
      <c r="C18" s="29">
        <v>8</v>
      </c>
      <c r="D18" s="29">
        <v>8</v>
      </c>
      <c r="E18" s="29">
        <v>8</v>
      </c>
      <c r="F18" s="29">
        <v>8</v>
      </c>
      <c r="G18" s="29" t="s">
        <v>100</v>
      </c>
      <c r="H18" s="29">
        <v>8</v>
      </c>
      <c r="I18" s="29">
        <v>8</v>
      </c>
      <c r="J18" s="29">
        <v>8</v>
      </c>
      <c r="K18" s="29">
        <v>8</v>
      </c>
      <c r="L18" s="29">
        <v>8</v>
      </c>
      <c r="M18" s="29" t="s">
        <v>100</v>
      </c>
      <c r="N18" s="29" t="s">
        <v>100</v>
      </c>
      <c r="O18" s="30">
        <v>8</v>
      </c>
      <c r="P18" s="30">
        <v>8</v>
      </c>
      <c r="Q18" s="30">
        <v>8</v>
      </c>
      <c r="R18" s="30">
        <v>8</v>
      </c>
      <c r="S18" s="30">
        <v>8</v>
      </c>
      <c r="T18" s="30">
        <v>8</v>
      </c>
      <c r="U18" s="30" t="s">
        <v>135</v>
      </c>
      <c r="V18" s="30">
        <v>8</v>
      </c>
      <c r="W18" s="30">
        <v>8</v>
      </c>
      <c r="X18" s="29">
        <v>8</v>
      </c>
      <c r="Y18" s="29">
        <v>8</v>
      </c>
      <c r="Z18" s="29">
        <v>8</v>
      </c>
      <c r="AA18" s="29">
        <v>8</v>
      </c>
      <c r="AB18" s="30" t="s">
        <v>100</v>
      </c>
      <c r="AC18" s="30">
        <v>8</v>
      </c>
      <c r="AD18" s="29">
        <v>8</v>
      </c>
      <c r="AE18" s="29"/>
      <c r="AF18" s="29"/>
      <c r="AG18" s="29"/>
      <c r="AH18" s="31">
        <f t="shared" ref="AH18:AH61" si="10">COUNTIF(C18:AG18,"&gt;0")</f>
        <v>23</v>
      </c>
      <c r="AI18" s="32">
        <f t="shared" si="7"/>
        <v>3</v>
      </c>
      <c r="AJ18" s="31">
        <f t="shared" si="8"/>
        <v>0</v>
      </c>
      <c r="AK18" s="33">
        <f t="shared" ref="AK18:AK61" si="11">AH18+AI18</f>
        <v>26</v>
      </c>
      <c r="AL18" s="47">
        <v>40880</v>
      </c>
      <c r="AM18" s="13">
        <v>15</v>
      </c>
    </row>
    <row r="19" spans="1:39" ht="27.75" customHeight="1">
      <c r="A19" s="44">
        <v>3</v>
      </c>
      <c r="B19" s="8" t="s">
        <v>51</v>
      </c>
      <c r="C19" s="29">
        <v>8</v>
      </c>
      <c r="D19" s="29">
        <v>8</v>
      </c>
      <c r="E19" s="29">
        <v>8</v>
      </c>
      <c r="F19" s="29">
        <v>8</v>
      </c>
      <c r="G19" s="29" t="s">
        <v>100</v>
      </c>
      <c r="H19" s="29" t="s">
        <v>100</v>
      </c>
      <c r="I19" s="29">
        <v>8</v>
      </c>
      <c r="J19" s="29">
        <v>8</v>
      </c>
      <c r="K19" s="29">
        <v>8</v>
      </c>
      <c r="L19" s="29">
        <v>8</v>
      </c>
      <c r="M19" s="29">
        <v>8</v>
      </c>
      <c r="N19" s="30">
        <v>8</v>
      </c>
      <c r="O19" s="30" t="s">
        <v>100</v>
      </c>
      <c r="P19" s="30">
        <v>8</v>
      </c>
      <c r="Q19" s="30">
        <v>8</v>
      </c>
      <c r="R19" s="30">
        <v>8</v>
      </c>
      <c r="S19" s="30">
        <v>8</v>
      </c>
      <c r="T19" s="30">
        <v>8</v>
      </c>
      <c r="U19" s="30">
        <v>8</v>
      </c>
      <c r="V19" s="30" t="s">
        <v>100</v>
      </c>
      <c r="W19" s="30">
        <v>8</v>
      </c>
      <c r="X19" s="29">
        <v>8</v>
      </c>
      <c r="Y19" s="29">
        <v>8</v>
      </c>
      <c r="Z19" s="29">
        <v>8</v>
      </c>
      <c r="AA19" s="29">
        <v>8</v>
      </c>
      <c r="AB19" s="30">
        <v>8</v>
      </c>
      <c r="AC19" s="30" t="s">
        <v>100</v>
      </c>
      <c r="AD19" s="29">
        <v>8</v>
      </c>
      <c r="AE19" s="29"/>
      <c r="AF19" s="29"/>
      <c r="AG19" s="29"/>
      <c r="AH19" s="31">
        <f t="shared" si="10"/>
        <v>23</v>
      </c>
      <c r="AI19" s="32">
        <f t="shared" si="7"/>
        <v>3</v>
      </c>
      <c r="AJ19" s="31">
        <f t="shared" si="8"/>
        <v>0</v>
      </c>
      <c r="AK19" s="33">
        <f t="shared" si="11"/>
        <v>26</v>
      </c>
      <c r="AL19" s="47">
        <v>40881</v>
      </c>
      <c r="AM19" s="13">
        <v>16</v>
      </c>
    </row>
    <row r="20" spans="1:39" ht="27.75" customHeight="1">
      <c r="A20" s="44">
        <v>4</v>
      </c>
      <c r="B20" s="8" t="s">
        <v>15</v>
      </c>
      <c r="C20" s="29">
        <v>8</v>
      </c>
      <c r="D20" s="29">
        <v>8</v>
      </c>
      <c r="E20" s="29" t="s">
        <v>100</v>
      </c>
      <c r="F20" s="29">
        <v>8</v>
      </c>
      <c r="G20" s="29">
        <v>8</v>
      </c>
      <c r="H20" s="29">
        <v>8</v>
      </c>
      <c r="I20" s="29">
        <v>8</v>
      </c>
      <c r="J20" s="29">
        <v>8</v>
      </c>
      <c r="K20" s="29">
        <v>8</v>
      </c>
      <c r="L20" s="29" t="s">
        <v>100</v>
      </c>
      <c r="M20" s="29">
        <v>8</v>
      </c>
      <c r="N20" s="30">
        <v>8</v>
      </c>
      <c r="O20" s="30" t="s">
        <v>100</v>
      </c>
      <c r="P20" s="30">
        <v>8</v>
      </c>
      <c r="Q20" s="30">
        <v>8</v>
      </c>
      <c r="R20" s="30">
        <v>8</v>
      </c>
      <c r="S20" s="30">
        <v>8</v>
      </c>
      <c r="T20" s="30">
        <v>8</v>
      </c>
      <c r="U20" s="30">
        <v>8</v>
      </c>
      <c r="V20" s="30">
        <v>8</v>
      </c>
      <c r="W20" s="30">
        <v>8</v>
      </c>
      <c r="X20" s="29">
        <v>8</v>
      </c>
      <c r="Y20" s="29">
        <v>8</v>
      </c>
      <c r="Z20" s="29" t="s">
        <v>100</v>
      </c>
      <c r="AA20" s="29">
        <v>8</v>
      </c>
      <c r="AB20" s="30" t="s">
        <v>100</v>
      </c>
      <c r="AC20" s="30">
        <v>8</v>
      </c>
      <c r="AD20" s="29">
        <v>8</v>
      </c>
      <c r="AE20" s="29"/>
      <c r="AF20" s="29"/>
      <c r="AG20" s="29"/>
      <c r="AH20" s="31">
        <f t="shared" si="10"/>
        <v>23</v>
      </c>
      <c r="AI20" s="32">
        <f t="shared" si="7"/>
        <v>3</v>
      </c>
      <c r="AJ20" s="31">
        <f t="shared" si="8"/>
        <v>0</v>
      </c>
      <c r="AK20" s="33">
        <f t="shared" si="11"/>
        <v>26</v>
      </c>
      <c r="AL20" s="47">
        <v>40882</v>
      </c>
      <c r="AM20" s="13">
        <v>17</v>
      </c>
    </row>
    <row r="21" spans="1:39" ht="27.75" customHeight="1">
      <c r="A21" s="44">
        <v>5</v>
      </c>
      <c r="B21" s="8" t="s">
        <v>37</v>
      </c>
      <c r="C21" s="29">
        <v>8</v>
      </c>
      <c r="D21" s="29" t="s">
        <v>100</v>
      </c>
      <c r="E21" s="29">
        <v>8</v>
      </c>
      <c r="F21" s="29">
        <v>8</v>
      </c>
      <c r="G21" s="29">
        <v>8</v>
      </c>
      <c r="H21" s="29">
        <v>8</v>
      </c>
      <c r="I21" s="29">
        <v>8</v>
      </c>
      <c r="J21" s="29">
        <v>8</v>
      </c>
      <c r="K21" s="29" t="s">
        <v>100</v>
      </c>
      <c r="L21" s="29">
        <v>8</v>
      </c>
      <c r="M21" s="29">
        <v>8</v>
      </c>
      <c r="N21" s="30">
        <v>8</v>
      </c>
      <c r="O21" s="30">
        <v>8</v>
      </c>
      <c r="P21" s="30">
        <v>8</v>
      </c>
      <c r="Q21" s="30">
        <v>8</v>
      </c>
      <c r="R21" s="30" t="s">
        <v>100</v>
      </c>
      <c r="S21" s="30">
        <v>8</v>
      </c>
      <c r="T21" s="30" t="s">
        <v>100</v>
      </c>
      <c r="U21" s="30">
        <v>8</v>
      </c>
      <c r="V21" s="30">
        <v>8</v>
      </c>
      <c r="W21" s="30">
        <v>8</v>
      </c>
      <c r="X21" s="29">
        <v>8</v>
      </c>
      <c r="Y21" s="29" t="s">
        <v>100</v>
      </c>
      <c r="Z21" s="29">
        <v>8</v>
      </c>
      <c r="AA21" s="29">
        <v>8</v>
      </c>
      <c r="AB21" s="30">
        <v>8</v>
      </c>
      <c r="AC21" s="30">
        <v>8</v>
      </c>
      <c r="AD21" s="29">
        <v>8</v>
      </c>
      <c r="AE21" s="29"/>
      <c r="AF21" s="29"/>
      <c r="AG21" s="29"/>
      <c r="AH21" s="31">
        <f t="shared" si="10"/>
        <v>23</v>
      </c>
      <c r="AI21" s="32">
        <f t="shared" si="7"/>
        <v>3</v>
      </c>
      <c r="AJ21" s="31">
        <f t="shared" si="8"/>
        <v>0</v>
      </c>
      <c r="AK21" s="33">
        <f t="shared" si="11"/>
        <v>26</v>
      </c>
      <c r="AL21" s="47">
        <v>40883</v>
      </c>
      <c r="AM21" s="13">
        <v>18</v>
      </c>
    </row>
    <row r="22" spans="1:39" ht="27.75" customHeight="1">
      <c r="A22" s="44">
        <v>6</v>
      </c>
      <c r="B22" s="8" t="s">
        <v>27</v>
      </c>
      <c r="C22" s="29">
        <v>8</v>
      </c>
      <c r="D22" s="29">
        <v>8</v>
      </c>
      <c r="E22" s="29">
        <v>8</v>
      </c>
      <c r="F22" s="29" t="s">
        <v>100</v>
      </c>
      <c r="G22" s="29">
        <v>8</v>
      </c>
      <c r="H22" s="29">
        <v>8</v>
      </c>
      <c r="I22" s="29">
        <v>8</v>
      </c>
      <c r="J22" s="29" t="s">
        <v>100</v>
      </c>
      <c r="K22" s="29">
        <v>8</v>
      </c>
      <c r="L22" s="29">
        <v>8</v>
      </c>
      <c r="M22" s="29" t="s">
        <v>100</v>
      </c>
      <c r="N22" s="30">
        <v>8</v>
      </c>
      <c r="O22" s="30">
        <v>8</v>
      </c>
      <c r="P22" s="30">
        <v>8</v>
      </c>
      <c r="Q22" s="30">
        <v>8</v>
      </c>
      <c r="R22" s="30">
        <v>8</v>
      </c>
      <c r="S22" s="30">
        <v>8</v>
      </c>
      <c r="T22" s="30" t="s">
        <v>100</v>
      </c>
      <c r="U22" s="30">
        <v>8</v>
      </c>
      <c r="V22" s="30">
        <v>8</v>
      </c>
      <c r="W22" s="30">
        <v>8</v>
      </c>
      <c r="X22" s="29">
        <v>8</v>
      </c>
      <c r="Y22" s="29">
        <v>8</v>
      </c>
      <c r="Z22" s="29">
        <v>8</v>
      </c>
      <c r="AA22" s="29" t="s">
        <v>100</v>
      </c>
      <c r="AB22" s="30">
        <v>8</v>
      </c>
      <c r="AC22" s="30">
        <v>8</v>
      </c>
      <c r="AD22" s="29">
        <v>8</v>
      </c>
      <c r="AE22" s="29"/>
      <c r="AF22" s="29"/>
      <c r="AG22" s="29"/>
      <c r="AH22" s="31">
        <f t="shared" si="10"/>
        <v>23</v>
      </c>
      <c r="AI22" s="32">
        <f t="shared" si="7"/>
        <v>3</v>
      </c>
      <c r="AJ22" s="31">
        <f t="shared" si="8"/>
        <v>0</v>
      </c>
      <c r="AK22" s="33">
        <f t="shared" si="11"/>
        <v>26</v>
      </c>
      <c r="AL22" s="47">
        <v>40884</v>
      </c>
      <c r="AM22" s="13">
        <v>19</v>
      </c>
    </row>
    <row r="23" spans="1:39" ht="27.75" customHeight="1">
      <c r="A23" s="44">
        <v>7</v>
      </c>
      <c r="B23" s="8" t="s">
        <v>13</v>
      </c>
      <c r="C23" s="29" t="s">
        <v>100</v>
      </c>
      <c r="D23" s="29" t="s">
        <v>100</v>
      </c>
      <c r="E23" s="29">
        <v>8</v>
      </c>
      <c r="F23" s="29">
        <v>8</v>
      </c>
      <c r="G23" s="29">
        <v>8</v>
      </c>
      <c r="H23" s="29">
        <v>8</v>
      </c>
      <c r="I23" s="29">
        <v>8</v>
      </c>
      <c r="J23" s="29">
        <v>8</v>
      </c>
      <c r="K23" s="29" t="s">
        <v>100</v>
      </c>
      <c r="L23" s="29">
        <v>8</v>
      </c>
      <c r="M23" s="29">
        <v>8</v>
      </c>
      <c r="N23" s="30">
        <v>8</v>
      </c>
      <c r="O23" s="30" t="s">
        <v>100</v>
      </c>
      <c r="P23" s="30">
        <v>8</v>
      </c>
      <c r="Q23" s="30">
        <v>8</v>
      </c>
      <c r="R23" s="30">
        <v>8</v>
      </c>
      <c r="S23" s="30">
        <v>8</v>
      </c>
      <c r="T23" s="30">
        <v>8</v>
      </c>
      <c r="U23" s="30">
        <v>8</v>
      </c>
      <c r="V23" s="30">
        <v>8</v>
      </c>
      <c r="W23" s="30">
        <v>8</v>
      </c>
      <c r="X23" s="29">
        <v>8</v>
      </c>
      <c r="Y23" s="29" t="s">
        <v>100</v>
      </c>
      <c r="Z23" s="29">
        <v>8</v>
      </c>
      <c r="AA23" s="29">
        <v>8</v>
      </c>
      <c r="AB23" s="30">
        <v>8</v>
      </c>
      <c r="AC23" s="30">
        <v>8</v>
      </c>
      <c r="AD23" s="29">
        <v>8</v>
      </c>
      <c r="AE23" s="29"/>
      <c r="AF23" s="29"/>
      <c r="AG23" s="29"/>
      <c r="AH23" s="31">
        <f t="shared" si="10"/>
        <v>23</v>
      </c>
      <c r="AI23" s="32">
        <f t="shared" si="7"/>
        <v>3</v>
      </c>
      <c r="AJ23" s="31">
        <f t="shared" si="8"/>
        <v>0</v>
      </c>
      <c r="AK23" s="33">
        <f t="shared" si="11"/>
        <v>26</v>
      </c>
      <c r="AL23" s="47">
        <v>40885</v>
      </c>
      <c r="AM23" s="13">
        <v>20</v>
      </c>
    </row>
    <row r="24" spans="1:39" ht="27.75" customHeight="1">
      <c r="A24" s="44">
        <v>8</v>
      </c>
      <c r="B24" s="8" t="s">
        <v>92</v>
      </c>
      <c r="C24" s="29">
        <v>8</v>
      </c>
      <c r="D24" s="29">
        <v>8</v>
      </c>
      <c r="E24" s="29">
        <v>8</v>
      </c>
      <c r="F24" s="29">
        <v>8</v>
      </c>
      <c r="G24" s="29">
        <v>8</v>
      </c>
      <c r="H24" s="29">
        <v>8</v>
      </c>
      <c r="I24" s="29" t="s">
        <v>100</v>
      </c>
      <c r="J24" s="29">
        <v>8</v>
      </c>
      <c r="K24" s="29">
        <v>8</v>
      </c>
      <c r="L24" s="29">
        <v>8</v>
      </c>
      <c r="M24" s="29">
        <v>8</v>
      </c>
      <c r="N24" s="30">
        <v>8</v>
      </c>
      <c r="O24" s="30">
        <v>8</v>
      </c>
      <c r="P24" s="30" t="s">
        <v>100</v>
      </c>
      <c r="Q24" s="30" t="s">
        <v>100</v>
      </c>
      <c r="R24" s="30" t="s">
        <v>100</v>
      </c>
      <c r="S24" s="30">
        <v>8</v>
      </c>
      <c r="T24" s="30">
        <v>8</v>
      </c>
      <c r="U24" s="30">
        <v>8</v>
      </c>
      <c r="V24" s="30">
        <v>8</v>
      </c>
      <c r="W24" s="30" t="s">
        <v>100</v>
      </c>
      <c r="X24" s="29">
        <v>8</v>
      </c>
      <c r="Y24" s="29">
        <v>8</v>
      </c>
      <c r="Z24" s="29">
        <v>8</v>
      </c>
      <c r="AA24" s="29" t="s">
        <v>100</v>
      </c>
      <c r="AB24" s="30">
        <v>8</v>
      </c>
      <c r="AC24" s="30">
        <v>8</v>
      </c>
      <c r="AD24" s="29" t="s">
        <v>100</v>
      </c>
      <c r="AE24" s="29"/>
      <c r="AF24" s="29"/>
      <c r="AG24" s="29"/>
      <c r="AH24" s="31">
        <f t="shared" si="10"/>
        <v>21</v>
      </c>
      <c r="AI24" s="32">
        <f t="shared" si="7"/>
        <v>3</v>
      </c>
      <c r="AJ24" s="31">
        <f t="shared" si="8"/>
        <v>0</v>
      </c>
      <c r="AK24" s="33">
        <f t="shared" si="11"/>
        <v>24</v>
      </c>
      <c r="AL24" s="47">
        <v>40886</v>
      </c>
      <c r="AM24" s="13">
        <v>21</v>
      </c>
    </row>
    <row r="25" spans="1:39" ht="27.75" customHeight="1">
      <c r="A25" s="44">
        <v>9</v>
      </c>
      <c r="B25" s="8" t="s">
        <v>24</v>
      </c>
      <c r="C25" s="29">
        <v>8</v>
      </c>
      <c r="D25" s="29">
        <v>8</v>
      </c>
      <c r="E25" s="29">
        <v>8</v>
      </c>
      <c r="F25" s="29" t="s">
        <v>100</v>
      </c>
      <c r="G25" s="29">
        <v>8</v>
      </c>
      <c r="H25" s="29">
        <v>8</v>
      </c>
      <c r="I25" s="29">
        <v>8</v>
      </c>
      <c r="J25" s="29">
        <v>8</v>
      </c>
      <c r="K25" s="29">
        <v>8</v>
      </c>
      <c r="L25" s="29">
        <v>8</v>
      </c>
      <c r="M25" s="29" t="s">
        <v>100</v>
      </c>
      <c r="N25" s="30">
        <v>8</v>
      </c>
      <c r="O25" s="30">
        <v>8</v>
      </c>
      <c r="P25" s="30">
        <v>8</v>
      </c>
      <c r="Q25" s="30">
        <v>8</v>
      </c>
      <c r="R25" s="30">
        <v>8</v>
      </c>
      <c r="S25" s="30">
        <v>8</v>
      </c>
      <c r="T25" s="30" t="s">
        <v>100</v>
      </c>
      <c r="U25" s="30">
        <v>8</v>
      </c>
      <c r="V25" s="30">
        <v>8</v>
      </c>
      <c r="W25" s="30">
        <v>8</v>
      </c>
      <c r="X25" s="29">
        <v>8</v>
      </c>
      <c r="Y25" s="29">
        <v>8</v>
      </c>
      <c r="Z25" s="29">
        <v>8</v>
      </c>
      <c r="AA25" s="29" t="s">
        <v>100</v>
      </c>
      <c r="AB25" s="30">
        <v>8</v>
      </c>
      <c r="AC25" s="30" t="s">
        <v>100</v>
      </c>
      <c r="AD25" s="29">
        <v>8</v>
      </c>
      <c r="AE25" s="29"/>
      <c r="AF25" s="29"/>
      <c r="AG25" s="29"/>
      <c r="AH25" s="31">
        <f t="shared" si="10"/>
        <v>23</v>
      </c>
      <c r="AI25" s="32">
        <f t="shared" si="7"/>
        <v>3</v>
      </c>
      <c r="AJ25" s="31">
        <f t="shared" si="8"/>
        <v>0</v>
      </c>
      <c r="AK25" s="33">
        <f t="shared" si="11"/>
        <v>26</v>
      </c>
      <c r="AL25" s="47">
        <v>40887</v>
      </c>
      <c r="AM25" s="13">
        <v>22</v>
      </c>
    </row>
    <row r="26" spans="1:39" ht="27.75" customHeight="1">
      <c r="A26" s="44">
        <v>10</v>
      </c>
      <c r="B26" s="8" t="s">
        <v>19</v>
      </c>
      <c r="C26" s="29" t="s">
        <v>100</v>
      </c>
      <c r="D26" s="29">
        <v>8</v>
      </c>
      <c r="E26" s="29">
        <v>8</v>
      </c>
      <c r="F26" s="29">
        <v>8</v>
      </c>
      <c r="G26" s="29" t="s">
        <v>100</v>
      </c>
      <c r="H26" s="29">
        <v>8</v>
      </c>
      <c r="I26" s="29">
        <v>8</v>
      </c>
      <c r="J26" s="29" t="s">
        <v>100</v>
      </c>
      <c r="K26" s="29">
        <v>8</v>
      </c>
      <c r="L26" s="29">
        <v>8</v>
      </c>
      <c r="M26" s="29">
        <v>8</v>
      </c>
      <c r="N26" s="30">
        <v>8</v>
      </c>
      <c r="O26" s="30">
        <v>8</v>
      </c>
      <c r="P26" s="30">
        <v>8</v>
      </c>
      <c r="Q26" s="30" t="s">
        <v>100</v>
      </c>
      <c r="R26" s="30">
        <v>8</v>
      </c>
      <c r="S26" s="30">
        <v>8</v>
      </c>
      <c r="T26" s="30">
        <v>8</v>
      </c>
      <c r="U26" s="30">
        <v>8</v>
      </c>
      <c r="V26" s="30">
        <v>8</v>
      </c>
      <c r="W26" s="30">
        <v>8</v>
      </c>
      <c r="X26" s="29" t="s">
        <v>100</v>
      </c>
      <c r="Y26" s="29">
        <v>8</v>
      </c>
      <c r="Z26" s="29">
        <v>8</v>
      </c>
      <c r="AA26" s="29">
        <v>8</v>
      </c>
      <c r="AB26" s="30">
        <v>8</v>
      </c>
      <c r="AC26" s="30">
        <v>8</v>
      </c>
      <c r="AD26" s="29">
        <v>8</v>
      </c>
      <c r="AE26" s="29"/>
      <c r="AF26" s="29"/>
      <c r="AG26" s="29"/>
      <c r="AH26" s="31">
        <f t="shared" si="10"/>
        <v>23</v>
      </c>
      <c r="AI26" s="32">
        <f t="shared" si="7"/>
        <v>3</v>
      </c>
      <c r="AJ26" s="31">
        <f t="shared" si="8"/>
        <v>0</v>
      </c>
      <c r="AK26" s="33">
        <f t="shared" si="11"/>
        <v>26</v>
      </c>
      <c r="AL26" s="47">
        <v>40888</v>
      </c>
      <c r="AM26" s="13">
        <v>23</v>
      </c>
    </row>
    <row r="27" spans="1:39" ht="27.75" customHeight="1">
      <c r="A27" s="44">
        <v>11</v>
      </c>
      <c r="B27" s="8" t="s">
        <v>11</v>
      </c>
      <c r="C27" s="29">
        <v>8</v>
      </c>
      <c r="D27" s="29">
        <v>8</v>
      </c>
      <c r="E27" s="29">
        <v>8</v>
      </c>
      <c r="F27" s="29">
        <v>8</v>
      </c>
      <c r="G27" s="29">
        <v>8</v>
      </c>
      <c r="H27" s="29" t="s">
        <v>100</v>
      </c>
      <c r="I27" s="29">
        <v>8</v>
      </c>
      <c r="J27" s="29">
        <v>8</v>
      </c>
      <c r="K27" s="29">
        <v>8</v>
      </c>
      <c r="L27" s="29">
        <v>8</v>
      </c>
      <c r="M27" s="29">
        <v>8</v>
      </c>
      <c r="N27" s="30">
        <v>8</v>
      </c>
      <c r="O27" s="30" t="s">
        <v>100</v>
      </c>
      <c r="P27" s="30">
        <v>8</v>
      </c>
      <c r="Q27" s="30" t="s">
        <v>100</v>
      </c>
      <c r="R27" s="30">
        <v>8</v>
      </c>
      <c r="S27" s="30">
        <v>8</v>
      </c>
      <c r="T27" s="30">
        <v>8</v>
      </c>
      <c r="U27" s="30" t="s">
        <v>135</v>
      </c>
      <c r="V27" s="30" t="s">
        <v>100</v>
      </c>
      <c r="W27" s="30" t="s">
        <v>100</v>
      </c>
      <c r="X27" s="29" t="s">
        <v>100</v>
      </c>
      <c r="Y27" s="29" t="s">
        <v>100</v>
      </c>
      <c r="Z27" s="29" t="s">
        <v>100</v>
      </c>
      <c r="AA27" s="29" t="s">
        <v>100</v>
      </c>
      <c r="AB27" s="30" t="s">
        <v>100</v>
      </c>
      <c r="AC27" s="30" t="s">
        <v>100</v>
      </c>
      <c r="AD27" s="29" t="s">
        <v>100</v>
      </c>
      <c r="AE27" s="29"/>
      <c r="AF27" s="29"/>
      <c r="AG27" s="29"/>
      <c r="AH27" s="31">
        <f t="shared" si="10"/>
        <v>15</v>
      </c>
      <c r="AI27" s="32">
        <f t="shared" si="7"/>
        <v>2</v>
      </c>
      <c r="AJ27" s="31">
        <f t="shared" si="8"/>
        <v>0</v>
      </c>
      <c r="AK27" s="33">
        <f t="shared" si="11"/>
        <v>17</v>
      </c>
      <c r="AL27" s="47">
        <v>40889</v>
      </c>
      <c r="AM27" s="13">
        <v>24</v>
      </c>
    </row>
    <row r="28" spans="1:39" ht="27.75" customHeight="1">
      <c r="A28" s="44">
        <v>12</v>
      </c>
      <c r="B28" s="8" t="s">
        <v>39</v>
      </c>
      <c r="C28" s="29" t="s">
        <v>100</v>
      </c>
      <c r="D28" s="29" t="s">
        <v>100</v>
      </c>
      <c r="E28" s="29">
        <v>8</v>
      </c>
      <c r="F28" s="29">
        <v>8</v>
      </c>
      <c r="G28" s="29">
        <v>8</v>
      </c>
      <c r="H28" s="29">
        <v>8</v>
      </c>
      <c r="I28" s="29">
        <v>8</v>
      </c>
      <c r="J28" s="29" t="s">
        <v>100</v>
      </c>
      <c r="K28" s="29">
        <v>8</v>
      </c>
      <c r="L28" s="29">
        <v>8</v>
      </c>
      <c r="M28" s="29" t="s">
        <v>100</v>
      </c>
      <c r="N28" s="30">
        <v>8</v>
      </c>
      <c r="O28" s="30">
        <v>8</v>
      </c>
      <c r="P28" s="30">
        <v>8</v>
      </c>
      <c r="Q28" s="30" t="s">
        <v>100</v>
      </c>
      <c r="R28" s="30">
        <v>8</v>
      </c>
      <c r="S28" s="30" t="s">
        <v>100</v>
      </c>
      <c r="T28" s="30" t="s">
        <v>100</v>
      </c>
      <c r="U28" s="30">
        <v>8</v>
      </c>
      <c r="V28" s="30">
        <v>8</v>
      </c>
      <c r="W28" s="30">
        <v>8</v>
      </c>
      <c r="X28" s="29" t="s">
        <v>100</v>
      </c>
      <c r="Y28" s="29">
        <v>8</v>
      </c>
      <c r="Z28" s="29">
        <v>8</v>
      </c>
      <c r="AA28" s="29">
        <v>8</v>
      </c>
      <c r="AB28" s="30">
        <v>8</v>
      </c>
      <c r="AC28" s="30">
        <v>8</v>
      </c>
      <c r="AD28" s="29">
        <v>8</v>
      </c>
      <c r="AE28" s="29"/>
      <c r="AF28" s="29"/>
      <c r="AG28" s="29"/>
      <c r="AH28" s="31">
        <f t="shared" si="10"/>
        <v>20</v>
      </c>
      <c r="AI28" s="32">
        <f t="shared" si="7"/>
        <v>2</v>
      </c>
      <c r="AJ28" s="31">
        <f t="shared" si="8"/>
        <v>0</v>
      </c>
      <c r="AK28" s="33">
        <f t="shared" si="11"/>
        <v>22</v>
      </c>
      <c r="AL28" s="47">
        <v>40890</v>
      </c>
      <c r="AM28" s="13">
        <v>25</v>
      </c>
    </row>
    <row r="29" spans="1:39" ht="27.75" customHeight="1">
      <c r="A29" s="44">
        <v>13</v>
      </c>
      <c r="B29" s="8" t="s">
        <v>44</v>
      </c>
      <c r="C29" s="29">
        <v>8</v>
      </c>
      <c r="D29" s="29">
        <v>8</v>
      </c>
      <c r="E29" s="29">
        <v>8</v>
      </c>
      <c r="F29" s="29" t="s">
        <v>100</v>
      </c>
      <c r="G29" s="29">
        <v>8</v>
      </c>
      <c r="H29" s="29">
        <v>8</v>
      </c>
      <c r="I29" s="29">
        <v>8</v>
      </c>
      <c r="J29" s="29">
        <v>8</v>
      </c>
      <c r="K29" s="29">
        <v>8</v>
      </c>
      <c r="L29" s="29">
        <v>8</v>
      </c>
      <c r="M29" s="29" t="s">
        <v>100</v>
      </c>
      <c r="N29" s="30">
        <v>8</v>
      </c>
      <c r="O29" s="30">
        <v>8</v>
      </c>
      <c r="P29" s="30">
        <v>8</v>
      </c>
      <c r="Q29" s="30">
        <v>8</v>
      </c>
      <c r="R29" s="30">
        <v>8</v>
      </c>
      <c r="S29" s="30">
        <v>8</v>
      </c>
      <c r="T29" s="30" t="s">
        <v>100</v>
      </c>
      <c r="U29" s="30">
        <v>8</v>
      </c>
      <c r="V29" s="30" t="s">
        <v>100</v>
      </c>
      <c r="W29" s="30">
        <v>8</v>
      </c>
      <c r="X29" s="29">
        <v>8</v>
      </c>
      <c r="Y29" s="29" t="s">
        <v>100</v>
      </c>
      <c r="Z29" s="29" t="s">
        <v>100</v>
      </c>
      <c r="AA29" s="29" t="s">
        <v>100</v>
      </c>
      <c r="AB29" s="30">
        <v>8</v>
      </c>
      <c r="AC29" s="30">
        <v>8</v>
      </c>
      <c r="AD29" s="29">
        <v>8</v>
      </c>
      <c r="AE29" s="29"/>
      <c r="AF29" s="29"/>
      <c r="AG29" s="29"/>
      <c r="AH29" s="31">
        <f t="shared" si="10"/>
        <v>21</v>
      </c>
      <c r="AI29" s="32">
        <f t="shared" si="7"/>
        <v>3</v>
      </c>
      <c r="AJ29" s="31">
        <f t="shared" si="8"/>
        <v>0</v>
      </c>
      <c r="AK29" s="33">
        <f t="shared" si="11"/>
        <v>24</v>
      </c>
      <c r="AL29" s="47">
        <v>40891</v>
      </c>
      <c r="AM29" s="13">
        <v>26</v>
      </c>
    </row>
    <row r="30" spans="1:39" ht="27.75" customHeight="1">
      <c r="A30" s="44">
        <v>14</v>
      </c>
      <c r="B30" s="8" t="s">
        <v>17</v>
      </c>
      <c r="C30" s="29" t="s">
        <v>100</v>
      </c>
      <c r="D30" s="29">
        <v>8</v>
      </c>
      <c r="E30" s="29">
        <v>8</v>
      </c>
      <c r="F30" s="29">
        <v>8</v>
      </c>
      <c r="G30" s="29">
        <v>8</v>
      </c>
      <c r="H30" s="29">
        <v>8</v>
      </c>
      <c r="I30" s="29" t="s">
        <v>100</v>
      </c>
      <c r="J30" s="29">
        <v>8</v>
      </c>
      <c r="K30" s="29">
        <v>8</v>
      </c>
      <c r="L30" s="29">
        <v>8</v>
      </c>
      <c r="M30" s="29">
        <v>8</v>
      </c>
      <c r="N30" s="30">
        <v>8</v>
      </c>
      <c r="O30" s="30">
        <v>8</v>
      </c>
      <c r="P30" s="30" t="s">
        <v>100</v>
      </c>
      <c r="Q30" s="30">
        <v>8</v>
      </c>
      <c r="R30" s="30">
        <v>8</v>
      </c>
      <c r="S30" s="30">
        <v>8</v>
      </c>
      <c r="T30" s="30" t="s">
        <v>100</v>
      </c>
      <c r="U30" s="30">
        <v>8</v>
      </c>
      <c r="V30" s="30">
        <v>8</v>
      </c>
      <c r="W30" s="30" t="s">
        <v>100</v>
      </c>
      <c r="X30" s="29">
        <v>8</v>
      </c>
      <c r="Y30" s="29">
        <v>8</v>
      </c>
      <c r="Z30" s="29">
        <v>8</v>
      </c>
      <c r="AA30" s="29">
        <v>8</v>
      </c>
      <c r="AB30" s="30">
        <v>8</v>
      </c>
      <c r="AC30" s="30">
        <v>8</v>
      </c>
      <c r="AD30" s="29" t="s">
        <v>100</v>
      </c>
      <c r="AE30" s="29"/>
      <c r="AF30" s="29"/>
      <c r="AG30" s="29"/>
      <c r="AH30" s="31">
        <f t="shared" si="10"/>
        <v>22</v>
      </c>
      <c r="AI30" s="32">
        <f t="shared" si="7"/>
        <v>3</v>
      </c>
      <c r="AJ30" s="31">
        <f t="shared" si="8"/>
        <v>0</v>
      </c>
      <c r="AK30" s="33">
        <f t="shared" si="11"/>
        <v>25</v>
      </c>
      <c r="AL30" s="47">
        <v>40892</v>
      </c>
      <c r="AM30" s="13">
        <v>27</v>
      </c>
    </row>
    <row r="31" spans="1:39" ht="27.75" customHeight="1">
      <c r="A31" s="44">
        <v>15</v>
      </c>
      <c r="B31" s="8" t="s">
        <v>47</v>
      </c>
      <c r="C31" s="29">
        <v>8</v>
      </c>
      <c r="D31" s="29">
        <v>8</v>
      </c>
      <c r="E31" s="29" t="s">
        <v>100</v>
      </c>
      <c r="F31" s="29">
        <v>8</v>
      </c>
      <c r="G31" s="29">
        <v>8</v>
      </c>
      <c r="H31" s="29">
        <v>8</v>
      </c>
      <c r="I31" s="29">
        <v>8</v>
      </c>
      <c r="J31" s="29">
        <v>8</v>
      </c>
      <c r="K31" s="29">
        <v>8</v>
      </c>
      <c r="L31" s="29" t="s">
        <v>100</v>
      </c>
      <c r="M31" s="29">
        <v>8</v>
      </c>
      <c r="N31" s="30">
        <v>8</v>
      </c>
      <c r="O31" s="30">
        <v>8</v>
      </c>
      <c r="P31" s="30">
        <v>8</v>
      </c>
      <c r="Q31" s="30">
        <v>8</v>
      </c>
      <c r="R31" s="30">
        <v>8</v>
      </c>
      <c r="S31" s="30" t="s">
        <v>100</v>
      </c>
      <c r="T31" s="30">
        <v>8</v>
      </c>
      <c r="U31" s="30">
        <v>8</v>
      </c>
      <c r="V31" s="30">
        <v>8</v>
      </c>
      <c r="W31" s="30">
        <v>8</v>
      </c>
      <c r="X31" s="29">
        <v>8</v>
      </c>
      <c r="Y31" s="29">
        <v>8</v>
      </c>
      <c r="Z31" s="29" t="s">
        <v>100</v>
      </c>
      <c r="AA31" s="29">
        <v>8</v>
      </c>
      <c r="AB31" s="30">
        <v>8</v>
      </c>
      <c r="AC31" s="30">
        <v>8</v>
      </c>
      <c r="AD31" s="29">
        <v>8</v>
      </c>
      <c r="AE31" s="29"/>
      <c r="AF31" s="29"/>
      <c r="AG31" s="29"/>
      <c r="AH31" s="31">
        <f t="shared" si="10"/>
        <v>24</v>
      </c>
      <c r="AI31" s="32">
        <f t="shared" si="7"/>
        <v>3</v>
      </c>
      <c r="AJ31" s="31">
        <f t="shared" si="8"/>
        <v>0</v>
      </c>
      <c r="AK31" s="33">
        <f t="shared" si="11"/>
        <v>27</v>
      </c>
      <c r="AL31" s="47">
        <v>40893</v>
      </c>
      <c r="AM31" s="13">
        <v>28</v>
      </c>
    </row>
    <row r="32" spans="1:39" ht="27.75" customHeight="1">
      <c r="A32" s="44">
        <v>16</v>
      </c>
      <c r="B32" s="8" t="s">
        <v>20</v>
      </c>
      <c r="C32" s="29" t="s">
        <v>100</v>
      </c>
      <c r="D32" s="29">
        <v>8</v>
      </c>
      <c r="E32" s="29">
        <v>8</v>
      </c>
      <c r="F32" s="29">
        <v>8</v>
      </c>
      <c r="G32" s="29">
        <v>8</v>
      </c>
      <c r="H32" s="29">
        <v>8</v>
      </c>
      <c r="I32" s="29">
        <v>8</v>
      </c>
      <c r="J32" s="29" t="s">
        <v>100</v>
      </c>
      <c r="K32" s="29">
        <v>8</v>
      </c>
      <c r="L32" s="29" t="s">
        <v>100</v>
      </c>
      <c r="M32" s="29">
        <v>8</v>
      </c>
      <c r="N32" s="30">
        <v>8</v>
      </c>
      <c r="O32" s="30">
        <v>8</v>
      </c>
      <c r="P32" s="30">
        <v>8</v>
      </c>
      <c r="Q32" s="30" t="s">
        <v>100</v>
      </c>
      <c r="R32" s="30">
        <v>8</v>
      </c>
      <c r="S32" s="30">
        <v>8</v>
      </c>
      <c r="T32" s="30">
        <v>8</v>
      </c>
      <c r="U32" s="30">
        <v>8</v>
      </c>
      <c r="V32" s="30">
        <v>8</v>
      </c>
      <c r="W32" s="30">
        <v>8</v>
      </c>
      <c r="X32" s="29" t="s">
        <v>100</v>
      </c>
      <c r="Y32" s="29">
        <v>8</v>
      </c>
      <c r="Z32" s="29">
        <v>8</v>
      </c>
      <c r="AA32" s="29">
        <v>8</v>
      </c>
      <c r="AB32" s="30">
        <v>8</v>
      </c>
      <c r="AC32" s="30">
        <v>8</v>
      </c>
      <c r="AD32" s="29">
        <v>8</v>
      </c>
      <c r="AE32" s="29"/>
      <c r="AF32" s="29"/>
      <c r="AG32" s="29"/>
      <c r="AH32" s="31">
        <f t="shared" si="10"/>
        <v>23</v>
      </c>
      <c r="AI32" s="32">
        <f t="shared" si="7"/>
        <v>3</v>
      </c>
      <c r="AJ32" s="31">
        <f t="shared" si="8"/>
        <v>0</v>
      </c>
      <c r="AK32" s="33">
        <f t="shared" si="11"/>
        <v>26</v>
      </c>
      <c r="AL32" s="47">
        <v>40894</v>
      </c>
      <c r="AM32" s="13">
        <v>29</v>
      </c>
    </row>
    <row r="33" spans="1:39" ht="27.75" customHeight="1">
      <c r="A33" s="44">
        <v>17</v>
      </c>
      <c r="B33" s="8" t="s">
        <v>50</v>
      </c>
      <c r="C33" s="29">
        <v>8</v>
      </c>
      <c r="D33" s="29">
        <v>8</v>
      </c>
      <c r="E33" s="29">
        <v>8</v>
      </c>
      <c r="F33" s="29">
        <v>8</v>
      </c>
      <c r="G33" s="29" t="s">
        <v>100</v>
      </c>
      <c r="H33" s="29" t="s">
        <v>100</v>
      </c>
      <c r="I33" s="29" t="s">
        <v>100</v>
      </c>
      <c r="J33" s="29">
        <v>8</v>
      </c>
      <c r="K33" s="29">
        <v>8</v>
      </c>
      <c r="L33" s="29">
        <v>8</v>
      </c>
      <c r="M33" s="29">
        <v>8</v>
      </c>
      <c r="N33" s="30">
        <v>8</v>
      </c>
      <c r="O33" s="30">
        <v>8</v>
      </c>
      <c r="P33" s="30" t="s">
        <v>100</v>
      </c>
      <c r="Q33" s="30">
        <v>8</v>
      </c>
      <c r="R33" s="30">
        <v>8</v>
      </c>
      <c r="S33" s="30">
        <v>8</v>
      </c>
      <c r="T33" s="30">
        <v>8</v>
      </c>
      <c r="U33" s="30">
        <v>8</v>
      </c>
      <c r="V33" s="30">
        <v>8</v>
      </c>
      <c r="W33" s="30" t="s">
        <v>100</v>
      </c>
      <c r="X33" s="29">
        <v>8</v>
      </c>
      <c r="Y33" s="29">
        <v>8</v>
      </c>
      <c r="Z33" s="29">
        <v>8</v>
      </c>
      <c r="AA33" s="29">
        <v>8</v>
      </c>
      <c r="AB33" s="30">
        <v>8</v>
      </c>
      <c r="AC33" s="30">
        <v>8</v>
      </c>
      <c r="AD33" s="29" t="s">
        <v>100</v>
      </c>
      <c r="AE33" s="29"/>
      <c r="AF33" s="29"/>
      <c r="AG33" s="29"/>
      <c r="AH33" s="31">
        <f t="shared" si="10"/>
        <v>22</v>
      </c>
      <c r="AI33" s="32">
        <f t="shared" si="7"/>
        <v>3</v>
      </c>
      <c r="AJ33" s="31">
        <f t="shared" si="8"/>
        <v>0</v>
      </c>
      <c r="AK33" s="33">
        <f t="shared" si="11"/>
        <v>25</v>
      </c>
      <c r="AL33" s="47">
        <v>40895</v>
      </c>
      <c r="AM33" s="13">
        <v>30</v>
      </c>
    </row>
    <row r="34" spans="1:39" ht="27.75" customHeight="1">
      <c r="A34" s="44">
        <v>18</v>
      </c>
      <c r="B34" s="8" t="s">
        <v>29</v>
      </c>
      <c r="C34" s="29">
        <v>8</v>
      </c>
      <c r="D34" s="29">
        <v>8</v>
      </c>
      <c r="E34" s="29">
        <v>8</v>
      </c>
      <c r="F34" s="29">
        <v>8</v>
      </c>
      <c r="G34" s="29">
        <v>8</v>
      </c>
      <c r="H34" s="29">
        <v>8</v>
      </c>
      <c r="I34" s="29" t="s">
        <v>100</v>
      </c>
      <c r="J34" s="29">
        <v>8</v>
      </c>
      <c r="K34" s="29">
        <v>8</v>
      </c>
      <c r="L34" s="29">
        <v>8</v>
      </c>
      <c r="M34" s="29">
        <v>8</v>
      </c>
      <c r="N34" s="30">
        <v>8</v>
      </c>
      <c r="O34" s="30">
        <v>8</v>
      </c>
      <c r="P34" s="30" t="s">
        <v>100</v>
      </c>
      <c r="Q34" s="30">
        <v>8</v>
      </c>
      <c r="R34" s="30">
        <v>8</v>
      </c>
      <c r="S34" s="30">
        <v>8</v>
      </c>
      <c r="T34" s="30">
        <v>8</v>
      </c>
      <c r="U34" s="30">
        <v>8</v>
      </c>
      <c r="V34" s="30">
        <v>8</v>
      </c>
      <c r="W34" s="30">
        <v>8</v>
      </c>
      <c r="X34" s="29">
        <v>8</v>
      </c>
      <c r="Y34" s="29">
        <v>8</v>
      </c>
      <c r="Z34" s="29">
        <v>8</v>
      </c>
      <c r="AA34" s="29" t="s">
        <v>100</v>
      </c>
      <c r="AB34" s="30">
        <v>8</v>
      </c>
      <c r="AC34" s="30">
        <v>8</v>
      </c>
      <c r="AD34" s="29" t="s">
        <v>100</v>
      </c>
      <c r="AE34" s="29"/>
      <c r="AF34" s="29"/>
      <c r="AG34" s="29"/>
      <c r="AH34" s="31">
        <f t="shared" si="10"/>
        <v>24</v>
      </c>
      <c r="AI34" s="32">
        <f t="shared" si="7"/>
        <v>3</v>
      </c>
      <c r="AJ34" s="31">
        <f t="shared" si="8"/>
        <v>0</v>
      </c>
      <c r="AK34" s="33">
        <f t="shared" si="11"/>
        <v>27</v>
      </c>
      <c r="AM34" s="13">
        <v>31</v>
      </c>
    </row>
    <row r="35" spans="1:39" ht="27.75" customHeight="1">
      <c r="A35" s="44">
        <v>19</v>
      </c>
      <c r="B35" s="8" t="s">
        <v>32</v>
      </c>
      <c r="C35" s="29">
        <v>8</v>
      </c>
      <c r="D35" s="29" t="s">
        <v>100</v>
      </c>
      <c r="E35" s="29">
        <v>8</v>
      </c>
      <c r="F35" s="29">
        <v>8</v>
      </c>
      <c r="G35" s="29">
        <v>8</v>
      </c>
      <c r="H35" s="29" t="s">
        <v>100</v>
      </c>
      <c r="I35" s="29">
        <v>8</v>
      </c>
      <c r="J35" s="29">
        <v>8</v>
      </c>
      <c r="K35" s="29">
        <v>8</v>
      </c>
      <c r="L35" s="29">
        <v>8</v>
      </c>
      <c r="M35" s="29">
        <v>8</v>
      </c>
      <c r="N35" s="30">
        <v>8</v>
      </c>
      <c r="O35" s="30" t="s">
        <v>100</v>
      </c>
      <c r="P35" s="30">
        <v>8</v>
      </c>
      <c r="Q35" s="30">
        <v>8</v>
      </c>
      <c r="R35" s="30">
        <v>8</v>
      </c>
      <c r="S35" s="30">
        <v>8</v>
      </c>
      <c r="T35" s="30">
        <v>8</v>
      </c>
      <c r="U35" s="30">
        <v>8</v>
      </c>
      <c r="V35" s="30" t="s">
        <v>100</v>
      </c>
      <c r="W35" s="30">
        <v>8</v>
      </c>
      <c r="X35" s="29">
        <v>8</v>
      </c>
      <c r="Y35" s="29">
        <v>8</v>
      </c>
      <c r="Z35" s="29">
        <v>8</v>
      </c>
      <c r="AA35" s="29">
        <v>8</v>
      </c>
      <c r="AB35" s="30">
        <v>8</v>
      </c>
      <c r="AC35" s="30" t="s">
        <v>100</v>
      </c>
      <c r="AD35" s="29">
        <v>8</v>
      </c>
      <c r="AE35" s="29"/>
      <c r="AF35" s="29"/>
      <c r="AG35" s="29"/>
      <c r="AH35" s="31">
        <f t="shared" si="10"/>
        <v>23</v>
      </c>
      <c r="AI35" s="32">
        <f t="shared" si="7"/>
        <v>3</v>
      </c>
      <c r="AJ35" s="31">
        <f t="shared" si="8"/>
        <v>0</v>
      </c>
      <c r="AK35" s="33">
        <f t="shared" si="11"/>
        <v>26</v>
      </c>
    </row>
    <row r="36" spans="1:39" ht="27.75" customHeight="1">
      <c r="A36" s="44">
        <v>20</v>
      </c>
      <c r="B36" s="8" t="s">
        <v>10</v>
      </c>
      <c r="C36" s="29">
        <v>8</v>
      </c>
      <c r="D36" s="29">
        <v>8</v>
      </c>
      <c r="E36" s="29">
        <v>8</v>
      </c>
      <c r="F36" s="29">
        <v>8</v>
      </c>
      <c r="G36" s="29" t="s">
        <v>100</v>
      </c>
      <c r="H36" s="29">
        <v>8</v>
      </c>
      <c r="I36" s="29">
        <v>8</v>
      </c>
      <c r="J36" s="29">
        <v>8</v>
      </c>
      <c r="K36" s="29">
        <v>8</v>
      </c>
      <c r="L36" s="29">
        <v>8</v>
      </c>
      <c r="M36" s="29">
        <v>8</v>
      </c>
      <c r="N36" s="30" t="s">
        <v>100</v>
      </c>
      <c r="O36" s="30">
        <v>8</v>
      </c>
      <c r="P36" s="30">
        <v>8</v>
      </c>
      <c r="Q36" s="30">
        <v>8</v>
      </c>
      <c r="R36" s="30">
        <v>8</v>
      </c>
      <c r="S36" s="30">
        <v>8</v>
      </c>
      <c r="T36" s="30">
        <v>8</v>
      </c>
      <c r="U36" s="30" t="s">
        <v>135</v>
      </c>
      <c r="V36" s="30">
        <v>8</v>
      </c>
      <c r="W36" s="30">
        <v>8</v>
      </c>
      <c r="X36" s="29">
        <v>8</v>
      </c>
      <c r="Y36" s="29">
        <v>8</v>
      </c>
      <c r="Z36" s="29" t="s">
        <v>100</v>
      </c>
      <c r="AA36" s="29">
        <v>8</v>
      </c>
      <c r="AB36" s="30">
        <v>8</v>
      </c>
      <c r="AC36" s="30">
        <v>8</v>
      </c>
      <c r="AD36" s="29">
        <v>12</v>
      </c>
      <c r="AE36" s="29"/>
      <c r="AF36" s="29"/>
      <c r="AG36" s="29"/>
      <c r="AH36" s="31">
        <f t="shared" si="10"/>
        <v>24</v>
      </c>
      <c r="AI36" s="32">
        <f t="shared" si="7"/>
        <v>3</v>
      </c>
      <c r="AJ36" s="31">
        <f t="shared" si="8"/>
        <v>4</v>
      </c>
      <c r="AK36" s="33">
        <f t="shared" si="11"/>
        <v>27</v>
      </c>
    </row>
    <row r="37" spans="1:39" ht="27.75" customHeight="1">
      <c r="A37" s="44">
        <v>21</v>
      </c>
      <c r="B37" s="8" t="s">
        <v>38</v>
      </c>
      <c r="C37" s="29">
        <v>8</v>
      </c>
      <c r="D37" s="29">
        <v>8</v>
      </c>
      <c r="E37" s="29">
        <v>8</v>
      </c>
      <c r="F37" s="29">
        <v>8</v>
      </c>
      <c r="G37" s="29">
        <v>8</v>
      </c>
      <c r="H37" s="29" t="s">
        <v>100</v>
      </c>
      <c r="I37" s="29">
        <v>8</v>
      </c>
      <c r="J37" s="29">
        <v>8</v>
      </c>
      <c r="K37" s="29">
        <v>8</v>
      </c>
      <c r="L37" s="29">
        <v>8</v>
      </c>
      <c r="M37" s="29">
        <v>8</v>
      </c>
      <c r="N37" s="30">
        <v>8</v>
      </c>
      <c r="O37" s="30" t="s">
        <v>100</v>
      </c>
      <c r="P37" s="30">
        <v>8</v>
      </c>
      <c r="Q37" s="30">
        <v>8</v>
      </c>
      <c r="R37" s="30">
        <v>8</v>
      </c>
      <c r="S37" s="30">
        <v>8</v>
      </c>
      <c r="T37" s="30">
        <v>8</v>
      </c>
      <c r="U37" s="30">
        <v>8</v>
      </c>
      <c r="V37" s="30" t="s">
        <v>100</v>
      </c>
      <c r="W37" s="30">
        <v>8</v>
      </c>
      <c r="X37" s="29">
        <v>8</v>
      </c>
      <c r="Y37" s="29">
        <v>8</v>
      </c>
      <c r="Z37" s="29">
        <v>8</v>
      </c>
      <c r="AA37" s="29">
        <v>8</v>
      </c>
      <c r="AB37" s="30">
        <v>8</v>
      </c>
      <c r="AC37" s="30" t="s">
        <v>100</v>
      </c>
      <c r="AD37" s="29">
        <v>8</v>
      </c>
      <c r="AE37" s="29"/>
      <c r="AF37" s="29"/>
      <c r="AG37" s="29"/>
      <c r="AH37" s="31">
        <f t="shared" si="10"/>
        <v>24</v>
      </c>
      <c r="AI37" s="32">
        <f t="shared" si="7"/>
        <v>3</v>
      </c>
      <c r="AJ37" s="31">
        <f t="shared" si="8"/>
        <v>0</v>
      </c>
      <c r="AK37" s="33">
        <f t="shared" si="11"/>
        <v>27</v>
      </c>
    </row>
    <row r="38" spans="1:39" ht="27.75" customHeight="1">
      <c r="A38" s="44">
        <v>22</v>
      </c>
      <c r="B38" s="8" t="s">
        <v>26</v>
      </c>
      <c r="C38" s="29" t="s">
        <v>100</v>
      </c>
      <c r="D38" s="29" t="s">
        <v>100</v>
      </c>
      <c r="E38" s="29">
        <v>8</v>
      </c>
      <c r="F38" s="29">
        <v>8</v>
      </c>
      <c r="G38" s="29">
        <v>8</v>
      </c>
      <c r="H38" s="29">
        <v>8</v>
      </c>
      <c r="I38" s="29">
        <v>8</v>
      </c>
      <c r="J38" s="29">
        <v>8</v>
      </c>
      <c r="K38" s="29" t="s">
        <v>100</v>
      </c>
      <c r="L38" s="29">
        <v>8</v>
      </c>
      <c r="M38" s="29">
        <v>8</v>
      </c>
      <c r="N38" s="30">
        <v>8</v>
      </c>
      <c r="O38" s="30">
        <v>8</v>
      </c>
      <c r="P38" s="30">
        <v>8</v>
      </c>
      <c r="Q38" s="30">
        <v>8</v>
      </c>
      <c r="R38" s="30" t="s">
        <v>100</v>
      </c>
      <c r="S38" s="30">
        <v>8</v>
      </c>
      <c r="T38" s="30">
        <v>8</v>
      </c>
      <c r="U38" s="30" t="s">
        <v>135</v>
      </c>
      <c r="V38" s="30">
        <v>8</v>
      </c>
      <c r="W38" s="30">
        <v>8</v>
      </c>
      <c r="X38" s="29">
        <v>8</v>
      </c>
      <c r="Y38" s="29" t="s">
        <v>100</v>
      </c>
      <c r="Z38" s="29">
        <v>8</v>
      </c>
      <c r="AA38" s="29">
        <v>8</v>
      </c>
      <c r="AB38" s="30">
        <v>8</v>
      </c>
      <c r="AC38" s="30">
        <v>8</v>
      </c>
      <c r="AD38" s="29">
        <v>8</v>
      </c>
      <c r="AE38" s="29"/>
      <c r="AF38" s="29"/>
      <c r="AG38" s="29"/>
      <c r="AH38" s="31">
        <f t="shared" si="10"/>
        <v>22</v>
      </c>
      <c r="AI38" s="32">
        <f t="shared" si="7"/>
        <v>3</v>
      </c>
      <c r="AJ38" s="31">
        <f t="shared" si="8"/>
        <v>0</v>
      </c>
      <c r="AK38" s="33">
        <f t="shared" si="11"/>
        <v>25</v>
      </c>
    </row>
    <row r="39" spans="1:39" ht="27.75" customHeight="1">
      <c r="A39" s="44">
        <v>23</v>
      </c>
      <c r="B39" s="8" t="s">
        <v>25</v>
      </c>
      <c r="C39" s="29">
        <v>8</v>
      </c>
      <c r="D39" s="29">
        <v>8</v>
      </c>
      <c r="E39" s="29">
        <v>8</v>
      </c>
      <c r="F39" s="29">
        <v>8</v>
      </c>
      <c r="G39" s="29">
        <v>8</v>
      </c>
      <c r="H39" s="29" t="s">
        <v>100</v>
      </c>
      <c r="I39" s="29">
        <v>8</v>
      </c>
      <c r="J39" s="29">
        <v>8</v>
      </c>
      <c r="K39" s="29">
        <v>8</v>
      </c>
      <c r="L39" s="29">
        <v>8</v>
      </c>
      <c r="M39" s="29">
        <v>8</v>
      </c>
      <c r="N39" s="30">
        <v>8</v>
      </c>
      <c r="O39" s="30">
        <v>8</v>
      </c>
      <c r="P39" s="30" t="s">
        <v>100</v>
      </c>
      <c r="Q39" s="30">
        <v>8</v>
      </c>
      <c r="R39" s="30">
        <v>8</v>
      </c>
      <c r="S39" s="30">
        <v>8</v>
      </c>
      <c r="T39" s="30">
        <v>8</v>
      </c>
      <c r="U39" s="30">
        <v>8</v>
      </c>
      <c r="V39" s="30">
        <v>8</v>
      </c>
      <c r="W39" s="30" t="s">
        <v>100</v>
      </c>
      <c r="X39" s="29">
        <v>8</v>
      </c>
      <c r="Y39" s="29">
        <v>8</v>
      </c>
      <c r="Z39" s="29">
        <v>8</v>
      </c>
      <c r="AA39" s="29">
        <v>8</v>
      </c>
      <c r="AB39" s="30">
        <v>8</v>
      </c>
      <c r="AC39" s="30">
        <v>8</v>
      </c>
      <c r="AD39" s="29" t="s">
        <v>100</v>
      </c>
      <c r="AE39" s="29"/>
      <c r="AF39" s="29"/>
      <c r="AG39" s="29"/>
      <c r="AH39" s="31">
        <f t="shared" si="10"/>
        <v>24</v>
      </c>
      <c r="AI39" s="32">
        <f t="shared" si="7"/>
        <v>3</v>
      </c>
      <c r="AJ39" s="31">
        <f t="shared" si="8"/>
        <v>0</v>
      </c>
      <c r="AK39" s="33">
        <f t="shared" si="11"/>
        <v>27</v>
      </c>
    </row>
    <row r="40" spans="1:39" ht="27.75" customHeight="1">
      <c r="A40" s="44">
        <v>24</v>
      </c>
      <c r="B40" s="8" t="s">
        <v>43</v>
      </c>
      <c r="C40" s="29" t="s">
        <v>100</v>
      </c>
      <c r="D40" s="29">
        <v>8</v>
      </c>
      <c r="E40" s="29">
        <v>8</v>
      </c>
      <c r="F40" s="29">
        <v>8</v>
      </c>
      <c r="G40" s="29">
        <v>8</v>
      </c>
      <c r="H40" s="29">
        <v>8</v>
      </c>
      <c r="I40" s="29">
        <v>8</v>
      </c>
      <c r="J40" s="29" t="s">
        <v>100</v>
      </c>
      <c r="K40" s="29">
        <v>8</v>
      </c>
      <c r="L40" s="29">
        <v>8</v>
      </c>
      <c r="M40" s="29">
        <v>8</v>
      </c>
      <c r="N40" s="30">
        <v>8</v>
      </c>
      <c r="O40" s="30">
        <v>8</v>
      </c>
      <c r="P40" s="30">
        <v>8</v>
      </c>
      <c r="Q40" s="30" t="s">
        <v>100</v>
      </c>
      <c r="R40" s="30">
        <v>8</v>
      </c>
      <c r="S40" s="30">
        <v>8</v>
      </c>
      <c r="T40" s="30" t="s">
        <v>100</v>
      </c>
      <c r="U40" s="30">
        <v>8</v>
      </c>
      <c r="V40" s="30">
        <v>8</v>
      </c>
      <c r="W40" s="30">
        <v>8</v>
      </c>
      <c r="X40" s="29" t="s">
        <v>100</v>
      </c>
      <c r="Y40" s="29">
        <v>8</v>
      </c>
      <c r="Z40" s="29">
        <v>8</v>
      </c>
      <c r="AA40" s="29">
        <v>8</v>
      </c>
      <c r="AB40" s="30">
        <v>8</v>
      </c>
      <c r="AC40" s="30">
        <v>8</v>
      </c>
      <c r="AD40" s="29">
        <v>8</v>
      </c>
      <c r="AE40" s="29"/>
      <c r="AF40" s="29"/>
      <c r="AG40" s="29"/>
      <c r="AH40" s="31">
        <f t="shared" si="10"/>
        <v>23</v>
      </c>
      <c r="AI40" s="32">
        <f t="shared" si="7"/>
        <v>3</v>
      </c>
      <c r="AJ40" s="31">
        <f t="shared" si="8"/>
        <v>0</v>
      </c>
      <c r="AK40" s="33">
        <f t="shared" si="11"/>
        <v>26</v>
      </c>
    </row>
    <row r="41" spans="1:39" ht="27.75" customHeight="1">
      <c r="A41" s="44">
        <v>25</v>
      </c>
      <c r="B41" s="8" t="s">
        <v>45</v>
      </c>
      <c r="C41" s="29">
        <v>8</v>
      </c>
      <c r="D41" s="29">
        <v>8</v>
      </c>
      <c r="E41" s="29" t="s">
        <v>100</v>
      </c>
      <c r="F41" s="29">
        <v>8</v>
      </c>
      <c r="G41" s="29" t="s">
        <v>100</v>
      </c>
      <c r="H41" s="29" t="s">
        <v>100</v>
      </c>
      <c r="I41" s="29">
        <v>8</v>
      </c>
      <c r="J41" s="29">
        <v>8</v>
      </c>
      <c r="K41" s="29">
        <v>8</v>
      </c>
      <c r="L41" s="29" t="s">
        <v>100</v>
      </c>
      <c r="M41" s="29">
        <v>8</v>
      </c>
      <c r="N41" s="30">
        <v>8</v>
      </c>
      <c r="O41" s="30" t="s">
        <v>100</v>
      </c>
      <c r="P41" s="30">
        <v>8</v>
      </c>
      <c r="Q41" s="30">
        <v>8</v>
      </c>
      <c r="R41" s="30">
        <v>8</v>
      </c>
      <c r="S41" s="30" t="s">
        <v>100</v>
      </c>
      <c r="T41" s="30">
        <v>8</v>
      </c>
      <c r="U41" s="30">
        <v>8</v>
      </c>
      <c r="V41" s="30">
        <v>8</v>
      </c>
      <c r="W41" s="30">
        <v>8</v>
      </c>
      <c r="X41" s="29">
        <v>8</v>
      </c>
      <c r="Y41" s="29">
        <v>8</v>
      </c>
      <c r="Z41" s="29" t="s">
        <v>100</v>
      </c>
      <c r="AA41" s="29">
        <v>8</v>
      </c>
      <c r="AB41" s="30">
        <v>8</v>
      </c>
      <c r="AC41" s="30">
        <v>8</v>
      </c>
      <c r="AD41" s="29">
        <v>8</v>
      </c>
      <c r="AE41" s="29"/>
      <c r="AF41" s="29"/>
      <c r="AG41" s="29"/>
      <c r="AH41" s="31">
        <f t="shared" si="10"/>
        <v>21</v>
      </c>
      <c r="AI41" s="32">
        <f t="shared" si="7"/>
        <v>3</v>
      </c>
      <c r="AJ41" s="31">
        <f t="shared" si="8"/>
        <v>0</v>
      </c>
      <c r="AK41" s="33">
        <f t="shared" si="11"/>
        <v>24</v>
      </c>
    </row>
    <row r="42" spans="1:39" ht="27.75" customHeight="1">
      <c r="A42" s="44">
        <v>26</v>
      </c>
      <c r="B42" s="8" t="s">
        <v>49</v>
      </c>
      <c r="C42" s="29">
        <v>8</v>
      </c>
      <c r="D42" s="29">
        <v>8</v>
      </c>
      <c r="E42" s="29">
        <v>8</v>
      </c>
      <c r="F42" s="29">
        <v>8</v>
      </c>
      <c r="G42" s="29">
        <v>8</v>
      </c>
      <c r="H42" s="29" t="s">
        <v>100</v>
      </c>
      <c r="I42" s="29">
        <v>8</v>
      </c>
      <c r="J42" s="29">
        <v>8</v>
      </c>
      <c r="K42" s="29" t="s">
        <v>100</v>
      </c>
      <c r="L42" s="29">
        <v>8</v>
      </c>
      <c r="M42" s="29">
        <v>8</v>
      </c>
      <c r="N42" s="30">
        <v>8</v>
      </c>
      <c r="O42" s="30" t="s">
        <v>100</v>
      </c>
      <c r="P42" s="30">
        <v>8</v>
      </c>
      <c r="Q42" s="30">
        <v>8</v>
      </c>
      <c r="R42" s="30">
        <v>8</v>
      </c>
      <c r="S42" s="30">
        <v>8</v>
      </c>
      <c r="T42" s="30">
        <v>8</v>
      </c>
      <c r="U42" s="30">
        <v>8</v>
      </c>
      <c r="V42" s="30" t="s">
        <v>100</v>
      </c>
      <c r="W42" s="30">
        <v>8</v>
      </c>
      <c r="X42" s="29">
        <v>8</v>
      </c>
      <c r="Y42" s="29">
        <v>8</v>
      </c>
      <c r="Z42" s="29">
        <v>8</v>
      </c>
      <c r="AA42" s="29">
        <v>8</v>
      </c>
      <c r="AB42" s="30">
        <v>8</v>
      </c>
      <c r="AC42" s="30" t="s">
        <v>100</v>
      </c>
      <c r="AD42" s="29">
        <v>8</v>
      </c>
      <c r="AE42" s="29"/>
      <c r="AF42" s="29"/>
      <c r="AG42" s="29"/>
      <c r="AH42" s="31">
        <f t="shared" si="10"/>
        <v>23</v>
      </c>
      <c r="AI42" s="32">
        <f t="shared" si="7"/>
        <v>3</v>
      </c>
      <c r="AJ42" s="31">
        <f t="shared" si="8"/>
        <v>0</v>
      </c>
      <c r="AK42" s="33">
        <f t="shared" si="11"/>
        <v>26</v>
      </c>
    </row>
    <row r="43" spans="1:39" ht="27.75" customHeight="1">
      <c r="A43" s="44">
        <v>27</v>
      </c>
      <c r="B43" s="8" t="s">
        <v>16</v>
      </c>
      <c r="C43" s="29">
        <v>8</v>
      </c>
      <c r="D43" s="29">
        <v>8</v>
      </c>
      <c r="E43" s="29">
        <v>8</v>
      </c>
      <c r="F43" s="29" t="s">
        <v>100</v>
      </c>
      <c r="G43" s="29">
        <v>8</v>
      </c>
      <c r="H43" s="29">
        <v>8</v>
      </c>
      <c r="I43" s="29">
        <v>8</v>
      </c>
      <c r="J43" s="29">
        <v>8</v>
      </c>
      <c r="K43" s="29">
        <v>8</v>
      </c>
      <c r="L43" s="29">
        <v>8</v>
      </c>
      <c r="M43" s="29" t="s">
        <v>100</v>
      </c>
      <c r="N43" s="30">
        <v>8</v>
      </c>
      <c r="O43" s="30">
        <v>8</v>
      </c>
      <c r="P43" s="30">
        <v>8</v>
      </c>
      <c r="Q43" s="30">
        <v>8</v>
      </c>
      <c r="R43" s="30">
        <v>8</v>
      </c>
      <c r="S43" s="30">
        <v>8</v>
      </c>
      <c r="T43" s="30" t="s">
        <v>100</v>
      </c>
      <c r="U43" s="30">
        <v>8</v>
      </c>
      <c r="V43" s="30">
        <v>8</v>
      </c>
      <c r="W43" s="30">
        <v>8</v>
      </c>
      <c r="X43" s="29">
        <v>8</v>
      </c>
      <c r="Y43" s="29">
        <v>8</v>
      </c>
      <c r="Z43" s="29">
        <v>8</v>
      </c>
      <c r="AA43" s="29" t="s">
        <v>100</v>
      </c>
      <c r="AB43" s="30">
        <v>8</v>
      </c>
      <c r="AC43" s="30">
        <v>8</v>
      </c>
      <c r="AD43" s="29">
        <v>8</v>
      </c>
      <c r="AE43" s="29"/>
      <c r="AF43" s="29"/>
      <c r="AG43" s="29"/>
      <c r="AH43" s="31">
        <f t="shared" si="10"/>
        <v>24</v>
      </c>
      <c r="AI43" s="32">
        <f t="shared" si="7"/>
        <v>3</v>
      </c>
      <c r="AJ43" s="31">
        <f t="shared" si="8"/>
        <v>0</v>
      </c>
      <c r="AK43" s="33">
        <f t="shared" si="11"/>
        <v>27</v>
      </c>
    </row>
    <row r="44" spans="1:39" ht="27.75" customHeight="1">
      <c r="A44" s="44">
        <v>28</v>
      </c>
      <c r="B44" s="8" t="s">
        <v>40</v>
      </c>
      <c r="C44" s="29">
        <v>8</v>
      </c>
      <c r="D44" s="29">
        <v>8</v>
      </c>
      <c r="E44" s="29">
        <v>8</v>
      </c>
      <c r="F44" s="29">
        <v>8</v>
      </c>
      <c r="G44" s="29">
        <v>8</v>
      </c>
      <c r="H44" s="29">
        <v>8</v>
      </c>
      <c r="I44" s="29" t="s">
        <v>100</v>
      </c>
      <c r="J44" s="29">
        <v>8</v>
      </c>
      <c r="K44" s="29" t="s">
        <v>100</v>
      </c>
      <c r="L44" s="29" t="s">
        <v>100</v>
      </c>
      <c r="M44" s="29" t="s">
        <v>100</v>
      </c>
      <c r="N44" s="30">
        <v>8</v>
      </c>
      <c r="O44" s="30">
        <v>8</v>
      </c>
      <c r="P44" s="30" t="s">
        <v>100</v>
      </c>
      <c r="Q44" s="30">
        <v>8</v>
      </c>
      <c r="R44" s="30">
        <v>8</v>
      </c>
      <c r="S44" s="30">
        <v>8</v>
      </c>
      <c r="T44" s="30">
        <v>8</v>
      </c>
      <c r="U44" s="30">
        <v>8</v>
      </c>
      <c r="V44" s="30">
        <v>8</v>
      </c>
      <c r="W44" s="30" t="s">
        <v>100</v>
      </c>
      <c r="X44" s="29">
        <v>8</v>
      </c>
      <c r="Y44" s="29">
        <v>8</v>
      </c>
      <c r="Z44" s="29">
        <v>8</v>
      </c>
      <c r="AA44" s="29">
        <v>8</v>
      </c>
      <c r="AB44" s="30">
        <v>8</v>
      </c>
      <c r="AC44" s="30">
        <v>8</v>
      </c>
      <c r="AD44" s="29" t="s">
        <v>100</v>
      </c>
      <c r="AE44" s="29"/>
      <c r="AF44" s="29"/>
      <c r="AG44" s="29"/>
      <c r="AH44" s="31">
        <f t="shared" si="10"/>
        <v>21</v>
      </c>
      <c r="AI44" s="32">
        <f t="shared" si="7"/>
        <v>3</v>
      </c>
      <c r="AJ44" s="31">
        <f t="shared" si="8"/>
        <v>0</v>
      </c>
      <c r="AK44" s="33">
        <f t="shared" si="11"/>
        <v>24</v>
      </c>
    </row>
    <row r="45" spans="1:39" ht="27.75" customHeight="1">
      <c r="A45" s="44">
        <v>29</v>
      </c>
      <c r="B45" s="8" t="s">
        <v>22</v>
      </c>
      <c r="C45" s="29">
        <v>8</v>
      </c>
      <c r="D45" s="29">
        <v>8</v>
      </c>
      <c r="E45" s="29">
        <v>8</v>
      </c>
      <c r="F45" s="29">
        <v>8</v>
      </c>
      <c r="G45" s="29" t="s">
        <v>100</v>
      </c>
      <c r="H45" s="29">
        <v>8</v>
      </c>
      <c r="I45" s="29">
        <v>8</v>
      </c>
      <c r="J45" s="29" t="s">
        <v>100</v>
      </c>
      <c r="K45" s="29">
        <v>8</v>
      </c>
      <c r="L45" s="29">
        <v>8</v>
      </c>
      <c r="M45" s="29">
        <v>8</v>
      </c>
      <c r="N45" s="30" t="s">
        <v>100</v>
      </c>
      <c r="O45" s="30">
        <v>8</v>
      </c>
      <c r="P45" s="30">
        <v>8</v>
      </c>
      <c r="Q45" s="30">
        <v>8</v>
      </c>
      <c r="R45" s="30">
        <v>8</v>
      </c>
      <c r="S45" s="30">
        <v>8</v>
      </c>
      <c r="T45" s="30">
        <v>8</v>
      </c>
      <c r="U45" s="30" t="s">
        <v>135</v>
      </c>
      <c r="V45" s="30">
        <v>8</v>
      </c>
      <c r="W45" s="30">
        <v>8</v>
      </c>
      <c r="X45" s="29">
        <v>8</v>
      </c>
      <c r="Y45" s="29">
        <v>8</v>
      </c>
      <c r="Z45" s="29">
        <v>8</v>
      </c>
      <c r="AA45" s="29">
        <v>8</v>
      </c>
      <c r="AB45" s="30" t="s">
        <v>100</v>
      </c>
      <c r="AC45" s="30">
        <v>8</v>
      </c>
      <c r="AD45" s="29">
        <v>8</v>
      </c>
      <c r="AE45" s="29"/>
      <c r="AF45" s="29"/>
      <c r="AG45" s="29"/>
      <c r="AH45" s="31">
        <f t="shared" si="10"/>
        <v>23</v>
      </c>
      <c r="AI45" s="32">
        <f t="shared" si="7"/>
        <v>3</v>
      </c>
      <c r="AJ45" s="31">
        <f t="shared" si="8"/>
        <v>0</v>
      </c>
      <c r="AK45" s="33">
        <f t="shared" si="11"/>
        <v>26</v>
      </c>
    </row>
    <row r="46" spans="1:39" ht="27.75" customHeight="1">
      <c r="A46" s="44">
        <v>30</v>
      </c>
      <c r="B46" s="8" t="s">
        <v>33</v>
      </c>
      <c r="C46" s="29">
        <v>8</v>
      </c>
      <c r="D46" s="29">
        <v>8</v>
      </c>
      <c r="E46" s="29">
        <v>8</v>
      </c>
      <c r="F46" s="29">
        <v>8</v>
      </c>
      <c r="G46" s="29">
        <v>8</v>
      </c>
      <c r="H46" s="29">
        <v>8</v>
      </c>
      <c r="I46" s="29" t="s">
        <v>100</v>
      </c>
      <c r="J46" s="29" t="s">
        <v>100</v>
      </c>
      <c r="K46" s="29">
        <v>8</v>
      </c>
      <c r="L46" s="29">
        <v>8</v>
      </c>
      <c r="M46" s="29">
        <v>8</v>
      </c>
      <c r="N46" s="30">
        <v>8</v>
      </c>
      <c r="O46" s="30">
        <v>8</v>
      </c>
      <c r="P46" s="30" t="s">
        <v>100</v>
      </c>
      <c r="Q46" s="30">
        <v>8</v>
      </c>
      <c r="R46" s="30">
        <v>8</v>
      </c>
      <c r="S46" s="30">
        <v>8</v>
      </c>
      <c r="T46" s="30">
        <v>8</v>
      </c>
      <c r="U46" s="30">
        <v>8</v>
      </c>
      <c r="V46" s="30">
        <v>8</v>
      </c>
      <c r="W46" s="30" t="s">
        <v>100</v>
      </c>
      <c r="X46" s="29">
        <v>8</v>
      </c>
      <c r="Y46" s="29">
        <v>8</v>
      </c>
      <c r="Z46" s="29">
        <v>8</v>
      </c>
      <c r="AA46" s="29">
        <v>8</v>
      </c>
      <c r="AB46" s="30">
        <v>8</v>
      </c>
      <c r="AC46" s="30">
        <v>8</v>
      </c>
      <c r="AD46" s="29">
        <v>8</v>
      </c>
      <c r="AE46" s="29"/>
      <c r="AF46" s="29"/>
      <c r="AG46" s="29"/>
      <c r="AH46" s="31">
        <f t="shared" si="10"/>
        <v>24</v>
      </c>
      <c r="AI46" s="32">
        <f t="shared" si="7"/>
        <v>3</v>
      </c>
      <c r="AJ46" s="31">
        <f t="shared" si="8"/>
        <v>0</v>
      </c>
      <c r="AK46" s="33">
        <f t="shared" si="11"/>
        <v>27</v>
      </c>
    </row>
    <row r="47" spans="1:39" ht="27.75" customHeight="1">
      <c r="A47" s="44">
        <v>31</v>
      </c>
      <c r="B47" s="8" t="s">
        <v>28</v>
      </c>
      <c r="C47" s="29">
        <v>8</v>
      </c>
      <c r="D47" s="29" t="s">
        <v>100</v>
      </c>
      <c r="E47" s="29">
        <v>8</v>
      </c>
      <c r="F47" s="29">
        <v>8</v>
      </c>
      <c r="G47" s="29" t="s">
        <v>100</v>
      </c>
      <c r="H47" s="29">
        <v>8</v>
      </c>
      <c r="I47" s="29">
        <v>8</v>
      </c>
      <c r="J47" s="29">
        <v>8</v>
      </c>
      <c r="K47" s="29">
        <v>8</v>
      </c>
      <c r="L47" s="29">
        <v>8</v>
      </c>
      <c r="M47" s="29">
        <v>8</v>
      </c>
      <c r="N47" s="30" t="s">
        <v>100</v>
      </c>
      <c r="O47" s="30">
        <v>8</v>
      </c>
      <c r="P47" s="30">
        <v>8</v>
      </c>
      <c r="Q47" s="30">
        <v>8</v>
      </c>
      <c r="R47" s="30">
        <v>8</v>
      </c>
      <c r="S47" s="30">
        <v>8</v>
      </c>
      <c r="T47" s="30">
        <v>8</v>
      </c>
      <c r="U47" s="30" t="s">
        <v>135</v>
      </c>
      <c r="V47" s="30">
        <v>8</v>
      </c>
      <c r="W47" s="30">
        <v>8</v>
      </c>
      <c r="X47" s="29">
        <v>8</v>
      </c>
      <c r="Y47" s="29" t="s">
        <v>100</v>
      </c>
      <c r="Z47" s="29">
        <v>8</v>
      </c>
      <c r="AA47" s="29">
        <v>8</v>
      </c>
      <c r="AB47" s="30" t="s">
        <v>100</v>
      </c>
      <c r="AC47" s="30">
        <v>8</v>
      </c>
      <c r="AD47" s="29">
        <v>8</v>
      </c>
      <c r="AE47" s="29"/>
      <c r="AF47" s="29"/>
      <c r="AG47" s="29"/>
      <c r="AH47" s="31">
        <f t="shared" si="10"/>
        <v>22</v>
      </c>
      <c r="AI47" s="32">
        <f t="shared" si="7"/>
        <v>3</v>
      </c>
      <c r="AJ47" s="31">
        <f t="shared" si="8"/>
        <v>0</v>
      </c>
      <c r="AK47" s="33">
        <f t="shared" si="11"/>
        <v>25</v>
      </c>
    </row>
    <row r="48" spans="1:39" ht="27.75" customHeight="1">
      <c r="A48" s="44">
        <v>32</v>
      </c>
      <c r="B48" s="8" t="s">
        <v>30</v>
      </c>
      <c r="C48" s="29" t="s">
        <v>100</v>
      </c>
      <c r="D48" s="29" t="s">
        <v>100</v>
      </c>
      <c r="E48" s="29">
        <v>8</v>
      </c>
      <c r="F48" s="29" t="s">
        <v>100</v>
      </c>
      <c r="G48" s="29">
        <v>8</v>
      </c>
      <c r="H48" s="29" t="s">
        <v>100</v>
      </c>
      <c r="I48" s="29">
        <v>8</v>
      </c>
      <c r="J48" s="29" t="s">
        <v>100</v>
      </c>
      <c r="K48" s="29">
        <v>8</v>
      </c>
      <c r="L48" s="29">
        <v>8</v>
      </c>
      <c r="M48" s="29">
        <v>8</v>
      </c>
      <c r="N48" s="30">
        <v>8</v>
      </c>
      <c r="O48" s="30">
        <v>8</v>
      </c>
      <c r="P48" s="30">
        <v>8</v>
      </c>
      <c r="Q48" s="30">
        <v>8</v>
      </c>
      <c r="R48" s="30">
        <v>8</v>
      </c>
      <c r="S48" s="30">
        <v>8</v>
      </c>
      <c r="T48" s="30">
        <v>8</v>
      </c>
      <c r="U48" s="30">
        <v>8</v>
      </c>
      <c r="V48" s="30">
        <v>8</v>
      </c>
      <c r="W48" s="30">
        <v>8</v>
      </c>
      <c r="X48" s="29" t="s">
        <v>100</v>
      </c>
      <c r="Y48" s="29">
        <v>8</v>
      </c>
      <c r="Z48" s="29">
        <v>8</v>
      </c>
      <c r="AA48" s="29">
        <v>8</v>
      </c>
      <c r="AB48" s="30">
        <v>8</v>
      </c>
      <c r="AC48" s="30">
        <v>8</v>
      </c>
      <c r="AD48" s="29">
        <v>8</v>
      </c>
      <c r="AE48" s="29"/>
      <c r="AF48" s="29"/>
      <c r="AG48" s="29"/>
      <c r="AH48" s="31">
        <f t="shared" si="10"/>
        <v>22</v>
      </c>
      <c r="AI48" s="32">
        <f t="shared" si="7"/>
        <v>3</v>
      </c>
      <c r="AJ48" s="31">
        <f t="shared" si="8"/>
        <v>0</v>
      </c>
      <c r="AK48" s="33">
        <f t="shared" si="11"/>
        <v>25</v>
      </c>
    </row>
    <row r="49" spans="1:37" ht="27.75" customHeight="1">
      <c r="A49" s="44">
        <v>33</v>
      </c>
      <c r="B49" s="8" t="s">
        <v>14</v>
      </c>
      <c r="C49" s="29">
        <v>8</v>
      </c>
      <c r="D49" s="29">
        <v>8</v>
      </c>
      <c r="E49" s="29">
        <v>8</v>
      </c>
      <c r="F49" s="29">
        <v>8</v>
      </c>
      <c r="G49" s="29" t="s">
        <v>100</v>
      </c>
      <c r="H49" s="29">
        <v>8</v>
      </c>
      <c r="I49" s="29">
        <v>8</v>
      </c>
      <c r="J49" s="29">
        <v>8</v>
      </c>
      <c r="K49" s="29">
        <v>8</v>
      </c>
      <c r="L49" s="29">
        <v>8</v>
      </c>
      <c r="M49" s="29">
        <v>8</v>
      </c>
      <c r="N49" s="30" t="s">
        <v>100</v>
      </c>
      <c r="O49" s="30">
        <v>8</v>
      </c>
      <c r="P49" s="30">
        <v>8</v>
      </c>
      <c r="Q49" s="30">
        <v>8</v>
      </c>
      <c r="R49" s="30">
        <v>8</v>
      </c>
      <c r="S49" s="30">
        <v>8</v>
      </c>
      <c r="T49" s="30">
        <v>8</v>
      </c>
      <c r="U49" s="30" t="s">
        <v>135</v>
      </c>
      <c r="V49" s="30">
        <v>8</v>
      </c>
      <c r="W49" s="30">
        <v>8</v>
      </c>
      <c r="X49" s="29">
        <v>8</v>
      </c>
      <c r="Y49" s="29" t="s">
        <v>100</v>
      </c>
      <c r="Z49" s="29" t="s">
        <v>100</v>
      </c>
      <c r="AA49" s="29">
        <v>8</v>
      </c>
      <c r="AB49" s="30" t="s">
        <v>100</v>
      </c>
      <c r="AC49" s="30">
        <v>8</v>
      </c>
      <c r="AD49" s="29">
        <v>8</v>
      </c>
      <c r="AE49" s="29"/>
      <c r="AF49" s="29"/>
      <c r="AG49" s="29"/>
      <c r="AH49" s="31">
        <f t="shared" si="10"/>
        <v>22</v>
      </c>
      <c r="AI49" s="32">
        <f t="shared" si="7"/>
        <v>3</v>
      </c>
      <c r="AJ49" s="31">
        <f t="shared" si="8"/>
        <v>0</v>
      </c>
      <c r="AK49" s="33">
        <f t="shared" si="11"/>
        <v>25</v>
      </c>
    </row>
    <row r="50" spans="1:37" ht="27.75" customHeight="1">
      <c r="A50" s="44">
        <v>34</v>
      </c>
      <c r="B50" s="8" t="s">
        <v>36</v>
      </c>
      <c r="C50" s="29">
        <v>8</v>
      </c>
      <c r="D50" s="29">
        <v>8</v>
      </c>
      <c r="E50" s="29" t="s">
        <v>100</v>
      </c>
      <c r="F50" s="29">
        <v>8</v>
      </c>
      <c r="G50" s="29">
        <v>8</v>
      </c>
      <c r="H50" s="29">
        <v>8</v>
      </c>
      <c r="I50" s="29">
        <v>8</v>
      </c>
      <c r="J50" s="29">
        <v>8</v>
      </c>
      <c r="K50" s="29">
        <v>8</v>
      </c>
      <c r="L50" s="29" t="s">
        <v>100</v>
      </c>
      <c r="M50" s="29">
        <v>8</v>
      </c>
      <c r="N50" s="30">
        <v>8</v>
      </c>
      <c r="O50" s="30" t="s">
        <v>100</v>
      </c>
      <c r="P50" s="30">
        <v>8</v>
      </c>
      <c r="Q50" s="30">
        <v>8</v>
      </c>
      <c r="R50" s="30">
        <v>8</v>
      </c>
      <c r="S50" s="30" t="s">
        <v>100</v>
      </c>
      <c r="T50" s="30" t="s">
        <v>100</v>
      </c>
      <c r="U50" s="30">
        <v>8</v>
      </c>
      <c r="V50" s="30">
        <v>8</v>
      </c>
      <c r="W50" s="30">
        <v>8</v>
      </c>
      <c r="X50" s="29">
        <v>8</v>
      </c>
      <c r="Y50" s="29">
        <v>8</v>
      </c>
      <c r="Z50" s="29" t="s">
        <v>100</v>
      </c>
      <c r="AA50" s="29">
        <v>8</v>
      </c>
      <c r="AB50" s="30">
        <v>8</v>
      </c>
      <c r="AC50" s="30">
        <v>8</v>
      </c>
      <c r="AD50" s="29">
        <v>8</v>
      </c>
      <c r="AE50" s="29"/>
      <c r="AF50" s="29"/>
      <c r="AG50" s="29"/>
      <c r="AH50" s="31">
        <f t="shared" si="10"/>
        <v>22</v>
      </c>
      <c r="AI50" s="32">
        <f t="shared" si="7"/>
        <v>3</v>
      </c>
      <c r="AJ50" s="31">
        <f t="shared" si="8"/>
        <v>0</v>
      </c>
      <c r="AK50" s="33">
        <f t="shared" si="11"/>
        <v>25</v>
      </c>
    </row>
    <row r="51" spans="1:37" ht="27.75" customHeight="1">
      <c r="A51" s="44">
        <v>35</v>
      </c>
      <c r="B51" s="8" t="s">
        <v>23</v>
      </c>
      <c r="C51" s="29">
        <v>8</v>
      </c>
      <c r="D51" s="29">
        <v>8</v>
      </c>
      <c r="E51" s="29">
        <v>8</v>
      </c>
      <c r="F51" s="29">
        <v>8</v>
      </c>
      <c r="G51" s="29">
        <v>8</v>
      </c>
      <c r="H51" s="29">
        <v>8</v>
      </c>
      <c r="I51" s="29" t="s">
        <v>100</v>
      </c>
      <c r="J51" s="29">
        <v>8</v>
      </c>
      <c r="K51" s="29">
        <v>8</v>
      </c>
      <c r="L51" s="29">
        <v>8</v>
      </c>
      <c r="M51" s="29">
        <v>8</v>
      </c>
      <c r="N51" s="30">
        <v>8</v>
      </c>
      <c r="O51" s="30">
        <v>8</v>
      </c>
      <c r="P51" s="30" t="s">
        <v>100</v>
      </c>
      <c r="Q51" s="30">
        <v>8</v>
      </c>
      <c r="R51" s="30">
        <v>8</v>
      </c>
      <c r="S51" s="30">
        <v>8</v>
      </c>
      <c r="T51" s="30">
        <v>8</v>
      </c>
      <c r="U51" s="30">
        <v>8</v>
      </c>
      <c r="V51" s="30">
        <v>8</v>
      </c>
      <c r="W51" s="30" t="s">
        <v>100</v>
      </c>
      <c r="X51" s="29">
        <v>8</v>
      </c>
      <c r="Y51" s="29">
        <v>8</v>
      </c>
      <c r="Z51" s="29">
        <v>8</v>
      </c>
      <c r="AA51" s="29">
        <v>8</v>
      </c>
      <c r="AB51" s="30">
        <v>8</v>
      </c>
      <c r="AC51" s="30">
        <v>8</v>
      </c>
      <c r="AD51" s="29" t="s">
        <v>100</v>
      </c>
      <c r="AE51" s="29"/>
      <c r="AF51" s="29"/>
      <c r="AG51" s="29"/>
      <c r="AH51" s="31">
        <f t="shared" si="10"/>
        <v>24</v>
      </c>
      <c r="AI51" s="32">
        <f t="shared" si="7"/>
        <v>3</v>
      </c>
      <c r="AJ51" s="31">
        <f t="shared" si="8"/>
        <v>0</v>
      </c>
      <c r="AK51" s="33">
        <f t="shared" si="11"/>
        <v>27</v>
      </c>
    </row>
    <row r="52" spans="1:37" ht="27.75" customHeight="1">
      <c r="A52" s="44">
        <v>36</v>
      </c>
      <c r="B52" s="8" t="s">
        <v>35</v>
      </c>
      <c r="C52" s="29" t="s">
        <v>100</v>
      </c>
      <c r="D52" s="29" t="s">
        <v>100</v>
      </c>
      <c r="E52" s="29">
        <v>8</v>
      </c>
      <c r="F52" s="29">
        <v>8</v>
      </c>
      <c r="G52" s="29">
        <v>8</v>
      </c>
      <c r="H52" s="29">
        <v>8</v>
      </c>
      <c r="I52" s="29">
        <v>8</v>
      </c>
      <c r="J52" s="29">
        <v>8</v>
      </c>
      <c r="K52" s="29" t="s">
        <v>100</v>
      </c>
      <c r="L52" s="29">
        <v>8</v>
      </c>
      <c r="M52" s="29">
        <v>8</v>
      </c>
      <c r="N52" s="30">
        <v>8</v>
      </c>
      <c r="O52" s="30">
        <v>8</v>
      </c>
      <c r="P52" s="30">
        <v>8</v>
      </c>
      <c r="Q52" s="30">
        <v>8</v>
      </c>
      <c r="R52" s="30" t="s">
        <v>100</v>
      </c>
      <c r="S52" s="30">
        <v>8</v>
      </c>
      <c r="T52" s="30">
        <v>8</v>
      </c>
      <c r="U52" s="30">
        <v>8</v>
      </c>
      <c r="V52" s="30">
        <v>8</v>
      </c>
      <c r="W52" s="30">
        <v>8</v>
      </c>
      <c r="X52" s="29">
        <v>8</v>
      </c>
      <c r="Y52" s="29" t="s">
        <v>100</v>
      </c>
      <c r="Z52" s="29">
        <v>8</v>
      </c>
      <c r="AA52" s="29">
        <v>8</v>
      </c>
      <c r="AB52" s="30">
        <v>8</v>
      </c>
      <c r="AC52" s="30">
        <v>8</v>
      </c>
      <c r="AD52" s="29">
        <v>8</v>
      </c>
      <c r="AE52" s="29"/>
      <c r="AF52" s="29"/>
      <c r="AG52" s="29"/>
      <c r="AH52" s="31">
        <f t="shared" si="10"/>
        <v>23</v>
      </c>
      <c r="AI52" s="32">
        <f t="shared" si="7"/>
        <v>3</v>
      </c>
      <c r="AJ52" s="31">
        <f t="shared" si="8"/>
        <v>0</v>
      </c>
      <c r="AK52" s="33">
        <f t="shared" si="11"/>
        <v>26</v>
      </c>
    </row>
    <row r="53" spans="1:37" ht="27.75" customHeight="1">
      <c r="A53" s="44">
        <v>37</v>
      </c>
      <c r="B53" s="8" t="s">
        <v>101</v>
      </c>
      <c r="C53" s="29">
        <v>8</v>
      </c>
      <c r="D53" s="29">
        <v>8</v>
      </c>
      <c r="E53" s="29">
        <v>8</v>
      </c>
      <c r="F53" s="29">
        <v>8</v>
      </c>
      <c r="G53" s="29">
        <v>8</v>
      </c>
      <c r="H53" s="29" t="s">
        <v>100</v>
      </c>
      <c r="I53" s="29">
        <v>8</v>
      </c>
      <c r="J53" s="29">
        <v>8</v>
      </c>
      <c r="K53" s="29">
        <v>8</v>
      </c>
      <c r="L53" s="29">
        <v>8</v>
      </c>
      <c r="M53" s="29">
        <v>8</v>
      </c>
      <c r="N53" s="30">
        <v>8</v>
      </c>
      <c r="O53" s="30">
        <v>8</v>
      </c>
      <c r="P53" s="30">
        <v>8</v>
      </c>
      <c r="Q53" s="30">
        <v>8</v>
      </c>
      <c r="R53" s="30" t="s">
        <v>100</v>
      </c>
      <c r="S53" s="30">
        <v>8</v>
      </c>
      <c r="T53" s="30">
        <v>8</v>
      </c>
      <c r="U53" s="30">
        <v>8</v>
      </c>
      <c r="V53" s="30" t="s">
        <v>100</v>
      </c>
      <c r="W53" s="30">
        <v>8</v>
      </c>
      <c r="X53" s="29">
        <v>8</v>
      </c>
      <c r="Y53" s="29">
        <v>8</v>
      </c>
      <c r="Z53" s="29">
        <v>8</v>
      </c>
      <c r="AA53" s="29">
        <v>8</v>
      </c>
      <c r="AB53" s="30">
        <v>8</v>
      </c>
      <c r="AC53" s="30" t="s">
        <v>100</v>
      </c>
      <c r="AD53" s="29">
        <v>8</v>
      </c>
      <c r="AE53" s="29"/>
      <c r="AF53" s="29"/>
      <c r="AG53" s="29"/>
      <c r="AH53" s="31">
        <f t="shared" si="10"/>
        <v>24</v>
      </c>
      <c r="AI53" s="32">
        <f t="shared" si="7"/>
        <v>3</v>
      </c>
      <c r="AJ53" s="31">
        <f t="shared" si="8"/>
        <v>0</v>
      </c>
      <c r="AK53" s="33">
        <f t="shared" si="11"/>
        <v>27</v>
      </c>
    </row>
    <row r="54" spans="1:37" ht="27.75" customHeight="1">
      <c r="A54" s="44">
        <v>38</v>
      </c>
      <c r="B54" s="8" t="s">
        <v>12</v>
      </c>
      <c r="C54" s="29">
        <v>8</v>
      </c>
      <c r="D54" s="29">
        <v>8</v>
      </c>
      <c r="E54" s="29">
        <v>8</v>
      </c>
      <c r="F54" s="29">
        <v>8</v>
      </c>
      <c r="G54" s="29">
        <v>8</v>
      </c>
      <c r="H54" s="29">
        <v>8</v>
      </c>
      <c r="I54" s="29" t="s">
        <v>100</v>
      </c>
      <c r="J54" s="29">
        <v>8</v>
      </c>
      <c r="K54" s="29">
        <v>8</v>
      </c>
      <c r="L54" s="29">
        <v>8</v>
      </c>
      <c r="M54" s="29">
        <v>8</v>
      </c>
      <c r="N54" s="30">
        <v>8</v>
      </c>
      <c r="O54" s="30">
        <v>8</v>
      </c>
      <c r="P54" s="30" t="s">
        <v>100</v>
      </c>
      <c r="Q54" s="30">
        <v>8</v>
      </c>
      <c r="R54" s="30">
        <v>8</v>
      </c>
      <c r="S54" s="30">
        <v>8</v>
      </c>
      <c r="T54" s="30">
        <v>8</v>
      </c>
      <c r="U54" s="30">
        <v>8</v>
      </c>
      <c r="V54" s="30">
        <v>8</v>
      </c>
      <c r="W54" s="30" t="s">
        <v>100</v>
      </c>
      <c r="X54" s="29">
        <v>8</v>
      </c>
      <c r="Y54" s="29">
        <v>8</v>
      </c>
      <c r="Z54" s="29">
        <v>8</v>
      </c>
      <c r="AA54" s="29">
        <v>8</v>
      </c>
      <c r="AB54" s="30">
        <v>8</v>
      </c>
      <c r="AC54" s="30">
        <v>8</v>
      </c>
      <c r="AD54" s="29" t="s">
        <v>100</v>
      </c>
      <c r="AE54" s="29"/>
      <c r="AF54" s="29"/>
      <c r="AG54" s="29"/>
      <c r="AH54" s="31">
        <f t="shared" si="10"/>
        <v>24</v>
      </c>
      <c r="AI54" s="32">
        <f t="shared" si="7"/>
        <v>3</v>
      </c>
      <c r="AJ54" s="31">
        <f t="shared" si="8"/>
        <v>0</v>
      </c>
      <c r="AK54" s="33">
        <f t="shared" si="11"/>
        <v>27</v>
      </c>
    </row>
    <row r="55" spans="1:37" ht="27.75" customHeight="1">
      <c r="A55" s="44">
        <v>39</v>
      </c>
      <c r="B55" s="8" t="s">
        <v>46</v>
      </c>
      <c r="C55" s="29">
        <v>8</v>
      </c>
      <c r="D55" s="29">
        <v>8</v>
      </c>
      <c r="E55" s="29">
        <v>8</v>
      </c>
      <c r="F55" s="29" t="s">
        <v>100</v>
      </c>
      <c r="G55" s="29">
        <v>8</v>
      </c>
      <c r="H55" s="29">
        <v>8</v>
      </c>
      <c r="I55" s="29">
        <v>8</v>
      </c>
      <c r="J55" s="29" t="s">
        <v>100</v>
      </c>
      <c r="K55" s="29">
        <v>8</v>
      </c>
      <c r="L55" s="29">
        <v>8</v>
      </c>
      <c r="M55" s="29" t="s">
        <v>100</v>
      </c>
      <c r="N55" s="30" t="s">
        <v>100</v>
      </c>
      <c r="O55" s="30" t="s">
        <v>100</v>
      </c>
      <c r="P55" s="30" t="s">
        <v>100</v>
      </c>
      <c r="Q55" s="30" t="s">
        <v>100</v>
      </c>
      <c r="R55" s="30" t="s">
        <v>100</v>
      </c>
      <c r="S55" s="30" t="s">
        <v>100</v>
      </c>
      <c r="T55" s="30" t="s">
        <v>100</v>
      </c>
      <c r="U55" s="30" t="s">
        <v>135</v>
      </c>
      <c r="V55" s="30" t="s">
        <v>100</v>
      </c>
      <c r="W55" s="30" t="s">
        <v>100</v>
      </c>
      <c r="X55" s="29" t="s">
        <v>100</v>
      </c>
      <c r="Y55" s="29" t="s">
        <v>100</v>
      </c>
      <c r="Z55" s="29" t="s">
        <v>100</v>
      </c>
      <c r="AA55" s="29" t="s">
        <v>100</v>
      </c>
      <c r="AB55" s="30">
        <v>8</v>
      </c>
      <c r="AC55" s="30" t="s">
        <v>100</v>
      </c>
      <c r="AD55" s="30">
        <v>8</v>
      </c>
      <c r="AE55" s="29"/>
      <c r="AF55" s="29"/>
      <c r="AG55" s="29"/>
      <c r="AH55" s="31">
        <f t="shared" si="10"/>
        <v>10</v>
      </c>
      <c r="AI55" s="32">
        <f t="shared" si="7"/>
        <v>1</v>
      </c>
      <c r="AJ55" s="31">
        <f t="shared" si="8"/>
        <v>0</v>
      </c>
      <c r="AK55" s="33">
        <f t="shared" si="11"/>
        <v>11</v>
      </c>
    </row>
    <row r="56" spans="1:37" ht="27.75" customHeight="1">
      <c r="A56" s="44">
        <v>40</v>
      </c>
      <c r="B56" s="8" t="s">
        <v>34</v>
      </c>
      <c r="C56" s="29" t="s">
        <v>100</v>
      </c>
      <c r="D56" s="29">
        <v>8</v>
      </c>
      <c r="E56" s="29">
        <v>8</v>
      </c>
      <c r="F56" s="29">
        <v>8</v>
      </c>
      <c r="G56" s="29">
        <v>8</v>
      </c>
      <c r="H56" s="29">
        <v>8</v>
      </c>
      <c r="I56" s="29" t="s">
        <v>100</v>
      </c>
      <c r="J56" s="29" t="s">
        <v>100</v>
      </c>
      <c r="K56" s="29">
        <v>8</v>
      </c>
      <c r="L56" s="29">
        <v>8</v>
      </c>
      <c r="M56" s="29">
        <v>8</v>
      </c>
      <c r="N56" s="30">
        <v>8</v>
      </c>
      <c r="O56" s="30">
        <v>8</v>
      </c>
      <c r="P56" s="30" t="s">
        <v>100</v>
      </c>
      <c r="Q56" s="30" t="s">
        <v>100</v>
      </c>
      <c r="R56" s="30">
        <v>8</v>
      </c>
      <c r="S56" s="30">
        <v>8</v>
      </c>
      <c r="T56" s="30" t="s">
        <v>100</v>
      </c>
      <c r="U56" s="30" t="s">
        <v>135</v>
      </c>
      <c r="V56" s="30">
        <v>8</v>
      </c>
      <c r="W56" s="30">
        <v>8</v>
      </c>
      <c r="X56" s="29" t="s">
        <v>100</v>
      </c>
      <c r="Y56" s="29" t="s">
        <v>100</v>
      </c>
      <c r="Z56" s="29">
        <v>8</v>
      </c>
      <c r="AA56" s="29">
        <v>8</v>
      </c>
      <c r="AB56" s="30">
        <v>8</v>
      </c>
      <c r="AC56" s="30">
        <v>8</v>
      </c>
      <c r="AD56" s="29" t="s">
        <v>100</v>
      </c>
      <c r="AE56" s="29"/>
      <c r="AF56" s="29"/>
      <c r="AG56" s="29"/>
      <c r="AH56" s="31">
        <f t="shared" si="10"/>
        <v>18</v>
      </c>
      <c r="AI56" s="32">
        <f t="shared" si="7"/>
        <v>2</v>
      </c>
      <c r="AJ56" s="31">
        <f t="shared" si="8"/>
        <v>0</v>
      </c>
      <c r="AK56" s="33">
        <f t="shared" si="11"/>
        <v>20</v>
      </c>
    </row>
    <row r="57" spans="1:37" ht="27.75" customHeight="1">
      <c r="A57" s="44">
        <v>41</v>
      </c>
      <c r="B57" s="8" t="s">
        <v>41</v>
      </c>
      <c r="C57" s="29" t="s">
        <v>100</v>
      </c>
      <c r="D57" s="29">
        <v>8</v>
      </c>
      <c r="E57" s="29">
        <v>8</v>
      </c>
      <c r="F57" s="29" t="s">
        <v>100</v>
      </c>
      <c r="G57" s="29">
        <v>8</v>
      </c>
      <c r="H57" s="29" t="s">
        <v>100</v>
      </c>
      <c r="I57" s="29">
        <v>8</v>
      </c>
      <c r="J57" s="29">
        <v>8</v>
      </c>
      <c r="K57" s="29">
        <v>8</v>
      </c>
      <c r="L57" s="29">
        <v>8</v>
      </c>
      <c r="M57" s="29" t="s">
        <v>100</v>
      </c>
      <c r="N57" s="30">
        <v>8</v>
      </c>
      <c r="O57" s="30" t="s">
        <v>100</v>
      </c>
      <c r="P57" s="30">
        <v>8</v>
      </c>
      <c r="Q57" s="30">
        <v>8</v>
      </c>
      <c r="R57" s="30">
        <v>8</v>
      </c>
      <c r="S57" s="30">
        <v>8</v>
      </c>
      <c r="T57" s="30" t="s">
        <v>100</v>
      </c>
      <c r="U57" s="30">
        <v>8</v>
      </c>
      <c r="V57" s="30">
        <v>8</v>
      </c>
      <c r="W57" s="30">
        <v>8</v>
      </c>
      <c r="X57" s="29">
        <v>8</v>
      </c>
      <c r="Y57" s="29">
        <v>8</v>
      </c>
      <c r="Z57" s="29">
        <v>8</v>
      </c>
      <c r="AA57" s="29" t="s">
        <v>100</v>
      </c>
      <c r="AB57" s="30">
        <v>8</v>
      </c>
      <c r="AC57" s="30">
        <v>8</v>
      </c>
      <c r="AD57" s="29">
        <v>8</v>
      </c>
      <c r="AE57" s="29"/>
      <c r="AF57" s="29"/>
      <c r="AG57" s="29"/>
      <c r="AH57" s="31">
        <f t="shared" si="10"/>
        <v>21</v>
      </c>
      <c r="AI57" s="32">
        <f t="shared" si="7"/>
        <v>3</v>
      </c>
      <c r="AJ57" s="31">
        <f t="shared" si="8"/>
        <v>0</v>
      </c>
      <c r="AK57" s="33">
        <f t="shared" si="11"/>
        <v>24</v>
      </c>
    </row>
    <row r="58" spans="1:37" ht="27.75" customHeight="1">
      <c r="A58" s="44">
        <v>42</v>
      </c>
      <c r="B58" s="8" t="s">
        <v>9</v>
      </c>
      <c r="C58" s="29">
        <v>8</v>
      </c>
      <c r="D58" s="29">
        <v>8</v>
      </c>
      <c r="E58" s="29" t="s">
        <v>100</v>
      </c>
      <c r="F58" s="29">
        <v>8</v>
      </c>
      <c r="G58" s="29">
        <v>8</v>
      </c>
      <c r="H58" s="29">
        <v>8</v>
      </c>
      <c r="I58" s="29">
        <v>8</v>
      </c>
      <c r="J58" s="29">
        <v>8</v>
      </c>
      <c r="K58" s="29">
        <v>8</v>
      </c>
      <c r="L58" s="29" t="s">
        <v>100</v>
      </c>
      <c r="M58" s="29">
        <v>8</v>
      </c>
      <c r="N58" s="30">
        <v>8</v>
      </c>
      <c r="O58" s="30">
        <v>8</v>
      </c>
      <c r="P58" s="30">
        <v>8</v>
      </c>
      <c r="Q58" s="30">
        <v>8</v>
      </c>
      <c r="R58" s="30">
        <v>8</v>
      </c>
      <c r="S58" s="30" t="s">
        <v>100</v>
      </c>
      <c r="T58" s="30">
        <v>8</v>
      </c>
      <c r="U58" s="30">
        <v>8</v>
      </c>
      <c r="V58" s="30">
        <v>8</v>
      </c>
      <c r="W58" s="30">
        <v>8</v>
      </c>
      <c r="X58" s="29">
        <v>8</v>
      </c>
      <c r="Y58" s="29">
        <v>8</v>
      </c>
      <c r="Z58" s="29" t="s">
        <v>100</v>
      </c>
      <c r="AA58" s="29">
        <v>8</v>
      </c>
      <c r="AB58" s="30">
        <v>8</v>
      </c>
      <c r="AC58" s="30">
        <v>8</v>
      </c>
      <c r="AD58" s="29">
        <v>8</v>
      </c>
      <c r="AE58" s="29"/>
      <c r="AF58" s="29"/>
      <c r="AG58" s="29"/>
      <c r="AH58" s="31">
        <f t="shared" si="10"/>
        <v>24</v>
      </c>
      <c r="AI58" s="32">
        <f t="shared" si="7"/>
        <v>3</v>
      </c>
      <c r="AJ58" s="31">
        <f t="shared" si="8"/>
        <v>0</v>
      </c>
      <c r="AK58" s="33">
        <f t="shared" si="11"/>
        <v>27</v>
      </c>
    </row>
    <row r="59" spans="1:37" ht="27.75" customHeight="1">
      <c r="A59" s="44">
        <v>43</v>
      </c>
      <c r="B59" s="8" t="s">
        <v>18</v>
      </c>
      <c r="C59" s="29">
        <v>8</v>
      </c>
      <c r="D59" s="29" t="s">
        <v>100</v>
      </c>
      <c r="E59" s="29">
        <v>8</v>
      </c>
      <c r="F59" s="29">
        <v>8</v>
      </c>
      <c r="G59" s="29">
        <v>8</v>
      </c>
      <c r="H59" s="29">
        <v>8</v>
      </c>
      <c r="I59" s="29">
        <v>8</v>
      </c>
      <c r="J59" s="29">
        <v>8</v>
      </c>
      <c r="K59" s="29" t="s">
        <v>100</v>
      </c>
      <c r="L59" s="29">
        <v>8</v>
      </c>
      <c r="M59" s="29">
        <v>8</v>
      </c>
      <c r="N59" s="30">
        <v>8</v>
      </c>
      <c r="O59" s="30">
        <v>8</v>
      </c>
      <c r="P59" s="30">
        <v>8</v>
      </c>
      <c r="Q59" s="30">
        <v>8</v>
      </c>
      <c r="R59" s="30" t="s">
        <v>100</v>
      </c>
      <c r="S59" s="30">
        <v>8</v>
      </c>
      <c r="T59" s="30">
        <v>8</v>
      </c>
      <c r="U59" s="30">
        <v>8</v>
      </c>
      <c r="V59" s="30">
        <v>8</v>
      </c>
      <c r="W59" s="30">
        <v>8</v>
      </c>
      <c r="X59" s="29">
        <v>8</v>
      </c>
      <c r="Y59" s="29" t="s">
        <v>100</v>
      </c>
      <c r="Z59" s="29">
        <v>8</v>
      </c>
      <c r="AA59" s="29">
        <v>8</v>
      </c>
      <c r="AB59" s="30">
        <v>8</v>
      </c>
      <c r="AC59" s="30">
        <v>8</v>
      </c>
      <c r="AD59" s="29">
        <v>8</v>
      </c>
      <c r="AE59" s="29"/>
      <c r="AF59" s="29"/>
      <c r="AG59" s="29"/>
      <c r="AH59" s="31">
        <f t="shared" si="10"/>
        <v>24</v>
      </c>
      <c r="AI59" s="32">
        <f t="shared" si="7"/>
        <v>3</v>
      </c>
      <c r="AJ59" s="31">
        <f t="shared" si="8"/>
        <v>0</v>
      </c>
      <c r="AK59" s="33">
        <f t="shared" si="11"/>
        <v>27</v>
      </c>
    </row>
    <row r="60" spans="1:37" ht="27.75" customHeight="1">
      <c r="A60" s="44">
        <v>44</v>
      </c>
      <c r="B60" s="9" t="s">
        <v>21</v>
      </c>
      <c r="C60" s="29">
        <v>8</v>
      </c>
      <c r="D60" s="29" t="s">
        <v>100</v>
      </c>
      <c r="E60" s="29">
        <v>8</v>
      </c>
      <c r="F60" s="29">
        <v>8</v>
      </c>
      <c r="G60" s="29">
        <v>8</v>
      </c>
      <c r="H60" s="29">
        <v>8</v>
      </c>
      <c r="I60" s="29">
        <v>8</v>
      </c>
      <c r="J60" s="29" t="s">
        <v>100</v>
      </c>
      <c r="K60" s="29" t="s">
        <v>100</v>
      </c>
      <c r="L60" s="29">
        <v>8</v>
      </c>
      <c r="M60" s="29">
        <v>8</v>
      </c>
      <c r="N60" s="30">
        <v>8</v>
      </c>
      <c r="O60" s="30">
        <v>8</v>
      </c>
      <c r="P60" s="30">
        <v>8</v>
      </c>
      <c r="Q60" s="30">
        <v>8</v>
      </c>
      <c r="R60" s="30" t="s">
        <v>100</v>
      </c>
      <c r="S60" s="30">
        <v>8</v>
      </c>
      <c r="T60" s="30">
        <v>8</v>
      </c>
      <c r="U60" s="30">
        <v>8</v>
      </c>
      <c r="V60" s="30">
        <v>8</v>
      </c>
      <c r="W60" s="30">
        <v>8</v>
      </c>
      <c r="X60" s="29">
        <v>8</v>
      </c>
      <c r="Y60" s="29" t="s">
        <v>100</v>
      </c>
      <c r="Z60" s="29">
        <v>8</v>
      </c>
      <c r="AA60" s="29">
        <v>8</v>
      </c>
      <c r="AB60" s="30">
        <v>8</v>
      </c>
      <c r="AC60" s="30" t="s">
        <v>100</v>
      </c>
      <c r="AD60" s="29">
        <v>8</v>
      </c>
      <c r="AE60" s="29"/>
      <c r="AF60" s="29"/>
      <c r="AG60" s="29"/>
      <c r="AH60" s="31">
        <f t="shared" si="10"/>
        <v>22</v>
      </c>
      <c r="AI60" s="32">
        <f t="shared" si="7"/>
        <v>3</v>
      </c>
      <c r="AJ60" s="31">
        <f t="shared" si="8"/>
        <v>0</v>
      </c>
      <c r="AK60" s="33">
        <f t="shared" si="11"/>
        <v>25</v>
      </c>
    </row>
    <row r="61" spans="1:37" ht="27.75" customHeight="1">
      <c r="A61" s="44">
        <v>45</v>
      </c>
      <c r="B61" s="9" t="s">
        <v>114</v>
      </c>
      <c r="C61" s="29">
        <v>8</v>
      </c>
      <c r="D61" s="29">
        <v>8</v>
      </c>
      <c r="E61" s="29">
        <v>8</v>
      </c>
      <c r="F61" s="29">
        <v>8</v>
      </c>
      <c r="G61" s="29">
        <v>8</v>
      </c>
      <c r="H61" s="29">
        <v>8</v>
      </c>
      <c r="I61" s="29" t="s">
        <v>100</v>
      </c>
      <c r="J61" s="29">
        <v>8</v>
      </c>
      <c r="K61" s="29">
        <v>8</v>
      </c>
      <c r="L61" s="29" t="s">
        <v>100</v>
      </c>
      <c r="M61" s="29">
        <v>8</v>
      </c>
      <c r="N61" s="30">
        <v>8</v>
      </c>
      <c r="O61" s="30">
        <v>8</v>
      </c>
      <c r="P61" s="30" t="s">
        <v>100</v>
      </c>
      <c r="Q61" s="30">
        <v>8</v>
      </c>
      <c r="R61" s="30">
        <v>8</v>
      </c>
      <c r="S61" s="30">
        <v>8</v>
      </c>
      <c r="T61" s="30">
        <v>8</v>
      </c>
      <c r="U61" s="30">
        <v>8</v>
      </c>
      <c r="V61" s="30">
        <v>8</v>
      </c>
      <c r="W61" s="30" t="s">
        <v>100</v>
      </c>
      <c r="X61" s="29">
        <v>8</v>
      </c>
      <c r="Y61" s="29">
        <v>8</v>
      </c>
      <c r="Z61" s="29">
        <v>8</v>
      </c>
      <c r="AA61" s="29">
        <v>8</v>
      </c>
      <c r="AB61" s="30">
        <v>8</v>
      </c>
      <c r="AC61" s="30">
        <v>8</v>
      </c>
      <c r="AD61" s="29" t="s">
        <v>100</v>
      </c>
      <c r="AE61" s="29"/>
      <c r="AF61" s="29"/>
      <c r="AG61" s="29"/>
      <c r="AH61" s="31">
        <f t="shared" si="10"/>
        <v>23</v>
      </c>
      <c r="AI61" s="32">
        <f t="shared" si="7"/>
        <v>3</v>
      </c>
      <c r="AJ61" s="31">
        <f t="shared" si="8"/>
        <v>0</v>
      </c>
      <c r="AK61" s="33">
        <f t="shared" si="11"/>
        <v>26</v>
      </c>
    </row>
    <row r="62" spans="1:37" s="13" customFormat="1" ht="27.75" customHeight="1" thickBot="1">
      <c r="A62" s="44">
        <v>46</v>
      </c>
      <c r="B62" s="9" t="s">
        <v>136</v>
      </c>
      <c r="C62" s="29" t="s">
        <v>135</v>
      </c>
      <c r="D62" s="29" t="s">
        <v>135</v>
      </c>
      <c r="E62" s="29" t="s">
        <v>135</v>
      </c>
      <c r="F62" s="29" t="s">
        <v>135</v>
      </c>
      <c r="G62" s="29" t="s">
        <v>135</v>
      </c>
      <c r="H62" s="29" t="s">
        <v>135</v>
      </c>
      <c r="I62" s="29" t="s">
        <v>135</v>
      </c>
      <c r="J62" s="29" t="s">
        <v>135</v>
      </c>
      <c r="K62" s="29" t="s">
        <v>135</v>
      </c>
      <c r="L62" s="29" t="s">
        <v>135</v>
      </c>
      <c r="M62" s="29" t="s">
        <v>135</v>
      </c>
      <c r="N62" s="30" t="s">
        <v>135</v>
      </c>
      <c r="O62" s="30" t="s">
        <v>135</v>
      </c>
      <c r="P62" s="30" t="s">
        <v>135</v>
      </c>
      <c r="Q62" s="30" t="s">
        <v>135</v>
      </c>
      <c r="R62" s="30" t="s">
        <v>135</v>
      </c>
      <c r="S62" s="30" t="s">
        <v>135</v>
      </c>
      <c r="T62" s="30">
        <v>8</v>
      </c>
      <c r="U62" s="30">
        <v>8</v>
      </c>
      <c r="V62" s="30">
        <v>8</v>
      </c>
      <c r="W62" s="30">
        <v>8</v>
      </c>
      <c r="X62" s="29">
        <v>8</v>
      </c>
      <c r="Y62" s="29" t="s">
        <v>100</v>
      </c>
      <c r="Z62" s="29">
        <v>8</v>
      </c>
      <c r="AA62" s="29">
        <v>8</v>
      </c>
      <c r="AB62" s="30">
        <v>8</v>
      </c>
      <c r="AC62" s="30">
        <v>8</v>
      </c>
      <c r="AD62" s="29" t="s">
        <v>100</v>
      </c>
      <c r="AE62" s="29"/>
      <c r="AF62" s="29"/>
      <c r="AG62" s="29"/>
      <c r="AH62" s="31">
        <f t="shared" ref="AH62" si="12">COUNTIF(C62:AG62,"&gt;0")</f>
        <v>9</v>
      </c>
      <c r="AI62" s="32">
        <f t="shared" si="7"/>
        <v>1</v>
      </c>
      <c r="AJ62" s="31">
        <f t="shared" ref="AJ62" si="13">SUMIF(C62:AG62,"&gt;8",C62:AG62)-COUNTIF(C62:AG62,"&gt;8")*8</f>
        <v>0</v>
      </c>
      <c r="AK62" s="33">
        <f t="shared" ref="AK62" si="14">AH62+AI62</f>
        <v>10</v>
      </c>
    </row>
    <row r="63" spans="1:37" ht="27.75" customHeight="1" thickBot="1">
      <c r="B63" s="5" t="s">
        <v>139</v>
      </c>
      <c r="C63" s="35">
        <f>COUNTIF(C17:C61,"&gt;0")</f>
        <v>34</v>
      </c>
      <c r="D63" s="35">
        <f t="shared" ref="D63:S63" si="15">COUNTIF(D17:D61,"&gt;0")</f>
        <v>35</v>
      </c>
      <c r="E63" s="35">
        <f t="shared" si="15"/>
        <v>40</v>
      </c>
      <c r="F63" s="35">
        <f t="shared" si="15"/>
        <v>38</v>
      </c>
      <c r="G63" s="35">
        <f t="shared" si="15"/>
        <v>35</v>
      </c>
      <c r="H63" s="35">
        <f t="shared" si="15"/>
        <v>34</v>
      </c>
      <c r="I63" s="35">
        <f t="shared" si="15"/>
        <v>35</v>
      </c>
      <c r="J63" s="35">
        <f t="shared" si="15"/>
        <v>34</v>
      </c>
      <c r="K63" s="35">
        <f t="shared" si="15"/>
        <v>37</v>
      </c>
      <c r="L63" s="35">
        <f t="shared" si="15"/>
        <v>37</v>
      </c>
      <c r="M63" s="35">
        <f t="shared" si="15"/>
        <v>36</v>
      </c>
      <c r="N63" s="35">
        <f t="shared" si="15"/>
        <v>38</v>
      </c>
      <c r="O63" s="35">
        <f t="shared" si="15"/>
        <v>33</v>
      </c>
      <c r="P63" s="35">
        <f t="shared" si="15"/>
        <v>33</v>
      </c>
      <c r="Q63" s="35">
        <f t="shared" si="15"/>
        <v>37</v>
      </c>
      <c r="R63" s="35">
        <f t="shared" si="15"/>
        <v>37</v>
      </c>
      <c r="S63" s="35">
        <f t="shared" si="15"/>
        <v>39</v>
      </c>
      <c r="T63" s="35">
        <f>COUNTIF(T17:T62,"&gt;0")</f>
        <v>34</v>
      </c>
      <c r="U63" s="35">
        <f t="shared" ref="U63:AG63" si="16">COUNTIF(U17:U62,"&gt;0")</f>
        <v>36</v>
      </c>
      <c r="V63" s="35">
        <f t="shared" si="16"/>
        <v>38</v>
      </c>
      <c r="W63" s="35">
        <f t="shared" si="16"/>
        <v>34</v>
      </c>
      <c r="X63" s="35">
        <f t="shared" si="16"/>
        <v>38</v>
      </c>
      <c r="Y63" s="35">
        <f t="shared" si="16"/>
        <v>33</v>
      </c>
      <c r="Z63" s="35">
        <f t="shared" si="16"/>
        <v>36</v>
      </c>
      <c r="AA63" s="35">
        <f t="shared" si="16"/>
        <v>37</v>
      </c>
      <c r="AB63" s="35">
        <f t="shared" si="16"/>
        <v>39</v>
      </c>
      <c r="AC63" s="35">
        <f t="shared" si="16"/>
        <v>37</v>
      </c>
      <c r="AD63" s="35">
        <f t="shared" si="16"/>
        <v>34</v>
      </c>
      <c r="AE63" s="35">
        <f t="shared" si="16"/>
        <v>0</v>
      </c>
      <c r="AF63" s="35">
        <f t="shared" si="16"/>
        <v>0</v>
      </c>
      <c r="AG63" s="35">
        <f t="shared" si="16"/>
        <v>0</v>
      </c>
      <c r="AH63" s="35">
        <f t="shared" ref="AH63:AJ63" si="17">SUM(AH17:AH62)</f>
        <v>1008</v>
      </c>
      <c r="AI63" s="35">
        <f t="shared" si="17"/>
        <v>131</v>
      </c>
      <c r="AJ63" s="35">
        <f t="shared" si="17"/>
        <v>4</v>
      </c>
      <c r="AK63" s="35">
        <f>SUM(AK17:AK62)</f>
        <v>1139</v>
      </c>
    </row>
    <row r="64" spans="1:37" ht="27.75" customHeight="1" thickBot="1">
      <c r="C64" s="28">
        <f t="shared" ref="C64:S64" si="18">IF(C63&gt;0,45-C63,"")</f>
        <v>11</v>
      </c>
      <c r="D64" s="28">
        <f t="shared" si="18"/>
        <v>10</v>
      </c>
      <c r="E64" s="28">
        <f t="shared" si="18"/>
        <v>5</v>
      </c>
      <c r="F64" s="28">
        <f t="shared" si="18"/>
        <v>7</v>
      </c>
      <c r="G64" s="28">
        <f t="shared" si="18"/>
        <v>10</v>
      </c>
      <c r="H64" s="28">
        <f t="shared" si="18"/>
        <v>11</v>
      </c>
      <c r="I64" s="28">
        <f t="shared" si="18"/>
        <v>10</v>
      </c>
      <c r="J64" s="28">
        <f t="shared" si="18"/>
        <v>11</v>
      </c>
      <c r="K64" s="28">
        <f t="shared" si="18"/>
        <v>8</v>
      </c>
      <c r="L64" s="28">
        <f t="shared" si="18"/>
        <v>8</v>
      </c>
      <c r="M64" s="28">
        <f t="shared" si="18"/>
        <v>9</v>
      </c>
      <c r="N64" s="28">
        <f t="shared" si="18"/>
        <v>7</v>
      </c>
      <c r="O64" s="28">
        <f t="shared" si="18"/>
        <v>12</v>
      </c>
      <c r="P64" s="28">
        <f t="shared" si="18"/>
        <v>12</v>
      </c>
      <c r="Q64" s="28">
        <f t="shared" si="18"/>
        <v>8</v>
      </c>
      <c r="R64" s="28">
        <f t="shared" si="18"/>
        <v>8</v>
      </c>
      <c r="S64" s="28">
        <f t="shared" si="18"/>
        <v>6</v>
      </c>
      <c r="T64" s="28">
        <f>IF(T63&gt;0,46-T63,"")</f>
        <v>12</v>
      </c>
      <c r="U64" s="28">
        <f>IF(U63&gt;0,46-U63,"")</f>
        <v>10</v>
      </c>
      <c r="V64" s="28">
        <f t="shared" ref="V64:AG64" si="19">IF(V63&gt;0,46-V63,"")</f>
        <v>8</v>
      </c>
      <c r="W64" s="28">
        <f t="shared" si="19"/>
        <v>12</v>
      </c>
      <c r="X64" s="28">
        <f t="shared" si="19"/>
        <v>8</v>
      </c>
      <c r="Y64" s="28">
        <f t="shared" si="19"/>
        <v>13</v>
      </c>
      <c r="Z64" s="28">
        <f t="shared" si="19"/>
        <v>10</v>
      </c>
      <c r="AA64" s="28">
        <f t="shared" si="19"/>
        <v>9</v>
      </c>
      <c r="AB64" s="28">
        <f t="shared" si="19"/>
        <v>7</v>
      </c>
      <c r="AC64" s="28">
        <f t="shared" si="19"/>
        <v>9</v>
      </c>
      <c r="AD64" s="28">
        <f t="shared" si="19"/>
        <v>12</v>
      </c>
      <c r="AE64" s="28" t="str">
        <f t="shared" si="19"/>
        <v/>
      </c>
      <c r="AF64" s="28" t="str">
        <f t="shared" si="19"/>
        <v/>
      </c>
      <c r="AG64" s="28" t="str">
        <f t="shared" si="19"/>
        <v/>
      </c>
      <c r="AH64" s="28"/>
      <c r="AI64" s="28"/>
      <c r="AJ64" s="28"/>
      <c r="AK64" s="28"/>
    </row>
    <row r="65" spans="1:38" ht="27.75" customHeight="1" thickBot="1">
      <c r="B65" s="6" t="s">
        <v>112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8" s="13" customFormat="1" ht="27.75" customHeight="1" thickBot="1">
      <c r="A66" s="39"/>
      <c r="B66" s="6" t="s">
        <v>117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8" s="13" customFormat="1" ht="27.75" customHeight="1" thickBot="1">
      <c r="A67" s="40"/>
      <c r="B67" s="7" t="s">
        <v>97</v>
      </c>
      <c r="C67" s="25">
        <v>19</v>
      </c>
      <c r="D67" s="25">
        <v>20</v>
      </c>
      <c r="E67" s="25">
        <v>21</v>
      </c>
      <c r="F67" s="25">
        <v>22</v>
      </c>
      <c r="G67" s="25">
        <v>23</v>
      </c>
      <c r="H67" s="25">
        <v>24</v>
      </c>
      <c r="I67" s="25">
        <v>25</v>
      </c>
      <c r="J67" s="25">
        <v>26</v>
      </c>
      <c r="K67" s="25">
        <v>27</v>
      </c>
      <c r="L67" s="25">
        <v>28</v>
      </c>
      <c r="M67" s="25">
        <v>29</v>
      </c>
      <c r="N67" s="25">
        <v>30</v>
      </c>
      <c r="O67" s="25">
        <v>1</v>
      </c>
      <c r="P67" s="25">
        <v>2</v>
      </c>
      <c r="Q67" s="25">
        <v>3</v>
      </c>
      <c r="R67" s="25">
        <v>4</v>
      </c>
      <c r="S67" s="25">
        <v>5</v>
      </c>
      <c r="T67" s="25">
        <v>6</v>
      </c>
      <c r="U67" s="25">
        <v>7</v>
      </c>
      <c r="V67" s="25">
        <v>8</v>
      </c>
      <c r="W67" s="25">
        <v>9</v>
      </c>
      <c r="X67" s="25">
        <v>10</v>
      </c>
      <c r="Y67" s="25">
        <v>11</v>
      </c>
      <c r="Z67" s="25">
        <v>12</v>
      </c>
      <c r="AA67" s="25">
        <v>13</v>
      </c>
      <c r="AB67" s="25">
        <v>14</v>
      </c>
      <c r="AC67" s="25">
        <v>15</v>
      </c>
      <c r="AD67" s="25">
        <v>16</v>
      </c>
      <c r="AE67" s="25">
        <v>17</v>
      </c>
      <c r="AF67" s="25">
        <v>18</v>
      </c>
      <c r="AG67" s="25">
        <v>19</v>
      </c>
      <c r="AH67" s="26" t="s">
        <v>98</v>
      </c>
      <c r="AI67" s="26" t="s">
        <v>103</v>
      </c>
      <c r="AJ67" s="26" t="s">
        <v>104</v>
      </c>
      <c r="AK67" s="27" t="s">
        <v>98</v>
      </c>
    </row>
    <row r="68" spans="1:38" s="13" customFormat="1" ht="27.75" customHeight="1">
      <c r="A68" s="43">
        <v>1</v>
      </c>
      <c r="B68" s="10" t="s">
        <v>53</v>
      </c>
      <c r="C68" s="29" t="s">
        <v>100</v>
      </c>
      <c r="D68" s="29" t="s">
        <v>100</v>
      </c>
      <c r="E68" s="29" t="s">
        <v>100</v>
      </c>
      <c r="F68" s="29">
        <v>8</v>
      </c>
      <c r="G68" s="29">
        <v>8</v>
      </c>
      <c r="H68" s="29">
        <v>8</v>
      </c>
      <c r="I68" s="29">
        <v>8</v>
      </c>
      <c r="J68" s="29">
        <v>8</v>
      </c>
      <c r="K68" s="29">
        <v>8</v>
      </c>
      <c r="L68" s="29" t="s">
        <v>100</v>
      </c>
      <c r="M68" s="29">
        <v>8</v>
      </c>
      <c r="N68" s="29">
        <v>8</v>
      </c>
      <c r="O68" s="29">
        <v>8</v>
      </c>
      <c r="P68" s="29">
        <v>8</v>
      </c>
      <c r="Q68" s="37">
        <v>8</v>
      </c>
      <c r="R68" s="37">
        <v>8</v>
      </c>
      <c r="S68" s="37" t="s">
        <v>100</v>
      </c>
      <c r="T68" s="37">
        <v>8</v>
      </c>
      <c r="U68" s="37">
        <v>8</v>
      </c>
      <c r="V68" s="37">
        <v>8</v>
      </c>
      <c r="W68" s="37">
        <v>8</v>
      </c>
      <c r="X68" s="37">
        <v>8</v>
      </c>
      <c r="Y68" s="37">
        <v>8</v>
      </c>
      <c r="Z68" s="37" t="s">
        <v>100</v>
      </c>
      <c r="AA68" s="37">
        <v>8</v>
      </c>
      <c r="AB68" s="37"/>
      <c r="AC68" s="37"/>
      <c r="AD68" s="37"/>
      <c r="AE68" s="37"/>
      <c r="AF68" s="37"/>
      <c r="AG68" s="37"/>
      <c r="AH68" s="31">
        <f t="shared" ref="AH68:AH80" si="20">COUNTIF(C68:AG68,"&gt;0")</f>
        <v>19</v>
      </c>
      <c r="AI68" s="32">
        <f t="shared" ref="AI68:AI80" si="21">IF($AH68&lt;=5,0,IF($AH68&lt;=13,1,IF($AH68&lt;=20,2,IF($AH68&lt;=25,3,IF($AH68&gt;=26,4,"")))))</f>
        <v>2</v>
      </c>
      <c r="AJ68" s="31">
        <f t="shared" ref="AJ68:AJ80" si="22">SUMIF(C68:AG68,"&gt;8",C68:AG68)-COUNTIF(C68:AG68,"&gt;8")*8</f>
        <v>0</v>
      </c>
      <c r="AK68" s="33">
        <f t="shared" ref="AK68:AK80" si="23">AH68+AI68</f>
        <v>21</v>
      </c>
    </row>
    <row r="69" spans="1:38" s="13" customFormat="1" ht="27.75" customHeight="1">
      <c r="A69" s="44">
        <v>2</v>
      </c>
      <c r="B69" s="8" t="s">
        <v>52</v>
      </c>
      <c r="C69" s="29">
        <v>8</v>
      </c>
      <c r="D69" s="29">
        <v>8</v>
      </c>
      <c r="E69" s="29">
        <v>8</v>
      </c>
      <c r="F69" s="29">
        <v>8</v>
      </c>
      <c r="G69" s="29" t="s">
        <v>100</v>
      </c>
      <c r="H69" s="29" t="s">
        <v>100</v>
      </c>
      <c r="I69" s="29">
        <v>8</v>
      </c>
      <c r="J69" s="29">
        <v>8</v>
      </c>
      <c r="K69" s="29">
        <v>8</v>
      </c>
      <c r="L69" s="29">
        <v>8</v>
      </c>
      <c r="M69" s="29">
        <v>8</v>
      </c>
      <c r="N69" s="29" t="s">
        <v>100</v>
      </c>
      <c r="O69" s="29">
        <v>8</v>
      </c>
      <c r="P69" s="29">
        <v>8</v>
      </c>
      <c r="Q69" s="30">
        <v>8</v>
      </c>
      <c r="R69" s="30">
        <v>8</v>
      </c>
      <c r="S69" s="30">
        <v>8</v>
      </c>
      <c r="T69" s="30" t="s">
        <v>100</v>
      </c>
      <c r="U69" s="29" t="s">
        <v>135</v>
      </c>
      <c r="V69" s="29">
        <v>8</v>
      </c>
      <c r="W69" s="29">
        <v>8</v>
      </c>
      <c r="X69" s="29">
        <v>8</v>
      </c>
      <c r="Y69" s="29">
        <v>8</v>
      </c>
      <c r="Z69" s="29">
        <v>8</v>
      </c>
      <c r="AA69" s="29">
        <v>8</v>
      </c>
      <c r="AB69" s="29"/>
      <c r="AC69" s="29"/>
      <c r="AD69" s="29"/>
      <c r="AE69" s="29"/>
      <c r="AF69" s="29"/>
      <c r="AG69" s="29"/>
      <c r="AH69" s="31">
        <f t="shared" si="20"/>
        <v>20</v>
      </c>
      <c r="AI69" s="32">
        <f t="shared" si="21"/>
        <v>2</v>
      </c>
      <c r="AJ69" s="31">
        <f t="shared" si="22"/>
        <v>0</v>
      </c>
      <c r="AK69" s="33">
        <f t="shared" si="23"/>
        <v>22</v>
      </c>
    </row>
    <row r="70" spans="1:38" s="13" customFormat="1" ht="27.75" customHeight="1">
      <c r="A70" s="44">
        <v>3</v>
      </c>
      <c r="B70" s="8" t="s">
        <v>61</v>
      </c>
      <c r="C70" s="29">
        <v>8</v>
      </c>
      <c r="D70" s="29">
        <v>12</v>
      </c>
      <c r="E70" s="29">
        <v>8</v>
      </c>
      <c r="F70" s="29">
        <v>8</v>
      </c>
      <c r="G70" s="29" t="s">
        <v>100</v>
      </c>
      <c r="H70" s="29">
        <v>8</v>
      </c>
      <c r="I70" s="29">
        <v>8</v>
      </c>
      <c r="J70" s="29">
        <v>8</v>
      </c>
      <c r="K70" s="29">
        <v>8</v>
      </c>
      <c r="L70" s="29">
        <v>8</v>
      </c>
      <c r="M70" s="29">
        <v>8</v>
      </c>
      <c r="N70" s="29" t="s">
        <v>100</v>
      </c>
      <c r="O70" s="29">
        <v>12</v>
      </c>
      <c r="P70" s="29">
        <v>8</v>
      </c>
      <c r="Q70" s="30">
        <v>8</v>
      </c>
      <c r="R70" s="30">
        <v>8</v>
      </c>
      <c r="S70" s="30">
        <v>8</v>
      </c>
      <c r="T70" s="30">
        <v>8</v>
      </c>
      <c r="U70" s="29" t="s">
        <v>135</v>
      </c>
      <c r="V70" s="29">
        <v>8</v>
      </c>
      <c r="W70" s="29">
        <v>8</v>
      </c>
      <c r="X70" s="29">
        <v>8</v>
      </c>
      <c r="Y70" s="29">
        <v>12</v>
      </c>
      <c r="Z70" s="29">
        <v>8</v>
      </c>
      <c r="AA70" s="29">
        <v>8</v>
      </c>
      <c r="AB70" s="29"/>
      <c r="AC70" s="29"/>
      <c r="AD70" s="29"/>
      <c r="AE70" s="29"/>
      <c r="AF70" s="29"/>
      <c r="AG70" s="29"/>
      <c r="AH70" s="31">
        <f t="shared" si="20"/>
        <v>22</v>
      </c>
      <c r="AI70" s="32">
        <f t="shared" si="21"/>
        <v>3</v>
      </c>
      <c r="AJ70" s="31">
        <f t="shared" si="22"/>
        <v>12</v>
      </c>
      <c r="AK70" s="33">
        <f t="shared" si="23"/>
        <v>25</v>
      </c>
    </row>
    <row r="71" spans="1:38" s="13" customFormat="1" ht="27.75" customHeight="1">
      <c r="A71" s="44">
        <v>4</v>
      </c>
      <c r="B71" s="8" t="s">
        <v>55</v>
      </c>
      <c r="C71" s="29">
        <v>8</v>
      </c>
      <c r="D71" s="29">
        <v>8</v>
      </c>
      <c r="E71" s="29">
        <v>8</v>
      </c>
      <c r="F71" s="29">
        <v>8</v>
      </c>
      <c r="G71" s="29">
        <v>8</v>
      </c>
      <c r="H71" s="29">
        <v>8</v>
      </c>
      <c r="I71" s="29">
        <v>8</v>
      </c>
      <c r="J71" s="29">
        <v>8</v>
      </c>
      <c r="K71" s="29" t="s">
        <v>100</v>
      </c>
      <c r="L71" s="29">
        <v>8</v>
      </c>
      <c r="M71" s="29">
        <v>8</v>
      </c>
      <c r="N71" s="29">
        <v>12</v>
      </c>
      <c r="O71" s="29">
        <v>12</v>
      </c>
      <c r="P71" s="29">
        <v>8</v>
      </c>
      <c r="Q71" s="30">
        <v>8</v>
      </c>
      <c r="R71" s="30" t="s">
        <v>100</v>
      </c>
      <c r="S71" s="30">
        <v>8</v>
      </c>
      <c r="T71" s="30">
        <v>8</v>
      </c>
      <c r="U71" s="29">
        <v>8</v>
      </c>
      <c r="V71" s="29">
        <v>8</v>
      </c>
      <c r="W71" s="29">
        <v>8</v>
      </c>
      <c r="X71" s="29">
        <v>8</v>
      </c>
      <c r="Y71" s="29" t="s">
        <v>100</v>
      </c>
      <c r="Z71" s="29">
        <v>8</v>
      </c>
      <c r="AA71" s="29">
        <v>8</v>
      </c>
      <c r="AB71" s="29"/>
      <c r="AC71" s="29"/>
      <c r="AD71" s="29"/>
      <c r="AE71" s="29"/>
      <c r="AF71" s="29"/>
      <c r="AG71" s="29"/>
      <c r="AH71" s="31">
        <f t="shared" si="20"/>
        <v>22</v>
      </c>
      <c r="AI71" s="32">
        <f t="shared" si="21"/>
        <v>3</v>
      </c>
      <c r="AJ71" s="31">
        <f t="shared" si="22"/>
        <v>8</v>
      </c>
      <c r="AK71" s="33">
        <f t="shared" si="23"/>
        <v>25</v>
      </c>
      <c r="AL71" s="14"/>
    </row>
    <row r="72" spans="1:38" s="13" customFormat="1" ht="27.75" customHeight="1">
      <c r="A72" s="44">
        <v>5</v>
      </c>
      <c r="B72" s="8" t="s">
        <v>56</v>
      </c>
      <c r="C72" s="29">
        <v>8</v>
      </c>
      <c r="D72" s="29" t="s">
        <v>100</v>
      </c>
      <c r="E72" s="29">
        <v>16</v>
      </c>
      <c r="F72" s="29">
        <v>8</v>
      </c>
      <c r="G72" s="29">
        <v>8</v>
      </c>
      <c r="H72" s="29">
        <v>8</v>
      </c>
      <c r="I72" s="29" t="s">
        <v>100</v>
      </c>
      <c r="J72" s="29">
        <v>8</v>
      </c>
      <c r="K72" s="29">
        <v>8</v>
      </c>
      <c r="L72" s="29">
        <v>8</v>
      </c>
      <c r="M72" s="29">
        <v>8</v>
      </c>
      <c r="N72" s="29">
        <v>8</v>
      </c>
      <c r="O72" s="29">
        <v>8</v>
      </c>
      <c r="P72" s="29" t="s">
        <v>100</v>
      </c>
      <c r="Q72" s="30">
        <v>8</v>
      </c>
      <c r="R72" s="30">
        <v>8</v>
      </c>
      <c r="S72" s="30">
        <v>8</v>
      </c>
      <c r="T72" s="30">
        <v>8</v>
      </c>
      <c r="U72" s="29">
        <v>8</v>
      </c>
      <c r="V72" s="29" t="s">
        <v>100</v>
      </c>
      <c r="W72" s="29" t="s">
        <v>100</v>
      </c>
      <c r="X72" s="29">
        <v>8</v>
      </c>
      <c r="Y72" s="29">
        <v>8</v>
      </c>
      <c r="Z72" s="29">
        <v>8</v>
      </c>
      <c r="AA72" s="29">
        <v>8</v>
      </c>
      <c r="AB72" s="29"/>
      <c r="AC72" s="29"/>
      <c r="AD72" s="29"/>
      <c r="AE72" s="29"/>
      <c r="AF72" s="29"/>
      <c r="AG72" s="29"/>
      <c r="AH72" s="31">
        <f t="shared" si="20"/>
        <v>20</v>
      </c>
      <c r="AI72" s="32">
        <f t="shared" si="21"/>
        <v>2</v>
      </c>
      <c r="AJ72" s="31">
        <f t="shared" si="22"/>
        <v>8</v>
      </c>
      <c r="AK72" s="33">
        <f t="shared" si="23"/>
        <v>22</v>
      </c>
      <c r="AL72" s="14"/>
    </row>
    <row r="73" spans="1:38" ht="27.75" customHeight="1">
      <c r="A73" s="44">
        <v>6</v>
      </c>
      <c r="B73" s="8" t="s">
        <v>58</v>
      </c>
      <c r="C73" s="29">
        <v>8</v>
      </c>
      <c r="D73" s="29">
        <v>8</v>
      </c>
      <c r="E73" s="29">
        <v>8</v>
      </c>
      <c r="F73" s="29">
        <v>8</v>
      </c>
      <c r="G73" s="29">
        <v>8</v>
      </c>
      <c r="H73" s="29" t="s">
        <v>100</v>
      </c>
      <c r="I73" s="29">
        <v>8</v>
      </c>
      <c r="J73" s="29">
        <v>8</v>
      </c>
      <c r="K73" s="29">
        <v>8</v>
      </c>
      <c r="L73" s="29">
        <v>8</v>
      </c>
      <c r="M73" s="29">
        <v>8</v>
      </c>
      <c r="N73" s="29">
        <v>8</v>
      </c>
      <c r="O73" s="29" t="s">
        <v>100</v>
      </c>
      <c r="P73" s="29">
        <v>8</v>
      </c>
      <c r="Q73" s="30">
        <v>8</v>
      </c>
      <c r="R73" s="30">
        <v>8</v>
      </c>
      <c r="S73" s="30">
        <v>8</v>
      </c>
      <c r="T73" s="30">
        <v>8</v>
      </c>
      <c r="U73" s="29">
        <v>8</v>
      </c>
      <c r="V73" s="29">
        <v>8</v>
      </c>
      <c r="W73" s="29">
        <v>8</v>
      </c>
      <c r="X73" s="29">
        <v>8</v>
      </c>
      <c r="Y73" s="29">
        <v>8</v>
      </c>
      <c r="Z73" s="29">
        <v>8</v>
      </c>
      <c r="AA73" s="29">
        <v>8</v>
      </c>
      <c r="AB73" s="29"/>
      <c r="AC73" s="29"/>
      <c r="AD73" s="29"/>
      <c r="AE73" s="29"/>
      <c r="AF73" s="29"/>
      <c r="AG73" s="29"/>
      <c r="AH73" s="31">
        <f t="shared" si="20"/>
        <v>23</v>
      </c>
      <c r="AI73" s="32">
        <f t="shared" si="21"/>
        <v>3</v>
      </c>
      <c r="AJ73" s="31">
        <f t="shared" si="22"/>
        <v>0</v>
      </c>
      <c r="AK73" s="33">
        <f t="shared" si="23"/>
        <v>26</v>
      </c>
    </row>
    <row r="74" spans="1:38" ht="27.75" customHeight="1">
      <c r="A74" s="44">
        <v>7</v>
      </c>
      <c r="B74" s="8" t="s">
        <v>59</v>
      </c>
      <c r="C74" s="29">
        <v>8</v>
      </c>
      <c r="D74" s="29">
        <v>8</v>
      </c>
      <c r="E74" s="29">
        <v>8</v>
      </c>
      <c r="F74" s="29">
        <v>8</v>
      </c>
      <c r="G74" s="29">
        <v>8</v>
      </c>
      <c r="H74" s="29" t="s">
        <v>100</v>
      </c>
      <c r="I74" s="29" t="s">
        <v>100</v>
      </c>
      <c r="J74" s="29">
        <v>8</v>
      </c>
      <c r="K74" s="29" t="s">
        <v>100</v>
      </c>
      <c r="L74" s="29" t="s">
        <v>100</v>
      </c>
      <c r="M74" s="29" t="s">
        <v>100</v>
      </c>
      <c r="N74" s="29">
        <v>8</v>
      </c>
      <c r="O74" s="29">
        <v>8</v>
      </c>
      <c r="P74" s="29">
        <v>8</v>
      </c>
      <c r="Q74" s="30">
        <v>12</v>
      </c>
      <c r="R74" s="30" t="s">
        <v>100</v>
      </c>
      <c r="S74" s="30">
        <v>8</v>
      </c>
      <c r="T74" s="30">
        <v>8</v>
      </c>
      <c r="U74" s="29" t="s">
        <v>135</v>
      </c>
      <c r="V74" s="29" t="s">
        <v>100</v>
      </c>
      <c r="W74" s="29" t="s">
        <v>100</v>
      </c>
      <c r="X74" s="29" t="s">
        <v>100</v>
      </c>
      <c r="Y74" s="29">
        <v>8</v>
      </c>
      <c r="Z74" s="29">
        <v>8</v>
      </c>
      <c r="AA74" s="29">
        <v>8</v>
      </c>
      <c r="AB74" s="29"/>
      <c r="AC74" s="29"/>
      <c r="AD74" s="29"/>
      <c r="AE74" s="29"/>
      <c r="AF74" s="29"/>
      <c r="AG74" s="29"/>
      <c r="AH74" s="31">
        <f t="shared" si="20"/>
        <v>15</v>
      </c>
      <c r="AI74" s="32">
        <f t="shared" si="21"/>
        <v>2</v>
      </c>
      <c r="AJ74" s="31">
        <f t="shared" si="22"/>
        <v>4</v>
      </c>
      <c r="AK74" s="33">
        <f t="shared" si="23"/>
        <v>17</v>
      </c>
    </row>
    <row r="75" spans="1:38" ht="27.75" customHeight="1">
      <c r="A75" s="44">
        <v>8</v>
      </c>
      <c r="B75" s="8" t="s">
        <v>62</v>
      </c>
      <c r="C75" s="29">
        <v>8</v>
      </c>
      <c r="D75" s="29">
        <v>8</v>
      </c>
      <c r="E75" s="29">
        <v>8</v>
      </c>
      <c r="F75" s="29">
        <v>8</v>
      </c>
      <c r="G75" s="29">
        <v>8</v>
      </c>
      <c r="H75" s="29">
        <v>8</v>
      </c>
      <c r="I75" s="29">
        <v>8</v>
      </c>
      <c r="J75" s="29">
        <v>8</v>
      </c>
      <c r="K75" s="29">
        <v>8</v>
      </c>
      <c r="L75" s="29">
        <v>8</v>
      </c>
      <c r="M75" s="29" t="s">
        <v>100</v>
      </c>
      <c r="N75" s="29">
        <v>8</v>
      </c>
      <c r="O75" s="29">
        <v>8</v>
      </c>
      <c r="P75" s="29">
        <v>8</v>
      </c>
      <c r="Q75" s="30">
        <v>8</v>
      </c>
      <c r="R75" s="30" t="s">
        <v>100</v>
      </c>
      <c r="S75" s="30">
        <v>8</v>
      </c>
      <c r="T75" s="30" t="s">
        <v>100</v>
      </c>
      <c r="U75" s="29">
        <v>8</v>
      </c>
      <c r="V75" s="29">
        <v>8</v>
      </c>
      <c r="W75" s="29">
        <v>8</v>
      </c>
      <c r="X75" s="29">
        <v>8</v>
      </c>
      <c r="Y75" s="29">
        <v>8</v>
      </c>
      <c r="Z75" s="29" t="s">
        <v>100</v>
      </c>
      <c r="AA75" s="29" t="s">
        <v>100</v>
      </c>
      <c r="AB75" s="29"/>
      <c r="AC75" s="29"/>
      <c r="AD75" s="29"/>
      <c r="AE75" s="29"/>
      <c r="AF75" s="29"/>
      <c r="AG75" s="29"/>
      <c r="AH75" s="31">
        <f t="shared" si="20"/>
        <v>20</v>
      </c>
      <c r="AI75" s="32">
        <f t="shared" si="21"/>
        <v>2</v>
      </c>
      <c r="AJ75" s="31">
        <f t="shared" si="22"/>
        <v>0</v>
      </c>
      <c r="AK75" s="33">
        <f t="shared" si="23"/>
        <v>22</v>
      </c>
    </row>
    <row r="76" spans="1:38" ht="27.75" customHeight="1">
      <c r="A76" s="44">
        <v>9</v>
      </c>
      <c r="B76" s="8" t="s">
        <v>60</v>
      </c>
      <c r="C76" s="29">
        <v>8</v>
      </c>
      <c r="D76" s="29">
        <v>8</v>
      </c>
      <c r="E76" s="29" t="s">
        <v>100</v>
      </c>
      <c r="F76" s="29">
        <v>8</v>
      </c>
      <c r="G76" s="29">
        <v>8</v>
      </c>
      <c r="H76" s="29">
        <v>8</v>
      </c>
      <c r="I76" s="29">
        <v>8</v>
      </c>
      <c r="J76" s="29">
        <v>8</v>
      </c>
      <c r="K76" s="29">
        <v>8</v>
      </c>
      <c r="L76" s="29" t="s">
        <v>100</v>
      </c>
      <c r="M76" s="29">
        <v>12</v>
      </c>
      <c r="N76" s="29">
        <v>8</v>
      </c>
      <c r="O76" s="29">
        <v>8</v>
      </c>
      <c r="P76" s="29">
        <v>8</v>
      </c>
      <c r="Q76" s="30">
        <v>8</v>
      </c>
      <c r="R76" s="30">
        <v>8</v>
      </c>
      <c r="S76" s="30" t="s">
        <v>100</v>
      </c>
      <c r="T76" s="30">
        <v>8</v>
      </c>
      <c r="U76" s="29">
        <v>8</v>
      </c>
      <c r="V76" s="29">
        <v>12</v>
      </c>
      <c r="W76" s="29">
        <v>8</v>
      </c>
      <c r="X76" s="29">
        <v>8</v>
      </c>
      <c r="Y76" s="29" t="s">
        <v>100</v>
      </c>
      <c r="Z76" s="29">
        <v>8</v>
      </c>
      <c r="AA76" s="29">
        <v>8</v>
      </c>
      <c r="AB76" s="29"/>
      <c r="AC76" s="29"/>
      <c r="AD76" s="29"/>
      <c r="AE76" s="29"/>
      <c r="AF76" s="29"/>
      <c r="AG76" s="29"/>
      <c r="AH76" s="31">
        <f t="shared" si="20"/>
        <v>21</v>
      </c>
      <c r="AI76" s="32">
        <f t="shared" si="21"/>
        <v>3</v>
      </c>
      <c r="AJ76" s="31">
        <f t="shared" si="22"/>
        <v>8</v>
      </c>
      <c r="AK76" s="33">
        <f t="shared" si="23"/>
        <v>24</v>
      </c>
    </row>
    <row r="77" spans="1:38" ht="27.75" customHeight="1">
      <c r="A77" s="44">
        <v>10</v>
      </c>
      <c r="B77" s="8" t="s">
        <v>54</v>
      </c>
      <c r="C77" s="29">
        <v>8</v>
      </c>
      <c r="D77" s="29">
        <v>8</v>
      </c>
      <c r="E77" s="29" t="s">
        <v>100</v>
      </c>
      <c r="F77" s="29">
        <v>8</v>
      </c>
      <c r="G77" s="29">
        <v>8</v>
      </c>
      <c r="H77" s="29">
        <v>8</v>
      </c>
      <c r="I77" s="29">
        <v>8</v>
      </c>
      <c r="J77" s="29">
        <v>8</v>
      </c>
      <c r="K77" s="29">
        <v>8</v>
      </c>
      <c r="L77" s="29">
        <v>8</v>
      </c>
      <c r="M77" s="29">
        <v>8</v>
      </c>
      <c r="N77" s="29">
        <v>8</v>
      </c>
      <c r="O77" s="29">
        <v>8</v>
      </c>
      <c r="P77" s="29">
        <v>8</v>
      </c>
      <c r="Q77" s="30">
        <v>8</v>
      </c>
      <c r="R77" s="30">
        <v>8</v>
      </c>
      <c r="S77" s="30" t="s">
        <v>100</v>
      </c>
      <c r="T77" s="30">
        <v>8</v>
      </c>
      <c r="U77" s="29">
        <v>8</v>
      </c>
      <c r="V77" s="29">
        <v>8</v>
      </c>
      <c r="W77" s="29">
        <v>8</v>
      </c>
      <c r="X77" s="29">
        <v>8</v>
      </c>
      <c r="Y77" s="29">
        <v>8</v>
      </c>
      <c r="Z77" s="29" t="s">
        <v>100</v>
      </c>
      <c r="AA77" s="29">
        <v>8</v>
      </c>
      <c r="AB77" s="29"/>
      <c r="AC77" s="29"/>
      <c r="AD77" s="29"/>
      <c r="AE77" s="29"/>
      <c r="AF77" s="29"/>
      <c r="AG77" s="29"/>
      <c r="AH77" s="31">
        <f t="shared" si="20"/>
        <v>22</v>
      </c>
      <c r="AI77" s="32">
        <f t="shared" si="21"/>
        <v>3</v>
      </c>
      <c r="AJ77" s="31">
        <f t="shared" si="22"/>
        <v>0</v>
      </c>
      <c r="AK77" s="33">
        <f t="shared" si="23"/>
        <v>25</v>
      </c>
    </row>
    <row r="78" spans="1:38" s="13" customFormat="1" ht="27.75" customHeight="1">
      <c r="A78" s="44">
        <v>11</v>
      </c>
      <c r="B78" s="8" t="s">
        <v>64</v>
      </c>
      <c r="C78" s="29">
        <v>12</v>
      </c>
      <c r="D78" s="29">
        <v>12</v>
      </c>
      <c r="E78" s="29">
        <v>8</v>
      </c>
      <c r="F78" s="29">
        <v>8</v>
      </c>
      <c r="G78" s="29">
        <v>8</v>
      </c>
      <c r="H78" s="29">
        <v>8</v>
      </c>
      <c r="I78" s="29" t="s">
        <v>100</v>
      </c>
      <c r="J78" s="29">
        <v>8</v>
      </c>
      <c r="K78" s="29">
        <v>12</v>
      </c>
      <c r="L78" s="29">
        <v>8</v>
      </c>
      <c r="M78" s="29">
        <v>8</v>
      </c>
      <c r="N78" s="29">
        <v>12</v>
      </c>
      <c r="O78" s="29">
        <v>8</v>
      </c>
      <c r="P78" s="29" t="s">
        <v>100</v>
      </c>
      <c r="Q78" s="30">
        <v>8</v>
      </c>
      <c r="R78" s="30">
        <v>8</v>
      </c>
      <c r="S78" s="30">
        <v>8</v>
      </c>
      <c r="T78" s="30">
        <v>12</v>
      </c>
      <c r="U78" s="29">
        <v>8</v>
      </c>
      <c r="V78" s="29">
        <v>8</v>
      </c>
      <c r="W78" s="29" t="s">
        <v>100</v>
      </c>
      <c r="X78" s="29">
        <v>12</v>
      </c>
      <c r="Y78" s="29">
        <v>8</v>
      </c>
      <c r="Z78" s="29">
        <v>8</v>
      </c>
      <c r="AA78" s="29">
        <v>12</v>
      </c>
      <c r="AB78" s="29"/>
      <c r="AC78" s="29"/>
      <c r="AD78" s="29"/>
      <c r="AE78" s="29"/>
      <c r="AF78" s="29"/>
      <c r="AG78" s="29"/>
      <c r="AH78" s="31">
        <f t="shared" si="20"/>
        <v>22</v>
      </c>
      <c r="AI78" s="32">
        <f t="shared" si="21"/>
        <v>3</v>
      </c>
      <c r="AJ78" s="31">
        <f t="shared" si="22"/>
        <v>28</v>
      </c>
      <c r="AK78" s="33">
        <f t="shared" si="23"/>
        <v>25</v>
      </c>
    </row>
    <row r="79" spans="1:38" ht="27.75" customHeight="1">
      <c r="A79" s="44">
        <v>12</v>
      </c>
      <c r="B79" s="8" t="s">
        <v>57</v>
      </c>
      <c r="C79" s="29" t="s">
        <v>100</v>
      </c>
      <c r="D79" s="29">
        <v>8</v>
      </c>
      <c r="E79" s="29" t="s">
        <v>100</v>
      </c>
      <c r="F79" s="29" t="s">
        <v>100</v>
      </c>
      <c r="G79" s="29">
        <v>8</v>
      </c>
      <c r="H79" s="29">
        <v>8</v>
      </c>
      <c r="I79" s="29">
        <v>8</v>
      </c>
      <c r="J79" s="29" t="s">
        <v>100</v>
      </c>
      <c r="K79" s="29">
        <v>8</v>
      </c>
      <c r="L79" s="29">
        <v>8</v>
      </c>
      <c r="M79" s="29">
        <v>8</v>
      </c>
      <c r="N79" s="29">
        <v>8</v>
      </c>
      <c r="O79" s="29">
        <v>8</v>
      </c>
      <c r="P79" s="29">
        <v>8</v>
      </c>
      <c r="Q79" s="30" t="s">
        <v>100</v>
      </c>
      <c r="R79" s="30">
        <v>8</v>
      </c>
      <c r="S79" s="30">
        <v>8</v>
      </c>
      <c r="T79" s="30">
        <v>8</v>
      </c>
      <c r="U79" s="29">
        <v>8</v>
      </c>
      <c r="V79" s="29">
        <v>8</v>
      </c>
      <c r="W79" s="29">
        <v>8</v>
      </c>
      <c r="X79" s="29" t="s">
        <v>100</v>
      </c>
      <c r="Y79" s="29">
        <v>8</v>
      </c>
      <c r="Z79" s="29">
        <v>8</v>
      </c>
      <c r="AA79" s="29">
        <v>8</v>
      </c>
      <c r="AB79" s="29"/>
      <c r="AC79" s="29"/>
      <c r="AD79" s="29"/>
      <c r="AE79" s="29"/>
      <c r="AF79" s="29"/>
      <c r="AG79" s="29"/>
      <c r="AH79" s="31">
        <f t="shared" si="20"/>
        <v>19</v>
      </c>
      <c r="AI79" s="32">
        <f t="shared" si="21"/>
        <v>2</v>
      </c>
      <c r="AJ79" s="31">
        <f t="shared" si="22"/>
        <v>0</v>
      </c>
      <c r="AK79" s="33">
        <f t="shared" si="23"/>
        <v>21</v>
      </c>
      <c r="AL79" s="14"/>
    </row>
    <row r="80" spans="1:38" ht="27.75" customHeight="1" thickBot="1">
      <c r="A80" s="46">
        <v>13</v>
      </c>
      <c r="B80" s="8" t="s">
        <v>63</v>
      </c>
      <c r="C80" s="29" t="s">
        <v>100</v>
      </c>
      <c r="D80" s="29" t="s">
        <v>100</v>
      </c>
      <c r="E80" s="29" t="s">
        <v>100</v>
      </c>
      <c r="F80" s="29" t="s">
        <v>100</v>
      </c>
      <c r="G80" s="29" t="s">
        <v>100</v>
      </c>
      <c r="H80" s="29" t="s">
        <v>100</v>
      </c>
      <c r="I80" s="29" t="s">
        <v>100</v>
      </c>
      <c r="J80" s="29" t="s">
        <v>100</v>
      </c>
      <c r="K80" s="29" t="s">
        <v>100</v>
      </c>
      <c r="L80" s="29">
        <v>8</v>
      </c>
      <c r="M80" s="29">
        <v>8</v>
      </c>
      <c r="N80" s="29">
        <v>8</v>
      </c>
      <c r="O80" s="29">
        <v>8</v>
      </c>
      <c r="P80" s="29">
        <v>8</v>
      </c>
      <c r="Q80" s="30">
        <v>8</v>
      </c>
      <c r="R80" s="30" t="s">
        <v>100</v>
      </c>
      <c r="S80" s="30">
        <v>8</v>
      </c>
      <c r="T80" s="30">
        <v>8</v>
      </c>
      <c r="U80" s="29">
        <v>8</v>
      </c>
      <c r="V80" s="29">
        <v>8</v>
      </c>
      <c r="W80" s="29">
        <v>8</v>
      </c>
      <c r="X80" s="29">
        <v>8</v>
      </c>
      <c r="Y80" s="29" t="s">
        <v>100</v>
      </c>
      <c r="Z80" s="29">
        <v>8</v>
      </c>
      <c r="AA80" s="29">
        <v>8</v>
      </c>
      <c r="AB80" s="29"/>
      <c r="AC80" s="29"/>
      <c r="AD80" s="29"/>
      <c r="AE80" s="29"/>
      <c r="AF80" s="29"/>
      <c r="AG80" s="29"/>
      <c r="AH80" s="31">
        <f t="shared" si="20"/>
        <v>14</v>
      </c>
      <c r="AI80" s="32">
        <f t="shared" si="21"/>
        <v>2</v>
      </c>
      <c r="AJ80" s="31">
        <f t="shared" si="22"/>
        <v>0</v>
      </c>
      <c r="AK80" s="33">
        <f t="shared" si="23"/>
        <v>16</v>
      </c>
      <c r="AL80" s="14"/>
    </row>
    <row r="81" spans="1:38" ht="27.75" customHeight="1" thickBot="1">
      <c r="A81" s="41"/>
      <c r="B81" s="5" t="s">
        <v>139</v>
      </c>
      <c r="C81" s="35">
        <f t="shared" ref="C81:AG81" si="24">COUNTIF(C68:C80,"&gt;0")</f>
        <v>10</v>
      </c>
      <c r="D81" s="35">
        <f t="shared" si="24"/>
        <v>10</v>
      </c>
      <c r="E81" s="35">
        <f t="shared" si="24"/>
        <v>8</v>
      </c>
      <c r="F81" s="35">
        <f t="shared" si="24"/>
        <v>11</v>
      </c>
      <c r="G81" s="35">
        <f t="shared" si="24"/>
        <v>10</v>
      </c>
      <c r="H81" s="35">
        <f t="shared" si="24"/>
        <v>9</v>
      </c>
      <c r="I81" s="35">
        <f t="shared" si="24"/>
        <v>9</v>
      </c>
      <c r="J81" s="35">
        <f t="shared" si="24"/>
        <v>11</v>
      </c>
      <c r="K81" s="35">
        <f t="shared" si="24"/>
        <v>10</v>
      </c>
      <c r="L81" s="35">
        <f t="shared" si="24"/>
        <v>10</v>
      </c>
      <c r="M81" s="35">
        <f t="shared" si="24"/>
        <v>11</v>
      </c>
      <c r="N81" s="35">
        <f t="shared" si="24"/>
        <v>11</v>
      </c>
      <c r="O81" s="35">
        <f t="shared" si="24"/>
        <v>12</v>
      </c>
      <c r="P81" s="35">
        <f t="shared" si="24"/>
        <v>11</v>
      </c>
      <c r="Q81" s="35">
        <f t="shared" si="24"/>
        <v>12</v>
      </c>
      <c r="R81" s="35">
        <f t="shared" si="24"/>
        <v>9</v>
      </c>
      <c r="S81" s="35">
        <f t="shared" si="24"/>
        <v>10</v>
      </c>
      <c r="T81" s="35">
        <f t="shared" si="24"/>
        <v>11</v>
      </c>
      <c r="U81" s="35">
        <f t="shared" si="24"/>
        <v>10</v>
      </c>
      <c r="V81" s="35">
        <f t="shared" si="24"/>
        <v>11</v>
      </c>
      <c r="W81" s="35">
        <f t="shared" si="24"/>
        <v>10</v>
      </c>
      <c r="X81" s="35">
        <f t="shared" si="24"/>
        <v>11</v>
      </c>
      <c r="Y81" s="35">
        <f t="shared" si="24"/>
        <v>10</v>
      </c>
      <c r="Z81" s="35">
        <f t="shared" si="24"/>
        <v>10</v>
      </c>
      <c r="AA81" s="35">
        <f t="shared" si="24"/>
        <v>12</v>
      </c>
      <c r="AB81" s="35">
        <f t="shared" si="24"/>
        <v>0</v>
      </c>
      <c r="AC81" s="35">
        <f t="shared" si="24"/>
        <v>0</v>
      </c>
      <c r="AD81" s="35">
        <f t="shared" si="24"/>
        <v>0</v>
      </c>
      <c r="AE81" s="35">
        <f t="shared" si="24"/>
        <v>0</v>
      </c>
      <c r="AF81" s="35">
        <f t="shared" si="24"/>
        <v>0</v>
      </c>
      <c r="AG81" s="35">
        <f t="shared" si="24"/>
        <v>0</v>
      </c>
      <c r="AH81" s="35">
        <f t="shared" ref="AH81:AJ81" si="25">SUM(AH68:AH80)</f>
        <v>259</v>
      </c>
      <c r="AI81" s="35">
        <f t="shared" si="25"/>
        <v>32</v>
      </c>
      <c r="AJ81" s="35">
        <f t="shared" si="25"/>
        <v>68</v>
      </c>
      <c r="AK81" s="35">
        <f>SUM(AK68:AK80)</f>
        <v>291</v>
      </c>
      <c r="AL81" s="14"/>
    </row>
    <row r="82" spans="1:38" s="13" customFormat="1" ht="27.75" customHeight="1" thickBot="1">
      <c r="A82" s="41"/>
      <c r="B82" s="6" t="s">
        <v>118</v>
      </c>
      <c r="C82" s="28">
        <f>IF(C81&gt;0,13-C81,"")</f>
        <v>3</v>
      </c>
      <c r="D82" s="28">
        <f t="shared" ref="D82:AG82" si="26">IF(D81&gt;0,13-D81,"")</f>
        <v>3</v>
      </c>
      <c r="E82" s="28">
        <f t="shared" si="26"/>
        <v>5</v>
      </c>
      <c r="F82" s="28">
        <f t="shared" si="26"/>
        <v>2</v>
      </c>
      <c r="G82" s="28">
        <f t="shared" si="26"/>
        <v>3</v>
      </c>
      <c r="H82" s="28">
        <f t="shared" si="26"/>
        <v>4</v>
      </c>
      <c r="I82" s="28">
        <f t="shared" si="26"/>
        <v>4</v>
      </c>
      <c r="J82" s="28">
        <f t="shared" si="26"/>
        <v>2</v>
      </c>
      <c r="K82" s="28">
        <f t="shared" si="26"/>
        <v>3</v>
      </c>
      <c r="L82" s="28">
        <f t="shared" si="26"/>
        <v>3</v>
      </c>
      <c r="M82" s="28">
        <f t="shared" si="26"/>
        <v>2</v>
      </c>
      <c r="N82" s="28">
        <f t="shared" si="26"/>
        <v>2</v>
      </c>
      <c r="O82" s="28">
        <f t="shared" si="26"/>
        <v>1</v>
      </c>
      <c r="P82" s="28">
        <f t="shared" si="26"/>
        <v>2</v>
      </c>
      <c r="Q82" s="28">
        <f t="shared" si="26"/>
        <v>1</v>
      </c>
      <c r="R82" s="28">
        <f t="shared" si="26"/>
        <v>4</v>
      </c>
      <c r="S82" s="28">
        <f t="shared" si="26"/>
        <v>3</v>
      </c>
      <c r="T82" s="28">
        <f t="shared" si="26"/>
        <v>2</v>
      </c>
      <c r="U82" s="28">
        <f t="shared" si="26"/>
        <v>3</v>
      </c>
      <c r="V82" s="28">
        <f t="shared" si="26"/>
        <v>2</v>
      </c>
      <c r="W82" s="28">
        <f t="shared" si="26"/>
        <v>3</v>
      </c>
      <c r="X82" s="28">
        <f t="shared" si="26"/>
        <v>2</v>
      </c>
      <c r="Y82" s="28">
        <f t="shared" si="26"/>
        <v>3</v>
      </c>
      <c r="Z82" s="28">
        <f t="shared" si="26"/>
        <v>3</v>
      </c>
      <c r="AA82" s="28">
        <f t="shared" si="26"/>
        <v>1</v>
      </c>
      <c r="AB82" s="28" t="str">
        <f t="shared" si="26"/>
        <v/>
      </c>
      <c r="AC82" s="28" t="str">
        <f t="shared" si="26"/>
        <v/>
      </c>
      <c r="AD82" s="28" t="str">
        <f t="shared" si="26"/>
        <v/>
      </c>
      <c r="AE82" s="28" t="str">
        <f t="shared" si="26"/>
        <v/>
      </c>
      <c r="AF82" s="28" t="str">
        <f t="shared" si="26"/>
        <v/>
      </c>
      <c r="AG82" s="28" t="str">
        <f t="shared" si="26"/>
        <v/>
      </c>
      <c r="AH82" s="28"/>
      <c r="AI82" s="28"/>
      <c r="AJ82" s="28"/>
      <c r="AK82" s="28"/>
      <c r="AL82" s="14"/>
    </row>
    <row r="83" spans="1:38" s="13" customFormat="1" ht="27.75" customHeight="1" thickBot="1">
      <c r="A83" s="40"/>
      <c r="B83" s="7" t="s">
        <v>115</v>
      </c>
      <c r="C83" s="25">
        <v>19</v>
      </c>
      <c r="D83" s="25">
        <v>20</v>
      </c>
      <c r="E83" s="25">
        <v>21</v>
      </c>
      <c r="F83" s="25">
        <v>22</v>
      </c>
      <c r="G83" s="25">
        <v>23</v>
      </c>
      <c r="H83" s="25">
        <v>24</v>
      </c>
      <c r="I83" s="25">
        <v>25</v>
      </c>
      <c r="J83" s="25">
        <v>26</v>
      </c>
      <c r="K83" s="25">
        <v>27</v>
      </c>
      <c r="L83" s="25">
        <v>28</v>
      </c>
      <c r="M83" s="25">
        <v>29</v>
      </c>
      <c r="N83" s="25">
        <v>30</v>
      </c>
      <c r="O83" s="25">
        <v>1</v>
      </c>
      <c r="P83" s="25">
        <v>2</v>
      </c>
      <c r="Q83" s="25">
        <v>3</v>
      </c>
      <c r="R83" s="25">
        <v>4</v>
      </c>
      <c r="S83" s="25">
        <v>5</v>
      </c>
      <c r="T83" s="25">
        <v>6</v>
      </c>
      <c r="U83" s="25">
        <v>7</v>
      </c>
      <c r="V83" s="25">
        <v>8</v>
      </c>
      <c r="W83" s="25">
        <v>9</v>
      </c>
      <c r="X83" s="25">
        <v>10</v>
      </c>
      <c r="Y83" s="25">
        <v>11</v>
      </c>
      <c r="Z83" s="25">
        <v>12</v>
      </c>
      <c r="AA83" s="25">
        <v>13</v>
      </c>
      <c r="AB83" s="25">
        <v>14</v>
      </c>
      <c r="AC83" s="25">
        <v>15</v>
      </c>
      <c r="AD83" s="25">
        <v>16</v>
      </c>
      <c r="AE83" s="25">
        <v>17</v>
      </c>
      <c r="AF83" s="25">
        <v>18</v>
      </c>
      <c r="AG83" s="25">
        <v>19</v>
      </c>
      <c r="AH83" s="26" t="s">
        <v>98</v>
      </c>
      <c r="AI83" s="26" t="s">
        <v>103</v>
      </c>
      <c r="AJ83" s="26" t="s">
        <v>104</v>
      </c>
      <c r="AK83" s="27" t="s">
        <v>98</v>
      </c>
    </row>
    <row r="84" spans="1:38" ht="27.75" customHeight="1">
      <c r="A84" s="43">
        <v>1</v>
      </c>
      <c r="B84" s="10" t="s">
        <v>91</v>
      </c>
      <c r="C84" s="29">
        <v>8</v>
      </c>
      <c r="D84" s="29" t="s">
        <v>100</v>
      </c>
      <c r="E84" s="29">
        <v>8</v>
      </c>
      <c r="F84" s="29">
        <v>8</v>
      </c>
      <c r="G84" s="29">
        <v>8</v>
      </c>
      <c r="H84" s="29">
        <v>8</v>
      </c>
      <c r="I84" s="29">
        <v>8</v>
      </c>
      <c r="J84" s="29">
        <v>8</v>
      </c>
      <c r="K84" s="29" t="s">
        <v>100</v>
      </c>
      <c r="L84" s="29">
        <v>8</v>
      </c>
      <c r="M84" s="29">
        <v>8</v>
      </c>
      <c r="N84" s="29">
        <v>8</v>
      </c>
      <c r="O84" s="29">
        <v>8</v>
      </c>
      <c r="P84" s="29">
        <v>8</v>
      </c>
      <c r="Q84" s="29">
        <v>8</v>
      </c>
      <c r="R84" s="29" t="s">
        <v>100</v>
      </c>
      <c r="S84" s="37">
        <v>8</v>
      </c>
      <c r="T84" s="37">
        <v>8</v>
      </c>
      <c r="U84" s="37">
        <v>8</v>
      </c>
      <c r="V84" s="37">
        <v>8</v>
      </c>
      <c r="W84" s="37">
        <v>8</v>
      </c>
      <c r="X84" s="37">
        <v>8</v>
      </c>
      <c r="Y84" s="37" t="s">
        <v>100</v>
      </c>
      <c r="Z84" s="37">
        <v>8</v>
      </c>
      <c r="AA84" s="37">
        <v>8</v>
      </c>
      <c r="AB84" s="37"/>
      <c r="AC84" s="37"/>
      <c r="AD84" s="37"/>
      <c r="AE84" s="37"/>
      <c r="AF84" s="37"/>
      <c r="AG84" s="37"/>
      <c r="AH84" s="31">
        <f>COUNTIF(C84:AG84,"&gt;0")</f>
        <v>21</v>
      </c>
      <c r="AI84" s="32">
        <f t="shared" ref="AI84:AI117" si="27">IF($AH84&lt;=5,0,IF($AH84&lt;=13,1,IF($AH84&lt;=20,2,IF($AH84&lt;=25,3,IF($AH84&gt;=26,4,"")))))</f>
        <v>3</v>
      </c>
      <c r="AJ84" s="31">
        <f t="shared" ref="AJ84:AJ118" si="28">SUMIF(C84:AG84,"&gt;8",C84:AG84)-COUNTIF(C84:AG84,"&gt;8")*8</f>
        <v>0</v>
      </c>
      <c r="AK84" s="33">
        <f>AH84+AI84</f>
        <v>24</v>
      </c>
    </row>
    <row r="85" spans="1:38" ht="27.75" customHeight="1">
      <c r="A85" s="44">
        <v>2</v>
      </c>
      <c r="B85" s="8" t="s">
        <v>67</v>
      </c>
      <c r="C85" s="29">
        <v>8</v>
      </c>
      <c r="D85" s="29">
        <v>8</v>
      </c>
      <c r="E85" s="29">
        <v>8</v>
      </c>
      <c r="F85" s="29" t="s">
        <v>100</v>
      </c>
      <c r="G85" s="29">
        <v>8</v>
      </c>
      <c r="H85" s="29">
        <v>8</v>
      </c>
      <c r="I85" s="29">
        <v>8</v>
      </c>
      <c r="J85" s="29">
        <v>8</v>
      </c>
      <c r="K85" s="29">
        <v>8</v>
      </c>
      <c r="L85" s="29" t="s">
        <v>100</v>
      </c>
      <c r="M85" s="29">
        <v>8</v>
      </c>
      <c r="N85" s="29" t="s">
        <v>100</v>
      </c>
      <c r="O85" s="29">
        <v>8</v>
      </c>
      <c r="P85" s="29">
        <v>8</v>
      </c>
      <c r="Q85" s="29">
        <v>8</v>
      </c>
      <c r="R85" s="29">
        <v>8</v>
      </c>
      <c r="S85" s="30">
        <v>8</v>
      </c>
      <c r="T85" s="30" t="s">
        <v>100</v>
      </c>
      <c r="U85" s="30" t="s">
        <v>135</v>
      </c>
      <c r="V85" s="29">
        <v>8</v>
      </c>
      <c r="W85" s="29">
        <v>8</v>
      </c>
      <c r="X85" s="29">
        <v>8</v>
      </c>
      <c r="Y85" s="29">
        <v>8</v>
      </c>
      <c r="Z85" s="29">
        <v>8</v>
      </c>
      <c r="AA85" s="29" t="s">
        <v>100</v>
      </c>
      <c r="AB85" s="29"/>
      <c r="AC85" s="29"/>
      <c r="AD85" s="29"/>
      <c r="AE85" s="29"/>
      <c r="AF85" s="29"/>
      <c r="AG85" s="29"/>
      <c r="AH85" s="31">
        <f t="shared" ref="AH85:AH118" si="29">COUNTIF(C85:AG85,"&gt;0")</f>
        <v>19</v>
      </c>
      <c r="AI85" s="32">
        <f t="shared" si="27"/>
        <v>2</v>
      </c>
      <c r="AJ85" s="31">
        <f t="shared" si="28"/>
        <v>0</v>
      </c>
      <c r="AK85" s="33">
        <f t="shared" ref="AK85:AK118" si="30">AH85+AI85</f>
        <v>21</v>
      </c>
    </row>
    <row r="86" spans="1:38" ht="27.75" customHeight="1">
      <c r="A86" s="44">
        <v>3</v>
      </c>
      <c r="B86" s="8" t="s">
        <v>84</v>
      </c>
      <c r="C86" s="29">
        <v>8</v>
      </c>
      <c r="D86" s="29">
        <v>8</v>
      </c>
      <c r="E86" s="29" t="s">
        <v>100</v>
      </c>
      <c r="F86" s="29">
        <v>8</v>
      </c>
      <c r="G86" s="29">
        <v>8</v>
      </c>
      <c r="H86" s="29">
        <v>8</v>
      </c>
      <c r="I86" s="29">
        <v>8</v>
      </c>
      <c r="J86" s="29">
        <v>8</v>
      </c>
      <c r="K86" s="29">
        <v>8</v>
      </c>
      <c r="L86" s="29" t="s">
        <v>100</v>
      </c>
      <c r="M86" s="29">
        <v>8</v>
      </c>
      <c r="N86" s="29">
        <v>8</v>
      </c>
      <c r="O86" s="29">
        <v>8</v>
      </c>
      <c r="P86" s="29">
        <v>8</v>
      </c>
      <c r="Q86" s="29" t="s">
        <v>100</v>
      </c>
      <c r="R86" s="29">
        <v>8</v>
      </c>
      <c r="S86" s="30" t="s">
        <v>100</v>
      </c>
      <c r="T86" s="30">
        <v>8</v>
      </c>
      <c r="U86" s="30">
        <v>8</v>
      </c>
      <c r="V86" s="29">
        <v>8</v>
      </c>
      <c r="W86" s="29">
        <v>8</v>
      </c>
      <c r="X86" s="29">
        <v>8</v>
      </c>
      <c r="Y86" s="29">
        <v>8</v>
      </c>
      <c r="Z86" s="29" t="s">
        <v>100</v>
      </c>
      <c r="AA86" s="29">
        <v>8</v>
      </c>
      <c r="AB86" s="29"/>
      <c r="AC86" s="29"/>
      <c r="AD86" s="29"/>
      <c r="AE86" s="29"/>
      <c r="AF86" s="29"/>
      <c r="AG86" s="29"/>
      <c r="AH86" s="31">
        <f t="shared" si="29"/>
        <v>20</v>
      </c>
      <c r="AI86" s="32">
        <f t="shared" si="27"/>
        <v>2</v>
      </c>
      <c r="AJ86" s="31">
        <f t="shared" si="28"/>
        <v>0</v>
      </c>
      <c r="AK86" s="33">
        <f t="shared" si="30"/>
        <v>22</v>
      </c>
    </row>
    <row r="87" spans="1:38" ht="27.75" customHeight="1">
      <c r="A87" s="44">
        <v>4</v>
      </c>
      <c r="B87" s="8" t="s">
        <v>86</v>
      </c>
      <c r="C87" s="29" t="s">
        <v>100</v>
      </c>
      <c r="D87" s="29" t="s">
        <v>100</v>
      </c>
      <c r="E87" s="29" t="s">
        <v>100</v>
      </c>
      <c r="F87" s="29" t="s">
        <v>100</v>
      </c>
      <c r="G87" s="29">
        <v>8</v>
      </c>
      <c r="H87" s="29">
        <v>8</v>
      </c>
      <c r="I87" s="29">
        <v>8</v>
      </c>
      <c r="J87" s="29">
        <v>8</v>
      </c>
      <c r="K87" s="29">
        <v>8</v>
      </c>
      <c r="L87" s="29">
        <v>8</v>
      </c>
      <c r="M87" s="29" t="s">
        <v>100</v>
      </c>
      <c r="N87" s="29">
        <v>8</v>
      </c>
      <c r="O87" s="29">
        <v>8</v>
      </c>
      <c r="P87" s="29">
        <v>8</v>
      </c>
      <c r="Q87" s="29">
        <v>8</v>
      </c>
      <c r="R87" s="29">
        <v>8</v>
      </c>
      <c r="S87" s="30">
        <v>8</v>
      </c>
      <c r="T87" s="30" t="s">
        <v>100</v>
      </c>
      <c r="U87" s="30">
        <v>8</v>
      </c>
      <c r="V87" s="29">
        <v>8</v>
      </c>
      <c r="W87" s="29">
        <v>8</v>
      </c>
      <c r="X87" s="29">
        <v>8</v>
      </c>
      <c r="Y87" s="29">
        <v>12</v>
      </c>
      <c r="Z87" s="29">
        <v>8</v>
      </c>
      <c r="AA87" s="29" t="s">
        <v>100</v>
      </c>
      <c r="AB87" s="29"/>
      <c r="AC87" s="29"/>
      <c r="AD87" s="29"/>
      <c r="AE87" s="29"/>
      <c r="AF87" s="29"/>
      <c r="AG87" s="29"/>
      <c r="AH87" s="31">
        <f t="shared" si="29"/>
        <v>18</v>
      </c>
      <c r="AI87" s="32">
        <f t="shared" si="27"/>
        <v>2</v>
      </c>
      <c r="AJ87" s="31">
        <f t="shared" si="28"/>
        <v>4</v>
      </c>
      <c r="AK87" s="33">
        <f t="shared" si="30"/>
        <v>20</v>
      </c>
      <c r="AL87" s="14"/>
    </row>
    <row r="88" spans="1:38" ht="27.75" customHeight="1">
      <c r="A88" s="44">
        <v>5</v>
      </c>
      <c r="B88" s="8" t="s">
        <v>99</v>
      </c>
      <c r="C88" s="29" t="s">
        <v>100</v>
      </c>
      <c r="D88" s="29" t="s">
        <v>100</v>
      </c>
      <c r="E88" s="29">
        <v>8</v>
      </c>
      <c r="F88" s="29" t="s">
        <v>100</v>
      </c>
      <c r="G88" s="29" t="s">
        <v>100</v>
      </c>
      <c r="H88" s="29" t="s">
        <v>100</v>
      </c>
      <c r="I88" s="29">
        <v>8</v>
      </c>
      <c r="J88" s="29">
        <v>8</v>
      </c>
      <c r="K88" s="29" t="s">
        <v>100</v>
      </c>
      <c r="L88" s="29">
        <v>8</v>
      </c>
      <c r="M88" s="29" t="s">
        <v>100</v>
      </c>
      <c r="N88" s="29">
        <v>8</v>
      </c>
      <c r="O88" s="29">
        <v>8</v>
      </c>
      <c r="P88" s="29">
        <v>8</v>
      </c>
      <c r="Q88" s="29">
        <v>8</v>
      </c>
      <c r="R88" s="29" t="s">
        <v>100</v>
      </c>
      <c r="S88" s="30">
        <v>8</v>
      </c>
      <c r="T88" s="30" t="s">
        <v>100</v>
      </c>
      <c r="U88" s="30">
        <v>8</v>
      </c>
      <c r="V88" s="29">
        <v>8</v>
      </c>
      <c r="W88" s="29">
        <v>8</v>
      </c>
      <c r="X88" s="29">
        <v>8</v>
      </c>
      <c r="Y88" s="29" t="s">
        <v>100</v>
      </c>
      <c r="Z88" s="29" t="s">
        <v>100</v>
      </c>
      <c r="AA88" s="29">
        <v>8</v>
      </c>
      <c r="AB88" s="29"/>
      <c r="AC88" s="29"/>
      <c r="AD88" s="29"/>
      <c r="AE88" s="29"/>
      <c r="AF88" s="29"/>
      <c r="AG88" s="29"/>
      <c r="AH88" s="31">
        <f t="shared" si="29"/>
        <v>14</v>
      </c>
      <c r="AI88" s="32">
        <f t="shared" si="27"/>
        <v>2</v>
      </c>
      <c r="AJ88" s="31">
        <f t="shared" si="28"/>
        <v>0</v>
      </c>
      <c r="AK88" s="33">
        <f t="shared" si="30"/>
        <v>16</v>
      </c>
      <c r="AL88" s="14"/>
    </row>
    <row r="89" spans="1:38" ht="27.75" customHeight="1">
      <c r="A89" s="44">
        <v>6</v>
      </c>
      <c r="B89" s="8" t="s">
        <v>81</v>
      </c>
      <c r="C89" s="29">
        <v>8</v>
      </c>
      <c r="D89" s="29">
        <v>8</v>
      </c>
      <c r="E89" s="29">
        <v>8</v>
      </c>
      <c r="F89" s="29">
        <v>8</v>
      </c>
      <c r="G89" s="29">
        <v>8</v>
      </c>
      <c r="H89" s="29" t="s">
        <v>100</v>
      </c>
      <c r="I89" s="29">
        <v>8</v>
      </c>
      <c r="J89" s="29">
        <v>8</v>
      </c>
      <c r="K89" s="29">
        <v>8</v>
      </c>
      <c r="L89" s="29">
        <v>8</v>
      </c>
      <c r="M89" s="29">
        <v>8</v>
      </c>
      <c r="N89" s="29">
        <v>8</v>
      </c>
      <c r="O89" s="29" t="s">
        <v>100</v>
      </c>
      <c r="P89" s="29" t="s">
        <v>100</v>
      </c>
      <c r="Q89" s="29" t="s">
        <v>100</v>
      </c>
      <c r="R89" s="29">
        <v>8</v>
      </c>
      <c r="S89" s="30">
        <v>8</v>
      </c>
      <c r="T89" s="30">
        <v>8</v>
      </c>
      <c r="U89" s="30">
        <v>8</v>
      </c>
      <c r="V89" s="29" t="s">
        <v>100</v>
      </c>
      <c r="W89" s="29">
        <v>8</v>
      </c>
      <c r="X89" s="29">
        <v>8</v>
      </c>
      <c r="Y89" s="29">
        <v>8</v>
      </c>
      <c r="Z89" s="29">
        <v>8</v>
      </c>
      <c r="AA89" s="29" t="s">
        <v>100</v>
      </c>
      <c r="AB89" s="29"/>
      <c r="AC89" s="29"/>
      <c r="AD89" s="29"/>
      <c r="AE89" s="29"/>
      <c r="AF89" s="29"/>
      <c r="AG89" s="29"/>
      <c r="AH89" s="31">
        <f t="shared" si="29"/>
        <v>19</v>
      </c>
      <c r="AI89" s="32">
        <f t="shared" si="27"/>
        <v>2</v>
      </c>
      <c r="AJ89" s="31">
        <f t="shared" si="28"/>
        <v>0</v>
      </c>
      <c r="AK89" s="33">
        <f t="shared" si="30"/>
        <v>21</v>
      </c>
      <c r="AL89" s="14"/>
    </row>
    <row r="90" spans="1:38" ht="27.75" customHeight="1">
      <c r="A90" s="44">
        <v>7</v>
      </c>
      <c r="B90" s="8" t="s">
        <v>95</v>
      </c>
      <c r="C90" s="29">
        <v>8</v>
      </c>
      <c r="D90" s="29">
        <v>8</v>
      </c>
      <c r="E90" s="29">
        <v>8</v>
      </c>
      <c r="F90" s="29" t="s">
        <v>100</v>
      </c>
      <c r="G90" s="29">
        <v>8</v>
      </c>
      <c r="H90" s="29" t="s">
        <v>100</v>
      </c>
      <c r="I90" s="29">
        <v>8</v>
      </c>
      <c r="J90" s="29">
        <v>8</v>
      </c>
      <c r="K90" s="29" t="s">
        <v>100</v>
      </c>
      <c r="L90" s="29">
        <v>8</v>
      </c>
      <c r="M90" s="29" t="s">
        <v>100</v>
      </c>
      <c r="N90" s="29">
        <v>8</v>
      </c>
      <c r="O90" s="29">
        <v>8</v>
      </c>
      <c r="P90" s="29">
        <v>8</v>
      </c>
      <c r="Q90" s="29">
        <v>8</v>
      </c>
      <c r="R90" s="29">
        <v>8</v>
      </c>
      <c r="S90" s="30">
        <v>8</v>
      </c>
      <c r="T90" s="30" t="s">
        <v>100</v>
      </c>
      <c r="U90" s="30">
        <v>8</v>
      </c>
      <c r="V90" s="29">
        <v>8</v>
      </c>
      <c r="W90" s="29">
        <v>8</v>
      </c>
      <c r="X90" s="29">
        <v>8</v>
      </c>
      <c r="Y90" s="29">
        <v>8</v>
      </c>
      <c r="Z90" s="29">
        <v>8</v>
      </c>
      <c r="AA90" s="29" t="s">
        <v>100</v>
      </c>
      <c r="AB90" s="29"/>
      <c r="AC90" s="29"/>
      <c r="AD90" s="29"/>
      <c r="AE90" s="29"/>
      <c r="AF90" s="29"/>
      <c r="AG90" s="29"/>
      <c r="AH90" s="31">
        <f t="shared" si="29"/>
        <v>19</v>
      </c>
      <c r="AI90" s="32">
        <f t="shared" si="27"/>
        <v>2</v>
      </c>
      <c r="AJ90" s="31">
        <f t="shared" si="28"/>
        <v>0</v>
      </c>
      <c r="AK90" s="33">
        <f t="shared" si="30"/>
        <v>21</v>
      </c>
      <c r="AL90" s="14"/>
    </row>
    <row r="91" spans="1:38" ht="27.75" customHeight="1">
      <c r="A91" s="44">
        <v>8</v>
      </c>
      <c r="B91" s="23" t="s">
        <v>116</v>
      </c>
      <c r="C91" s="29">
        <v>8</v>
      </c>
      <c r="D91" s="29" t="s">
        <v>100</v>
      </c>
      <c r="E91" s="29">
        <v>8</v>
      </c>
      <c r="F91" s="29">
        <v>8</v>
      </c>
      <c r="G91" s="29">
        <v>8</v>
      </c>
      <c r="H91" s="29">
        <v>8</v>
      </c>
      <c r="I91" s="29">
        <v>8</v>
      </c>
      <c r="J91" s="29">
        <v>8</v>
      </c>
      <c r="K91" s="29" t="s">
        <v>100</v>
      </c>
      <c r="L91" s="29">
        <v>8</v>
      </c>
      <c r="M91" s="29">
        <v>8</v>
      </c>
      <c r="N91" s="29">
        <v>8</v>
      </c>
      <c r="O91" s="29">
        <v>8</v>
      </c>
      <c r="P91" s="29">
        <v>8</v>
      </c>
      <c r="Q91" s="29">
        <v>8</v>
      </c>
      <c r="R91" s="29" t="s">
        <v>100</v>
      </c>
      <c r="S91" s="30">
        <v>8</v>
      </c>
      <c r="T91" s="30">
        <v>8</v>
      </c>
      <c r="U91" s="30">
        <v>8</v>
      </c>
      <c r="V91" s="29">
        <v>8</v>
      </c>
      <c r="W91" s="29">
        <v>8</v>
      </c>
      <c r="X91" s="29">
        <v>8</v>
      </c>
      <c r="Y91" s="29" t="s">
        <v>100</v>
      </c>
      <c r="Z91" s="29">
        <v>8</v>
      </c>
      <c r="AA91" s="29" t="s">
        <v>100</v>
      </c>
      <c r="AB91" s="29"/>
      <c r="AC91" s="29"/>
      <c r="AD91" s="29"/>
      <c r="AE91" s="29"/>
      <c r="AF91" s="29"/>
      <c r="AG91" s="29"/>
      <c r="AH91" s="31">
        <f t="shared" si="29"/>
        <v>20</v>
      </c>
      <c r="AI91" s="32">
        <f t="shared" si="27"/>
        <v>2</v>
      </c>
      <c r="AJ91" s="31">
        <f t="shared" si="28"/>
        <v>0</v>
      </c>
      <c r="AK91" s="33">
        <f t="shared" si="30"/>
        <v>22</v>
      </c>
      <c r="AL91" s="14"/>
    </row>
    <row r="92" spans="1:38" ht="27.75" customHeight="1">
      <c r="A92" s="44">
        <v>9</v>
      </c>
      <c r="B92" s="8" t="s">
        <v>74</v>
      </c>
      <c r="C92" s="29">
        <v>8</v>
      </c>
      <c r="D92" s="29">
        <v>8</v>
      </c>
      <c r="E92" s="29">
        <v>8</v>
      </c>
      <c r="F92" s="29">
        <v>8</v>
      </c>
      <c r="G92" s="29" t="s">
        <v>100</v>
      </c>
      <c r="H92" s="29">
        <v>8</v>
      </c>
      <c r="I92" s="29" t="s">
        <v>100</v>
      </c>
      <c r="J92" s="29">
        <v>8</v>
      </c>
      <c r="K92" s="29">
        <v>8</v>
      </c>
      <c r="L92" s="29">
        <v>8</v>
      </c>
      <c r="M92" s="29">
        <v>8</v>
      </c>
      <c r="N92" s="29" t="s">
        <v>100</v>
      </c>
      <c r="O92" s="29">
        <v>8</v>
      </c>
      <c r="P92" s="29">
        <v>8</v>
      </c>
      <c r="Q92" s="29">
        <v>8</v>
      </c>
      <c r="R92" s="29">
        <v>8</v>
      </c>
      <c r="S92" s="30">
        <v>8</v>
      </c>
      <c r="T92" s="30">
        <v>8</v>
      </c>
      <c r="U92" s="30" t="s">
        <v>135</v>
      </c>
      <c r="V92" s="29">
        <v>8</v>
      </c>
      <c r="W92" s="29">
        <v>8</v>
      </c>
      <c r="X92" s="29">
        <v>8</v>
      </c>
      <c r="Y92" s="29">
        <v>8</v>
      </c>
      <c r="Z92" s="29">
        <v>8</v>
      </c>
      <c r="AA92" s="29">
        <v>8</v>
      </c>
      <c r="AB92" s="29"/>
      <c r="AC92" s="29"/>
      <c r="AD92" s="29"/>
      <c r="AE92" s="29"/>
      <c r="AF92" s="29"/>
      <c r="AG92" s="29"/>
      <c r="AH92" s="31">
        <f t="shared" si="29"/>
        <v>21</v>
      </c>
      <c r="AI92" s="32">
        <f t="shared" si="27"/>
        <v>3</v>
      </c>
      <c r="AJ92" s="31">
        <f t="shared" si="28"/>
        <v>0</v>
      </c>
      <c r="AK92" s="33">
        <f t="shared" si="30"/>
        <v>24</v>
      </c>
      <c r="AL92" s="14"/>
    </row>
    <row r="93" spans="1:38" ht="27.75" customHeight="1">
      <c r="A93" s="44">
        <v>10</v>
      </c>
      <c r="B93" s="8" t="s">
        <v>102</v>
      </c>
      <c r="C93" s="29" t="s">
        <v>100</v>
      </c>
      <c r="D93" s="29">
        <v>8</v>
      </c>
      <c r="E93" s="29">
        <v>8</v>
      </c>
      <c r="F93" s="29" t="s">
        <v>100</v>
      </c>
      <c r="G93" s="29" t="s">
        <v>100</v>
      </c>
      <c r="H93" s="29">
        <v>8</v>
      </c>
      <c r="I93" s="29">
        <v>8</v>
      </c>
      <c r="J93" s="29">
        <v>8</v>
      </c>
      <c r="K93" s="29">
        <v>8</v>
      </c>
      <c r="L93" s="29">
        <v>8</v>
      </c>
      <c r="M93" s="29" t="s">
        <v>100</v>
      </c>
      <c r="N93" s="29">
        <v>8</v>
      </c>
      <c r="O93" s="29">
        <v>8</v>
      </c>
      <c r="P93" s="29">
        <v>8</v>
      </c>
      <c r="Q93" s="29">
        <v>8</v>
      </c>
      <c r="R93" s="29">
        <v>8</v>
      </c>
      <c r="S93" s="30">
        <v>8</v>
      </c>
      <c r="T93" s="30">
        <v>8</v>
      </c>
      <c r="U93" s="29">
        <v>8</v>
      </c>
      <c r="V93" s="29">
        <v>8</v>
      </c>
      <c r="W93" s="29" t="s">
        <v>100</v>
      </c>
      <c r="X93" s="29">
        <v>8</v>
      </c>
      <c r="Y93" s="29">
        <v>8</v>
      </c>
      <c r="Z93" s="29">
        <v>8</v>
      </c>
      <c r="AA93" s="29" t="s">
        <v>100</v>
      </c>
      <c r="AB93" s="29"/>
      <c r="AC93" s="29"/>
      <c r="AD93" s="29"/>
      <c r="AE93" s="29"/>
      <c r="AF93" s="29"/>
      <c r="AG93" s="29"/>
      <c r="AH93" s="31">
        <f t="shared" si="29"/>
        <v>19</v>
      </c>
      <c r="AI93" s="32">
        <f t="shared" si="27"/>
        <v>2</v>
      </c>
      <c r="AJ93" s="31">
        <f t="shared" si="28"/>
        <v>0</v>
      </c>
      <c r="AK93" s="33">
        <f t="shared" si="30"/>
        <v>21</v>
      </c>
      <c r="AL93" s="14"/>
    </row>
    <row r="94" spans="1:38" ht="27.75" customHeight="1">
      <c r="A94" s="44">
        <v>11</v>
      </c>
      <c r="B94" s="8" t="s">
        <v>72</v>
      </c>
      <c r="C94" s="29" t="s">
        <v>100</v>
      </c>
      <c r="D94" s="29" t="s">
        <v>100</v>
      </c>
      <c r="E94" s="29" t="s">
        <v>100</v>
      </c>
      <c r="F94" s="29">
        <v>8</v>
      </c>
      <c r="G94" s="29">
        <v>8</v>
      </c>
      <c r="H94" s="29">
        <v>8</v>
      </c>
      <c r="I94" s="29" t="s">
        <v>100</v>
      </c>
      <c r="J94" s="29">
        <v>8</v>
      </c>
      <c r="K94" s="29">
        <v>8</v>
      </c>
      <c r="L94" s="29">
        <v>8</v>
      </c>
      <c r="M94" s="29">
        <v>8</v>
      </c>
      <c r="N94" s="29">
        <v>8</v>
      </c>
      <c r="O94" s="29">
        <v>8</v>
      </c>
      <c r="P94" s="29">
        <v>8</v>
      </c>
      <c r="Q94" s="29" t="s">
        <v>100</v>
      </c>
      <c r="R94" s="29">
        <v>8</v>
      </c>
      <c r="S94" s="30">
        <v>8</v>
      </c>
      <c r="T94" s="30">
        <v>8</v>
      </c>
      <c r="U94" s="30" t="s">
        <v>135</v>
      </c>
      <c r="V94" s="29">
        <v>8</v>
      </c>
      <c r="W94" s="29">
        <v>8</v>
      </c>
      <c r="X94" s="29" t="s">
        <v>100</v>
      </c>
      <c r="Y94" s="29">
        <v>8</v>
      </c>
      <c r="Z94" s="29" t="s">
        <v>100</v>
      </c>
      <c r="AA94" s="29">
        <v>8</v>
      </c>
      <c r="AB94" s="29"/>
      <c r="AC94" s="29"/>
      <c r="AD94" s="29"/>
      <c r="AE94" s="29"/>
      <c r="AF94" s="29"/>
      <c r="AG94" s="29"/>
      <c r="AH94" s="31">
        <f t="shared" si="29"/>
        <v>17</v>
      </c>
      <c r="AI94" s="32">
        <f t="shared" si="27"/>
        <v>2</v>
      </c>
      <c r="AJ94" s="31">
        <f t="shared" si="28"/>
        <v>0</v>
      </c>
      <c r="AK94" s="33">
        <f t="shared" si="30"/>
        <v>19</v>
      </c>
      <c r="AL94" s="14"/>
    </row>
    <row r="95" spans="1:38" ht="27.75" customHeight="1">
      <c r="A95" s="44">
        <v>12</v>
      </c>
      <c r="B95" s="8" t="s">
        <v>65</v>
      </c>
      <c r="C95" s="29">
        <v>8</v>
      </c>
      <c r="D95" s="29">
        <v>8</v>
      </c>
      <c r="E95" s="29">
        <v>8</v>
      </c>
      <c r="F95" s="29" t="s">
        <v>100</v>
      </c>
      <c r="G95" s="29">
        <v>8</v>
      </c>
      <c r="H95" s="29">
        <v>8</v>
      </c>
      <c r="I95" s="29">
        <v>8</v>
      </c>
      <c r="J95" s="29" t="s">
        <v>100</v>
      </c>
      <c r="K95" s="29">
        <v>8</v>
      </c>
      <c r="L95" s="29">
        <v>8</v>
      </c>
      <c r="M95" s="29" t="s">
        <v>100</v>
      </c>
      <c r="N95" s="29">
        <v>8</v>
      </c>
      <c r="O95" s="29">
        <v>8</v>
      </c>
      <c r="P95" s="29">
        <v>8</v>
      </c>
      <c r="Q95" s="29">
        <v>8</v>
      </c>
      <c r="R95" s="29">
        <v>8</v>
      </c>
      <c r="S95" s="30">
        <v>8</v>
      </c>
      <c r="T95" s="30" t="s">
        <v>100</v>
      </c>
      <c r="U95" s="30">
        <v>8</v>
      </c>
      <c r="V95" s="29">
        <v>8</v>
      </c>
      <c r="W95" s="29" t="s">
        <v>100</v>
      </c>
      <c r="X95" s="29">
        <v>8</v>
      </c>
      <c r="Y95" s="29">
        <v>8</v>
      </c>
      <c r="Z95" s="29">
        <v>8</v>
      </c>
      <c r="AA95" s="29" t="s">
        <v>100</v>
      </c>
      <c r="AB95" s="29"/>
      <c r="AC95" s="29"/>
      <c r="AD95" s="29"/>
      <c r="AE95" s="29"/>
      <c r="AF95" s="29"/>
      <c r="AG95" s="29"/>
      <c r="AH95" s="31">
        <f t="shared" si="29"/>
        <v>19</v>
      </c>
      <c r="AI95" s="32">
        <f t="shared" si="27"/>
        <v>2</v>
      </c>
      <c r="AJ95" s="31">
        <f t="shared" si="28"/>
        <v>0</v>
      </c>
      <c r="AK95" s="33">
        <f t="shared" si="30"/>
        <v>21</v>
      </c>
      <c r="AL95" s="14"/>
    </row>
    <row r="96" spans="1:38" ht="27.75" customHeight="1">
      <c r="A96" s="44">
        <v>13</v>
      </c>
      <c r="B96" s="8" t="s">
        <v>71</v>
      </c>
      <c r="C96" s="29">
        <v>8</v>
      </c>
      <c r="D96" s="29" t="s">
        <v>100</v>
      </c>
      <c r="E96" s="29" t="s">
        <v>100</v>
      </c>
      <c r="F96" s="29">
        <v>8</v>
      </c>
      <c r="G96" s="29">
        <v>8</v>
      </c>
      <c r="H96" s="29">
        <v>8</v>
      </c>
      <c r="I96" s="29">
        <v>8</v>
      </c>
      <c r="J96" s="29">
        <v>8</v>
      </c>
      <c r="K96" s="29" t="s">
        <v>100</v>
      </c>
      <c r="L96" s="29">
        <v>8</v>
      </c>
      <c r="M96" s="29">
        <v>8</v>
      </c>
      <c r="N96" s="29">
        <v>8</v>
      </c>
      <c r="O96" s="29" t="s">
        <v>100</v>
      </c>
      <c r="P96" s="29">
        <v>8</v>
      </c>
      <c r="Q96" s="29">
        <v>8</v>
      </c>
      <c r="R96" s="29" t="s">
        <v>100</v>
      </c>
      <c r="S96" s="30">
        <v>8</v>
      </c>
      <c r="T96" s="30">
        <v>8</v>
      </c>
      <c r="U96" s="30">
        <v>8</v>
      </c>
      <c r="V96" s="29">
        <v>8</v>
      </c>
      <c r="W96" s="29" t="s">
        <v>100</v>
      </c>
      <c r="X96" s="29">
        <v>8</v>
      </c>
      <c r="Y96" s="29" t="s">
        <v>100</v>
      </c>
      <c r="Z96" s="29">
        <v>8</v>
      </c>
      <c r="AA96" s="29">
        <v>8</v>
      </c>
      <c r="AB96" s="29"/>
      <c r="AC96" s="29"/>
      <c r="AD96" s="29"/>
      <c r="AE96" s="29"/>
      <c r="AF96" s="29"/>
      <c r="AG96" s="29"/>
      <c r="AH96" s="31">
        <f t="shared" si="29"/>
        <v>18</v>
      </c>
      <c r="AI96" s="32">
        <f t="shared" si="27"/>
        <v>2</v>
      </c>
      <c r="AJ96" s="31">
        <f t="shared" si="28"/>
        <v>0</v>
      </c>
      <c r="AK96" s="33">
        <f t="shared" si="30"/>
        <v>20</v>
      </c>
      <c r="AL96" s="14"/>
    </row>
    <row r="97" spans="1:38" ht="27.75" customHeight="1">
      <c r="A97" s="44">
        <v>14</v>
      </c>
      <c r="B97" s="8" t="s">
        <v>85</v>
      </c>
      <c r="C97" s="29">
        <v>8</v>
      </c>
      <c r="D97" s="29" t="s">
        <v>100</v>
      </c>
      <c r="E97" s="29">
        <v>8</v>
      </c>
      <c r="F97" s="29">
        <v>8</v>
      </c>
      <c r="G97" s="29">
        <v>8</v>
      </c>
      <c r="H97" s="29">
        <v>12</v>
      </c>
      <c r="I97" s="29">
        <v>12</v>
      </c>
      <c r="J97" s="29">
        <v>8</v>
      </c>
      <c r="K97" s="29" t="s">
        <v>100</v>
      </c>
      <c r="L97" s="29">
        <v>12</v>
      </c>
      <c r="M97" s="29">
        <v>8</v>
      </c>
      <c r="N97" s="29">
        <v>8</v>
      </c>
      <c r="O97" s="29">
        <v>12</v>
      </c>
      <c r="P97" s="29">
        <v>8</v>
      </c>
      <c r="Q97" s="29" t="s">
        <v>100</v>
      </c>
      <c r="R97" s="29">
        <v>8</v>
      </c>
      <c r="S97" s="30">
        <v>8</v>
      </c>
      <c r="T97" s="30">
        <v>8</v>
      </c>
      <c r="U97" s="30">
        <v>12</v>
      </c>
      <c r="V97" s="29">
        <v>12</v>
      </c>
      <c r="W97" s="29">
        <v>12</v>
      </c>
      <c r="X97" s="29">
        <v>8</v>
      </c>
      <c r="Y97" s="29" t="s">
        <v>100</v>
      </c>
      <c r="Z97" s="29">
        <v>8</v>
      </c>
      <c r="AA97" s="29">
        <v>8</v>
      </c>
      <c r="AB97" s="29"/>
      <c r="AC97" s="29"/>
      <c r="AD97" s="29"/>
      <c r="AE97" s="29"/>
      <c r="AF97" s="29"/>
      <c r="AG97" s="29"/>
      <c r="AH97" s="31">
        <f t="shared" si="29"/>
        <v>21</v>
      </c>
      <c r="AI97" s="32">
        <f t="shared" si="27"/>
        <v>3</v>
      </c>
      <c r="AJ97" s="31">
        <f t="shared" si="28"/>
        <v>28</v>
      </c>
      <c r="AK97" s="33">
        <f t="shared" si="30"/>
        <v>24</v>
      </c>
      <c r="AL97" s="14"/>
    </row>
    <row r="98" spans="1:38" ht="27.75" customHeight="1">
      <c r="A98" s="44">
        <v>15</v>
      </c>
      <c r="B98" s="8" t="s">
        <v>77</v>
      </c>
      <c r="C98" s="29">
        <v>8</v>
      </c>
      <c r="D98" s="29">
        <v>8</v>
      </c>
      <c r="E98" s="29" t="s">
        <v>100</v>
      </c>
      <c r="F98" s="29">
        <v>8</v>
      </c>
      <c r="G98" s="29" t="s">
        <v>100</v>
      </c>
      <c r="H98" s="29">
        <v>8</v>
      </c>
      <c r="I98" s="29">
        <v>8</v>
      </c>
      <c r="J98" s="29">
        <v>8</v>
      </c>
      <c r="K98" s="29">
        <v>8</v>
      </c>
      <c r="L98" s="29">
        <v>8</v>
      </c>
      <c r="M98" s="29">
        <v>8</v>
      </c>
      <c r="N98" s="29" t="s">
        <v>100</v>
      </c>
      <c r="O98" s="29">
        <v>8</v>
      </c>
      <c r="P98" s="29">
        <v>8</v>
      </c>
      <c r="Q98" s="29">
        <v>8</v>
      </c>
      <c r="R98" s="29">
        <v>8</v>
      </c>
      <c r="S98" s="30">
        <v>8</v>
      </c>
      <c r="T98" s="30">
        <v>8</v>
      </c>
      <c r="U98" s="30" t="s">
        <v>135</v>
      </c>
      <c r="V98" s="29">
        <v>8</v>
      </c>
      <c r="W98" s="29">
        <v>8</v>
      </c>
      <c r="X98" s="29">
        <v>8</v>
      </c>
      <c r="Y98" s="29">
        <v>8</v>
      </c>
      <c r="Z98" s="29">
        <v>8</v>
      </c>
      <c r="AA98" s="29">
        <v>8</v>
      </c>
      <c r="AB98" s="29"/>
      <c r="AC98" s="29"/>
      <c r="AD98" s="29"/>
      <c r="AE98" s="29"/>
      <c r="AF98" s="29"/>
      <c r="AG98" s="29"/>
      <c r="AH98" s="31">
        <f t="shared" si="29"/>
        <v>21</v>
      </c>
      <c r="AI98" s="32">
        <f t="shared" si="27"/>
        <v>3</v>
      </c>
      <c r="AJ98" s="31">
        <f t="shared" si="28"/>
        <v>0</v>
      </c>
      <c r="AK98" s="33">
        <f t="shared" si="30"/>
        <v>24</v>
      </c>
      <c r="AL98" s="14"/>
    </row>
    <row r="99" spans="1:38" ht="27.75" customHeight="1">
      <c r="A99" s="44">
        <v>16</v>
      </c>
      <c r="B99" s="8" t="s">
        <v>78</v>
      </c>
      <c r="C99" s="29">
        <v>8</v>
      </c>
      <c r="D99" s="29">
        <v>8</v>
      </c>
      <c r="E99" s="29">
        <v>8</v>
      </c>
      <c r="F99" s="29">
        <v>8</v>
      </c>
      <c r="G99" s="29">
        <v>8</v>
      </c>
      <c r="H99" s="29" t="s">
        <v>100</v>
      </c>
      <c r="I99" s="29">
        <v>8</v>
      </c>
      <c r="J99" s="29">
        <v>8</v>
      </c>
      <c r="K99" s="29">
        <v>8</v>
      </c>
      <c r="L99" s="29">
        <v>8</v>
      </c>
      <c r="M99" s="29" t="s">
        <v>100</v>
      </c>
      <c r="N99" s="29">
        <v>8</v>
      </c>
      <c r="O99" s="29">
        <v>8</v>
      </c>
      <c r="P99" s="29">
        <v>8</v>
      </c>
      <c r="Q99" s="29">
        <v>8</v>
      </c>
      <c r="R99" s="29">
        <v>8</v>
      </c>
      <c r="S99" s="30">
        <v>8</v>
      </c>
      <c r="T99" s="30">
        <v>8</v>
      </c>
      <c r="U99" s="30">
        <v>8</v>
      </c>
      <c r="V99" s="29">
        <v>8</v>
      </c>
      <c r="W99" s="29">
        <v>8</v>
      </c>
      <c r="X99" s="29">
        <v>8</v>
      </c>
      <c r="Y99" s="29">
        <v>8</v>
      </c>
      <c r="Z99" s="29">
        <v>8</v>
      </c>
      <c r="AA99" s="29">
        <v>8</v>
      </c>
      <c r="AB99" s="29"/>
      <c r="AC99" s="29"/>
      <c r="AD99" s="29"/>
      <c r="AE99" s="29"/>
      <c r="AF99" s="29"/>
      <c r="AG99" s="29"/>
      <c r="AH99" s="31">
        <f t="shared" si="29"/>
        <v>23</v>
      </c>
      <c r="AI99" s="32">
        <f t="shared" si="27"/>
        <v>3</v>
      </c>
      <c r="AJ99" s="31">
        <f t="shared" si="28"/>
        <v>0</v>
      </c>
      <c r="AK99" s="33">
        <f t="shared" si="30"/>
        <v>26</v>
      </c>
      <c r="AL99" s="14"/>
    </row>
    <row r="100" spans="1:38" ht="27.75" customHeight="1">
      <c r="A100" s="44">
        <v>17</v>
      </c>
      <c r="B100" s="8" t="s">
        <v>83</v>
      </c>
      <c r="C100" s="29">
        <v>8</v>
      </c>
      <c r="D100" s="29" t="s">
        <v>100</v>
      </c>
      <c r="E100" s="29">
        <v>8</v>
      </c>
      <c r="F100" s="29">
        <v>8</v>
      </c>
      <c r="G100" s="29">
        <v>8</v>
      </c>
      <c r="H100" s="29">
        <v>8</v>
      </c>
      <c r="I100" s="29">
        <v>8</v>
      </c>
      <c r="J100" s="29">
        <v>8</v>
      </c>
      <c r="K100" s="29" t="s">
        <v>100</v>
      </c>
      <c r="L100" s="29">
        <v>8</v>
      </c>
      <c r="M100" s="29">
        <v>8</v>
      </c>
      <c r="N100" s="29">
        <v>8</v>
      </c>
      <c r="O100" s="29">
        <v>8</v>
      </c>
      <c r="P100" s="29">
        <v>8</v>
      </c>
      <c r="Q100" s="29">
        <v>8</v>
      </c>
      <c r="R100" s="29" t="s">
        <v>100</v>
      </c>
      <c r="S100" s="30">
        <v>8</v>
      </c>
      <c r="T100" s="30">
        <v>8</v>
      </c>
      <c r="U100" s="30">
        <v>8</v>
      </c>
      <c r="V100" s="29">
        <v>8</v>
      </c>
      <c r="W100" s="29">
        <v>8</v>
      </c>
      <c r="X100" s="29" t="s">
        <v>100</v>
      </c>
      <c r="Y100" s="29" t="s">
        <v>100</v>
      </c>
      <c r="Z100" s="29" t="s">
        <v>100</v>
      </c>
      <c r="AA100" s="29" t="s">
        <v>100</v>
      </c>
      <c r="AB100" s="29"/>
      <c r="AC100" s="29"/>
      <c r="AD100" s="29"/>
      <c r="AE100" s="29"/>
      <c r="AF100" s="29"/>
      <c r="AG100" s="29"/>
      <c r="AH100" s="31">
        <f t="shared" si="29"/>
        <v>18</v>
      </c>
      <c r="AI100" s="32">
        <f t="shared" si="27"/>
        <v>2</v>
      </c>
      <c r="AJ100" s="31">
        <f t="shared" si="28"/>
        <v>0</v>
      </c>
      <c r="AK100" s="33">
        <f t="shared" si="30"/>
        <v>20</v>
      </c>
      <c r="AL100" s="14"/>
    </row>
    <row r="101" spans="1:38" ht="27.75" customHeight="1">
      <c r="A101" s="44">
        <v>18</v>
      </c>
      <c r="B101" s="8" t="s">
        <v>73</v>
      </c>
      <c r="C101" s="29">
        <v>8</v>
      </c>
      <c r="D101" s="29" t="s">
        <v>100</v>
      </c>
      <c r="E101" s="29">
        <v>8</v>
      </c>
      <c r="F101" s="29">
        <v>8</v>
      </c>
      <c r="G101" s="29" t="s">
        <v>100</v>
      </c>
      <c r="H101" s="29">
        <v>8</v>
      </c>
      <c r="I101" s="29">
        <v>8</v>
      </c>
      <c r="J101" s="29">
        <v>8</v>
      </c>
      <c r="K101" s="29" t="s">
        <v>100</v>
      </c>
      <c r="L101" s="29">
        <v>8</v>
      </c>
      <c r="M101" s="29">
        <v>8</v>
      </c>
      <c r="N101" s="29" t="s">
        <v>100</v>
      </c>
      <c r="O101" s="29">
        <v>8</v>
      </c>
      <c r="P101" s="29">
        <v>8</v>
      </c>
      <c r="Q101" s="29" t="s">
        <v>100</v>
      </c>
      <c r="R101" s="29">
        <v>8</v>
      </c>
      <c r="S101" s="30">
        <v>8</v>
      </c>
      <c r="T101" s="30">
        <v>8</v>
      </c>
      <c r="U101" s="30" t="s">
        <v>135</v>
      </c>
      <c r="V101" s="29">
        <v>8</v>
      </c>
      <c r="W101" s="29">
        <v>8</v>
      </c>
      <c r="X101" s="29">
        <v>8</v>
      </c>
      <c r="Y101" s="29">
        <v>8</v>
      </c>
      <c r="Z101" s="29">
        <v>8</v>
      </c>
      <c r="AA101" s="29">
        <v>8</v>
      </c>
      <c r="AB101" s="29"/>
      <c r="AC101" s="29"/>
      <c r="AD101" s="29"/>
      <c r="AE101" s="29"/>
      <c r="AF101" s="29"/>
      <c r="AG101" s="29"/>
      <c r="AH101" s="31">
        <f t="shared" si="29"/>
        <v>19</v>
      </c>
      <c r="AI101" s="32">
        <f t="shared" si="27"/>
        <v>2</v>
      </c>
      <c r="AJ101" s="31">
        <f t="shared" si="28"/>
        <v>0</v>
      </c>
      <c r="AK101" s="33">
        <f t="shared" si="30"/>
        <v>21</v>
      </c>
      <c r="AL101" s="14"/>
    </row>
    <row r="102" spans="1:38" ht="27.75" customHeight="1">
      <c r="A102" s="44">
        <v>19</v>
      </c>
      <c r="B102" s="8" t="s">
        <v>82</v>
      </c>
      <c r="C102" s="29">
        <v>8</v>
      </c>
      <c r="D102" s="29">
        <v>8</v>
      </c>
      <c r="E102" s="29">
        <v>8</v>
      </c>
      <c r="F102" s="29">
        <v>8</v>
      </c>
      <c r="G102" s="29" t="s">
        <v>100</v>
      </c>
      <c r="H102" s="29">
        <v>8</v>
      </c>
      <c r="I102" s="29">
        <v>8</v>
      </c>
      <c r="J102" s="29">
        <v>8</v>
      </c>
      <c r="K102" s="29">
        <v>8</v>
      </c>
      <c r="L102" s="29">
        <v>8</v>
      </c>
      <c r="M102" s="29">
        <v>8</v>
      </c>
      <c r="N102" s="29" t="s">
        <v>100</v>
      </c>
      <c r="O102" s="29">
        <v>8</v>
      </c>
      <c r="P102" s="29">
        <v>8</v>
      </c>
      <c r="Q102" s="29">
        <v>8</v>
      </c>
      <c r="R102" s="29">
        <v>8</v>
      </c>
      <c r="S102" s="30">
        <v>8</v>
      </c>
      <c r="T102" s="30">
        <v>8</v>
      </c>
      <c r="U102" s="30" t="s">
        <v>135</v>
      </c>
      <c r="V102" s="29">
        <v>8</v>
      </c>
      <c r="W102" s="29">
        <v>8</v>
      </c>
      <c r="X102" s="29">
        <v>8</v>
      </c>
      <c r="Y102" s="29">
        <v>8</v>
      </c>
      <c r="Z102" s="29">
        <v>8</v>
      </c>
      <c r="AA102" s="29">
        <v>8</v>
      </c>
      <c r="AB102" s="29"/>
      <c r="AC102" s="29"/>
      <c r="AD102" s="29"/>
      <c r="AE102" s="29"/>
      <c r="AF102" s="29"/>
      <c r="AG102" s="29"/>
      <c r="AH102" s="31">
        <f t="shared" si="29"/>
        <v>22</v>
      </c>
      <c r="AI102" s="32">
        <f t="shared" si="27"/>
        <v>3</v>
      </c>
      <c r="AJ102" s="31">
        <f t="shared" si="28"/>
        <v>0</v>
      </c>
      <c r="AK102" s="33">
        <f t="shared" si="30"/>
        <v>25</v>
      </c>
      <c r="AL102" s="14"/>
    </row>
    <row r="103" spans="1:38" ht="27.75" customHeight="1">
      <c r="A103" s="44">
        <v>20</v>
      </c>
      <c r="B103" s="8" t="s">
        <v>75</v>
      </c>
      <c r="C103" s="29">
        <v>8</v>
      </c>
      <c r="D103" s="29" t="s">
        <v>100</v>
      </c>
      <c r="E103" s="29">
        <v>8</v>
      </c>
      <c r="F103" s="29">
        <v>8</v>
      </c>
      <c r="G103" s="29">
        <v>8</v>
      </c>
      <c r="H103" s="29">
        <v>8</v>
      </c>
      <c r="I103" s="29">
        <v>8</v>
      </c>
      <c r="J103" s="29" t="s">
        <v>100</v>
      </c>
      <c r="K103" s="29" t="s">
        <v>100</v>
      </c>
      <c r="L103" s="29">
        <v>8</v>
      </c>
      <c r="M103" s="29">
        <v>8</v>
      </c>
      <c r="N103" s="29">
        <v>8</v>
      </c>
      <c r="O103" s="29">
        <v>8</v>
      </c>
      <c r="P103" s="29">
        <v>8</v>
      </c>
      <c r="Q103" s="29">
        <v>8</v>
      </c>
      <c r="R103" s="29" t="s">
        <v>100</v>
      </c>
      <c r="S103" s="30">
        <v>8</v>
      </c>
      <c r="T103" s="30">
        <v>8</v>
      </c>
      <c r="U103" s="30">
        <v>8</v>
      </c>
      <c r="V103" s="29">
        <v>8</v>
      </c>
      <c r="W103" s="29">
        <v>8</v>
      </c>
      <c r="X103" s="29" t="s">
        <v>100</v>
      </c>
      <c r="Y103" s="29" t="s">
        <v>100</v>
      </c>
      <c r="Z103" s="29">
        <v>8</v>
      </c>
      <c r="AA103" s="29">
        <v>8</v>
      </c>
      <c r="AB103" s="29"/>
      <c r="AC103" s="29"/>
      <c r="AD103" s="29"/>
      <c r="AE103" s="29"/>
      <c r="AF103" s="29"/>
      <c r="AG103" s="29"/>
      <c r="AH103" s="31">
        <f t="shared" si="29"/>
        <v>19</v>
      </c>
      <c r="AI103" s="32">
        <f t="shared" si="27"/>
        <v>2</v>
      </c>
      <c r="AJ103" s="31">
        <f t="shared" si="28"/>
        <v>0</v>
      </c>
      <c r="AK103" s="33">
        <f t="shared" si="30"/>
        <v>21</v>
      </c>
      <c r="AL103" s="14"/>
    </row>
    <row r="104" spans="1:38" ht="27.75" customHeight="1">
      <c r="A104" s="44">
        <v>21</v>
      </c>
      <c r="B104" s="8" t="s">
        <v>70</v>
      </c>
      <c r="C104" s="29">
        <v>8</v>
      </c>
      <c r="D104" s="29">
        <v>8</v>
      </c>
      <c r="E104" s="29" t="s">
        <v>100</v>
      </c>
      <c r="F104" s="29">
        <v>8</v>
      </c>
      <c r="G104" s="29">
        <v>8</v>
      </c>
      <c r="H104" s="29">
        <v>8</v>
      </c>
      <c r="I104" s="29">
        <v>8</v>
      </c>
      <c r="J104" s="29">
        <v>8</v>
      </c>
      <c r="K104" s="29">
        <v>8</v>
      </c>
      <c r="L104" s="29" t="s">
        <v>100</v>
      </c>
      <c r="M104" s="29">
        <v>8</v>
      </c>
      <c r="N104" s="29">
        <v>8</v>
      </c>
      <c r="O104" s="29">
        <v>8</v>
      </c>
      <c r="P104" s="29">
        <v>8</v>
      </c>
      <c r="Q104" s="29">
        <v>8</v>
      </c>
      <c r="R104" s="29">
        <v>8</v>
      </c>
      <c r="S104" s="30" t="s">
        <v>100</v>
      </c>
      <c r="T104" s="30">
        <v>8</v>
      </c>
      <c r="U104" s="30">
        <v>8</v>
      </c>
      <c r="V104" s="29">
        <v>8</v>
      </c>
      <c r="W104" s="29">
        <v>8</v>
      </c>
      <c r="X104" s="29" t="s">
        <v>100</v>
      </c>
      <c r="Y104" s="29" t="s">
        <v>100</v>
      </c>
      <c r="Z104" s="29" t="s">
        <v>100</v>
      </c>
      <c r="AA104" s="29" t="s">
        <v>100</v>
      </c>
      <c r="AB104" s="29"/>
      <c r="AC104" s="29"/>
      <c r="AD104" s="29"/>
      <c r="AE104" s="29"/>
      <c r="AF104" s="29"/>
      <c r="AG104" s="29"/>
      <c r="AH104" s="31">
        <f t="shared" si="29"/>
        <v>18</v>
      </c>
      <c r="AI104" s="32">
        <f t="shared" si="27"/>
        <v>2</v>
      </c>
      <c r="AJ104" s="31">
        <f t="shared" si="28"/>
        <v>0</v>
      </c>
      <c r="AK104" s="33">
        <f t="shared" si="30"/>
        <v>20</v>
      </c>
      <c r="AL104" s="14"/>
    </row>
    <row r="105" spans="1:38" ht="27.75" customHeight="1">
      <c r="A105" s="44">
        <v>22</v>
      </c>
      <c r="B105" s="8" t="s">
        <v>79</v>
      </c>
      <c r="C105" s="29">
        <v>8</v>
      </c>
      <c r="D105" s="29">
        <v>8</v>
      </c>
      <c r="E105" s="29">
        <v>8</v>
      </c>
      <c r="F105" s="29">
        <v>8</v>
      </c>
      <c r="G105" s="29">
        <v>8</v>
      </c>
      <c r="H105" s="29">
        <v>8</v>
      </c>
      <c r="I105" s="29">
        <v>8</v>
      </c>
      <c r="J105" s="29" t="s">
        <v>100</v>
      </c>
      <c r="K105" s="29">
        <v>8</v>
      </c>
      <c r="L105" s="29">
        <v>8</v>
      </c>
      <c r="M105" s="29">
        <v>8</v>
      </c>
      <c r="N105" s="29">
        <v>8</v>
      </c>
      <c r="O105" s="29">
        <v>8</v>
      </c>
      <c r="P105" s="29">
        <v>8</v>
      </c>
      <c r="Q105" s="29" t="s">
        <v>100</v>
      </c>
      <c r="R105" s="29">
        <v>8</v>
      </c>
      <c r="S105" s="30">
        <v>8</v>
      </c>
      <c r="T105" s="30">
        <v>8</v>
      </c>
      <c r="U105" s="30">
        <v>8</v>
      </c>
      <c r="V105" s="29">
        <v>8</v>
      </c>
      <c r="W105" s="29">
        <v>8</v>
      </c>
      <c r="X105" s="29" t="s">
        <v>100</v>
      </c>
      <c r="Y105" s="29">
        <v>8</v>
      </c>
      <c r="Z105" s="29">
        <v>8</v>
      </c>
      <c r="AA105" s="29">
        <v>8</v>
      </c>
      <c r="AB105" s="29"/>
      <c r="AC105" s="29"/>
      <c r="AD105" s="29"/>
      <c r="AE105" s="29"/>
      <c r="AF105" s="29"/>
      <c r="AG105" s="29"/>
      <c r="AH105" s="31">
        <f t="shared" si="29"/>
        <v>22</v>
      </c>
      <c r="AI105" s="32">
        <f t="shared" si="27"/>
        <v>3</v>
      </c>
      <c r="AJ105" s="31">
        <f t="shared" si="28"/>
        <v>0</v>
      </c>
      <c r="AK105" s="33">
        <f t="shared" si="30"/>
        <v>25</v>
      </c>
      <c r="AL105" s="14"/>
    </row>
    <row r="106" spans="1:38" ht="27.75" customHeight="1">
      <c r="A106" s="44">
        <v>23</v>
      </c>
      <c r="B106" s="8" t="s">
        <v>89</v>
      </c>
      <c r="C106" s="29">
        <v>8</v>
      </c>
      <c r="D106" s="29">
        <v>8</v>
      </c>
      <c r="E106" s="29">
        <v>8</v>
      </c>
      <c r="F106" s="29" t="s">
        <v>100</v>
      </c>
      <c r="G106" s="29">
        <v>8</v>
      </c>
      <c r="H106" s="29">
        <v>8</v>
      </c>
      <c r="I106" s="29">
        <v>8</v>
      </c>
      <c r="J106" s="29">
        <v>8</v>
      </c>
      <c r="K106" s="29">
        <v>8</v>
      </c>
      <c r="L106" s="29">
        <v>8</v>
      </c>
      <c r="M106" s="29" t="s">
        <v>100</v>
      </c>
      <c r="N106" s="29">
        <v>8</v>
      </c>
      <c r="O106" s="29" t="s">
        <v>100</v>
      </c>
      <c r="P106" s="29">
        <v>8</v>
      </c>
      <c r="Q106" s="29">
        <v>8</v>
      </c>
      <c r="R106" s="29">
        <v>8</v>
      </c>
      <c r="S106" s="30">
        <v>8</v>
      </c>
      <c r="T106" s="30" t="s">
        <v>100</v>
      </c>
      <c r="U106" s="30">
        <v>8</v>
      </c>
      <c r="V106" s="29">
        <v>8</v>
      </c>
      <c r="W106" s="29">
        <v>8</v>
      </c>
      <c r="X106" s="29">
        <v>8</v>
      </c>
      <c r="Y106" s="29">
        <v>8</v>
      </c>
      <c r="Z106" s="29">
        <v>8</v>
      </c>
      <c r="AA106" s="29" t="s">
        <v>100</v>
      </c>
      <c r="AB106" s="29"/>
      <c r="AC106" s="29"/>
      <c r="AD106" s="29"/>
      <c r="AE106" s="29"/>
      <c r="AF106" s="29"/>
      <c r="AG106" s="29"/>
      <c r="AH106" s="31">
        <f t="shared" si="29"/>
        <v>20</v>
      </c>
      <c r="AI106" s="32">
        <f t="shared" si="27"/>
        <v>2</v>
      </c>
      <c r="AJ106" s="31">
        <f t="shared" si="28"/>
        <v>0</v>
      </c>
      <c r="AK106" s="33">
        <f t="shared" si="30"/>
        <v>22</v>
      </c>
      <c r="AL106" s="14"/>
    </row>
    <row r="107" spans="1:38" ht="27.75" customHeight="1">
      <c r="A107" s="44">
        <v>24</v>
      </c>
      <c r="B107" s="23" t="s">
        <v>48</v>
      </c>
      <c r="C107" s="29">
        <v>8</v>
      </c>
      <c r="D107" s="29">
        <v>8</v>
      </c>
      <c r="E107" s="29" t="s">
        <v>100</v>
      </c>
      <c r="F107" s="29">
        <v>8</v>
      </c>
      <c r="G107" s="29">
        <v>8</v>
      </c>
      <c r="H107" s="29">
        <v>8</v>
      </c>
      <c r="I107" s="29">
        <v>8</v>
      </c>
      <c r="J107" s="29">
        <v>8</v>
      </c>
      <c r="K107" s="29">
        <v>8</v>
      </c>
      <c r="L107" s="29" t="s">
        <v>100</v>
      </c>
      <c r="M107" s="29">
        <v>8</v>
      </c>
      <c r="N107" s="29">
        <v>8</v>
      </c>
      <c r="O107" s="29">
        <v>8</v>
      </c>
      <c r="P107" s="29">
        <v>8</v>
      </c>
      <c r="Q107" s="29">
        <v>8</v>
      </c>
      <c r="R107" s="29">
        <v>8</v>
      </c>
      <c r="S107" s="30" t="s">
        <v>100</v>
      </c>
      <c r="T107" s="30">
        <v>8</v>
      </c>
      <c r="U107" s="30">
        <v>8</v>
      </c>
      <c r="V107" s="29">
        <v>8</v>
      </c>
      <c r="W107" s="29">
        <v>8</v>
      </c>
      <c r="X107" s="29">
        <v>8</v>
      </c>
      <c r="Y107" s="29">
        <v>8</v>
      </c>
      <c r="Z107" s="29" t="s">
        <v>100</v>
      </c>
      <c r="AA107" s="29">
        <v>8</v>
      </c>
      <c r="AB107" s="29"/>
      <c r="AC107" s="29"/>
      <c r="AD107" s="29"/>
      <c r="AE107" s="29"/>
      <c r="AF107" s="29"/>
      <c r="AG107" s="29"/>
      <c r="AH107" s="31">
        <f t="shared" si="29"/>
        <v>21</v>
      </c>
      <c r="AI107" s="32">
        <f t="shared" si="27"/>
        <v>3</v>
      </c>
      <c r="AJ107" s="31">
        <f t="shared" si="28"/>
        <v>0</v>
      </c>
      <c r="AK107" s="33">
        <f t="shared" si="30"/>
        <v>24</v>
      </c>
      <c r="AL107" s="14"/>
    </row>
    <row r="108" spans="1:38" ht="27.75" customHeight="1">
      <c r="A108" s="44">
        <v>25</v>
      </c>
      <c r="B108" s="8" t="s">
        <v>69</v>
      </c>
      <c r="C108" s="29">
        <v>8</v>
      </c>
      <c r="D108" s="29">
        <v>8</v>
      </c>
      <c r="E108" s="29" t="s">
        <v>100</v>
      </c>
      <c r="F108" s="29">
        <v>8</v>
      </c>
      <c r="G108" s="29" t="s">
        <v>100</v>
      </c>
      <c r="H108" s="29">
        <v>8</v>
      </c>
      <c r="I108" s="29">
        <v>8</v>
      </c>
      <c r="J108" s="29">
        <v>8</v>
      </c>
      <c r="K108" s="29">
        <v>8</v>
      </c>
      <c r="L108" s="29" t="s">
        <v>100</v>
      </c>
      <c r="M108" s="29">
        <v>8</v>
      </c>
      <c r="N108" s="29">
        <v>8</v>
      </c>
      <c r="O108" s="29">
        <v>8</v>
      </c>
      <c r="P108" s="29">
        <v>8</v>
      </c>
      <c r="Q108" s="29">
        <v>8</v>
      </c>
      <c r="R108" s="29">
        <v>8</v>
      </c>
      <c r="S108" s="30" t="s">
        <v>100</v>
      </c>
      <c r="T108" s="30">
        <v>8</v>
      </c>
      <c r="U108" s="30">
        <v>8</v>
      </c>
      <c r="V108" s="29">
        <v>8</v>
      </c>
      <c r="W108" s="29">
        <v>8</v>
      </c>
      <c r="X108" s="29">
        <v>8</v>
      </c>
      <c r="Y108" s="29">
        <v>8</v>
      </c>
      <c r="Z108" s="29" t="s">
        <v>100</v>
      </c>
      <c r="AA108" s="29">
        <v>8</v>
      </c>
      <c r="AB108" s="29"/>
      <c r="AC108" s="29"/>
      <c r="AD108" s="29"/>
      <c r="AE108" s="29"/>
      <c r="AF108" s="29"/>
      <c r="AG108" s="29"/>
      <c r="AH108" s="31">
        <f t="shared" si="29"/>
        <v>20</v>
      </c>
      <c r="AI108" s="32">
        <f t="shared" si="27"/>
        <v>2</v>
      </c>
      <c r="AJ108" s="31">
        <f t="shared" si="28"/>
        <v>0</v>
      </c>
      <c r="AK108" s="33">
        <f t="shared" si="30"/>
        <v>22</v>
      </c>
      <c r="AL108" s="14"/>
    </row>
    <row r="109" spans="1:38" ht="27.75" customHeight="1">
      <c r="A109" s="44">
        <v>26</v>
      </c>
      <c r="B109" s="8" t="s">
        <v>80</v>
      </c>
      <c r="C109" s="29" t="s">
        <v>100</v>
      </c>
      <c r="D109" s="29">
        <v>8</v>
      </c>
      <c r="E109" s="29">
        <v>8</v>
      </c>
      <c r="F109" s="29">
        <v>8</v>
      </c>
      <c r="G109" s="29">
        <v>8</v>
      </c>
      <c r="H109" s="29">
        <v>8</v>
      </c>
      <c r="I109" s="29" t="s">
        <v>100</v>
      </c>
      <c r="J109" s="29">
        <v>8</v>
      </c>
      <c r="K109" s="29">
        <v>8</v>
      </c>
      <c r="L109" s="29">
        <v>8</v>
      </c>
      <c r="M109" s="29">
        <v>8</v>
      </c>
      <c r="N109" s="29">
        <v>8</v>
      </c>
      <c r="O109" s="29">
        <v>8</v>
      </c>
      <c r="P109" s="29" t="s">
        <v>100</v>
      </c>
      <c r="Q109" s="29">
        <v>8</v>
      </c>
      <c r="R109" s="29">
        <v>8</v>
      </c>
      <c r="S109" s="30">
        <v>8</v>
      </c>
      <c r="T109" s="30" t="s">
        <v>100</v>
      </c>
      <c r="U109" s="30">
        <v>8</v>
      </c>
      <c r="V109" s="29">
        <v>8</v>
      </c>
      <c r="W109" s="29" t="s">
        <v>100</v>
      </c>
      <c r="X109" s="29">
        <v>8</v>
      </c>
      <c r="Y109" s="29">
        <v>8</v>
      </c>
      <c r="Z109" s="29">
        <v>8</v>
      </c>
      <c r="AA109" s="29">
        <v>8</v>
      </c>
      <c r="AB109" s="29"/>
      <c r="AC109" s="29"/>
      <c r="AD109" s="29"/>
      <c r="AE109" s="29"/>
      <c r="AF109" s="29"/>
      <c r="AG109" s="29"/>
      <c r="AH109" s="31">
        <f t="shared" si="29"/>
        <v>20</v>
      </c>
      <c r="AI109" s="32">
        <f>IF($AH109&lt;=5,0,IF($AH109&lt;=13,1,IF($AH109&lt;=20,2,IF($AH109&lt;=25,3,IF($AH109&gt;=26,4,"")))))</f>
        <v>2</v>
      </c>
      <c r="AJ109" s="31">
        <f t="shared" si="28"/>
        <v>0</v>
      </c>
      <c r="AK109" s="33">
        <f t="shared" si="30"/>
        <v>22</v>
      </c>
      <c r="AL109" s="14"/>
    </row>
    <row r="110" spans="1:38" ht="27.75" customHeight="1">
      <c r="A110" s="44">
        <v>27</v>
      </c>
      <c r="B110" s="8" t="s">
        <v>94</v>
      </c>
      <c r="C110" s="29" t="s">
        <v>100</v>
      </c>
      <c r="D110" s="29" t="s">
        <v>100</v>
      </c>
      <c r="E110" s="29" t="s">
        <v>100</v>
      </c>
      <c r="F110" s="29" t="s">
        <v>100</v>
      </c>
      <c r="G110" s="29" t="s">
        <v>100</v>
      </c>
      <c r="H110" s="29" t="s">
        <v>100</v>
      </c>
      <c r="I110" s="29" t="s">
        <v>100</v>
      </c>
      <c r="J110" s="29" t="s">
        <v>100</v>
      </c>
      <c r="K110" s="29" t="s">
        <v>100</v>
      </c>
      <c r="L110" s="29" t="s">
        <v>100</v>
      </c>
      <c r="M110" s="29" t="s">
        <v>100</v>
      </c>
      <c r="N110" s="29" t="s">
        <v>100</v>
      </c>
      <c r="O110" s="29" t="s">
        <v>100</v>
      </c>
      <c r="P110" s="29" t="s">
        <v>100</v>
      </c>
      <c r="Q110" s="29" t="s">
        <v>100</v>
      </c>
      <c r="R110" s="29" t="s">
        <v>100</v>
      </c>
      <c r="S110" s="30" t="s">
        <v>100</v>
      </c>
      <c r="T110" s="30" t="s">
        <v>100</v>
      </c>
      <c r="U110" s="30" t="s">
        <v>135</v>
      </c>
      <c r="V110" s="29" t="s">
        <v>100</v>
      </c>
      <c r="W110" s="29" t="s">
        <v>100</v>
      </c>
      <c r="X110" s="29" t="s">
        <v>100</v>
      </c>
      <c r="Y110" s="29" t="s">
        <v>100</v>
      </c>
      <c r="Z110" s="29" t="s">
        <v>100</v>
      </c>
      <c r="AA110" s="29" t="s">
        <v>100</v>
      </c>
      <c r="AB110" s="29"/>
      <c r="AC110" s="29"/>
      <c r="AD110" s="29"/>
      <c r="AE110" s="29"/>
      <c r="AF110" s="29"/>
      <c r="AG110" s="29"/>
      <c r="AH110" s="31">
        <f t="shared" si="29"/>
        <v>0</v>
      </c>
      <c r="AI110" s="32">
        <f t="shared" si="27"/>
        <v>0</v>
      </c>
      <c r="AJ110" s="31">
        <f t="shared" si="28"/>
        <v>0</v>
      </c>
      <c r="AK110" s="33">
        <f t="shared" si="30"/>
        <v>0</v>
      </c>
      <c r="AL110" s="16"/>
    </row>
    <row r="111" spans="1:38" ht="27.75" customHeight="1">
      <c r="A111" s="44">
        <v>28</v>
      </c>
      <c r="B111" s="8" t="s">
        <v>96</v>
      </c>
      <c r="C111" s="29" t="s">
        <v>100</v>
      </c>
      <c r="D111" s="29" t="s">
        <v>100</v>
      </c>
      <c r="E111" s="29" t="s">
        <v>100</v>
      </c>
      <c r="F111" s="29" t="s">
        <v>100</v>
      </c>
      <c r="G111" s="29" t="s">
        <v>100</v>
      </c>
      <c r="H111" s="29" t="s">
        <v>100</v>
      </c>
      <c r="I111" s="29" t="s">
        <v>100</v>
      </c>
      <c r="J111" s="29" t="s">
        <v>100</v>
      </c>
      <c r="K111" s="29" t="s">
        <v>100</v>
      </c>
      <c r="L111" s="29" t="s">
        <v>100</v>
      </c>
      <c r="M111" s="29" t="s">
        <v>100</v>
      </c>
      <c r="N111" s="29" t="s">
        <v>100</v>
      </c>
      <c r="O111" s="29" t="s">
        <v>100</v>
      </c>
      <c r="P111" s="29" t="s">
        <v>100</v>
      </c>
      <c r="Q111" s="29" t="s">
        <v>100</v>
      </c>
      <c r="R111" s="29" t="s">
        <v>100</v>
      </c>
      <c r="S111" s="30" t="s">
        <v>100</v>
      </c>
      <c r="T111" s="30" t="s">
        <v>100</v>
      </c>
      <c r="U111" s="30" t="s">
        <v>135</v>
      </c>
      <c r="V111" s="29" t="s">
        <v>100</v>
      </c>
      <c r="W111" s="29" t="s">
        <v>100</v>
      </c>
      <c r="X111" s="29" t="s">
        <v>100</v>
      </c>
      <c r="Y111" s="29" t="s">
        <v>100</v>
      </c>
      <c r="Z111" s="29" t="s">
        <v>100</v>
      </c>
      <c r="AA111" s="29" t="s">
        <v>100</v>
      </c>
      <c r="AB111" s="29"/>
      <c r="AC111" s="29"/>
      <c r="AD111" s="29"/>
      <c r="AE111" s="29"/>
      <c r="AF111" s="29"/>
      <c r="AG111" s="29"/>
      <c r="AH111" s="31">
        <f t="shared" si="29"/>
        <v>0</v>
      </c>
      <c r="AI111" s="32">
        <f t="shared" si="27"/>
        <v>0</v>
      </c>
      <c r="AJ111" s="31">
        <f t="shared" si="28"/>
        <v>0</v>
      </c>
      <c r="AK111" s="33">
        <f t="shared" si="30"/>
        <v>0</v>
      </c>
      <c r="AL111" s="16"/>
    </row>
    <row r="112" spans="1:38" s="13" customFormat="1" ht="27.75" customHeight="1">
      <c r="A112" s="44">
        <v>29</v>
      </c>
      <c r="B112" s="8" t="s">
        <v>90</v>
      </c>
      <c r="C112" s="29">
        <v>8</v>
      </c>
      <c r="D112" s="29">
        <v>8</v>
      </c>
      <c r="E112" s="29">
        <v>8</v>
      </c>
      <c r="F112" s="29">
        <v>8</v>
      </c>
      <c r="G112" s="29">
        <v>8</v>
      </c>
      <c r="H112" s="29">
        <v>8</v>
      </c>
      <c r="I112" s="29" t="s">
        <v>100</v>
      </c>
      <c r="J112" s="29">
        <v>8</v>
      </c>
      <c r="K112" s="29">
        <v>8</v>
      </c>
      <c r="L112" s="29">
        <v>8</v>
      </c>
      <c r="M112" s="29">
        <v>8</v>
      </c>
      <c r="N112" s="29" t="s">
        <v>100</v>
      </c>
      <c r="O112" s="29" t="s">
        <v>100</v>
      </c>
      <c r="P112" s="29" t="s">
        <v>100</v>
      </c>
      <c r="Q112" s="29">
        <v>8</v>
      </c>
      <c r="R112" s="29">
        <v>8</v>
      </c>
      <c r="S112" s="30">
        <v>8</v>
      </c>
      <c r="T112" s="30">
        <v>8</v>
      </c>
      <c r="U112" s="30">
        <v>8</v>
      </c>
      <c r="V112" s="29">
        <v>8</v>
      </c>
      <c r="W112" s="29" t="s">
        <v>100</v>
      </c>
      <c r="X112" s="29">
        <v>8</v>
      </c>
      <c r="Y112" s="29">
        <v>8</v>
      </c>
      <c r="Z112" s="29">
        <v>8</v>
      </c>
      <c r="AA112" s="29">
        <v>8</v>
      </c>
      <c r="AB112" s="29"/>
      <c r="AC112" s="29"/>
      <c r="AD112" s="29"/>
      <c r="AE112" s="29"/>
      <c r="AF112" s="29"/>
      <c r="AG112" s="29"/>
      <c r="AH112" s="31">
        <f t="shared" si="29"/>
        <v>20</v>
      </c>
      <c r="AI112" s="32">
        <f t="shared" si="27"/>
        <v>2</v>
      </c>
      <c r="AJ112" s="31">
        <f t="shared" si="28"/>
        <v>0</v>
      </c>
      <c r="AK112" s="33">
        <f t="shared" si="30"/>
        <v>22</v>
      </c>
      <c r="AL112" s="16"/>
    </row>
    <row r="113" spans="1:38" s="13" customFormat="1" ht="27.75" customHeight="1">
      <c r="A113" s="44">
        <v>30</v>
      </c>
      <c r="B113" s="8" t="s">
        <v>66</v>
      </c>
      <c r="C113" s="29">
        <v>8</v>
      </c>
      <c r="D113" s="29">
        <v>8</v>
      </c>
      <c r="E113" s="29">
        <v>8</v>
      </c>
      <c r="F113" s="29" t="s">
        <v>100</v>
      </c>
      <c r="G113" s="29">
        <v>8</v>
      </c>
      <c r="H113" s="29">
        <v>8</v>
      </c>
      <c r="I113" s="29">
        <v>8</v>
      </c>
      <c r="J113" s="29">
        <v>8</v>
      </c>
      <c r="K113" s="29">
        <v>8</v>
      </c>
      <c r="L113" s="29">
        <v>8</v>
      </c>
      <c r="M113" s="29" t="s">
        <v>100</v>
      </c>
      <c r="N113" s="29" t="s">
        <v>100</v>
      </c>
      <c r="O113" s="29">
        <v>8</v>
      </c>
      <c r="P113" s="29">
        <v>8</v>
      </c>
      <c r="Q113" s="29">
        <v>8</v>
      </c>
      <c r="R113" s="29">
        <v>8</v>
      </c>
      <c r="S113" s="30">
        <v>8</v>
      </c>
      <c r="T113" s="30" t="s">
        <v>100</v>
      </c>
      <c r="U113" s="30">
        <v>8</v>
      </c>
      <c r="V113" s="29">
        <v>8</v>
      </c>
      <c r="W113" s="29">
        <v>8</v>
      </c>
      <c r="X113" s="29" t="s">
        <v>100</v>
      </c>
      <c r="Y113" s="29">
        <v>8</v>
      </c>
      <c r="Z113" s="29">
        <v>8</v>
      </c>
      <c r="AA113" s="29">
        <v>8</v>
      </c>
      <c r="AB113" s="29"/>
      <c r="AC113" s="29"/>
      <c r="AD113" s="29"/>
      <c r="AE113" s="29"/>
      <c r="AF113" s="29"/>
      <c r="AG113" s="29"/>
      <c r="AH113" s="31">
        <f t="shared" si="29"/>
        <v>20</v>
      </c>
      <c r="AI113" s="32">
        <f t="shared" si="27"/>
        <v>2</v>
      </c>
      <c r="AJ113" s="31">
        <f t="shared" si="28"/>
        <v>0</v>
      </c>
      <c r="AK113" s="33">
        <f t="shared" si="30"/>
        <v>22</v>
      </c>
      <c r="AL113" s="16"/>
    </row>
    <row r="114" spans="1:38" ht="27.75" customHeight="1">
      <c r="A114" s="44">
        <v>31</v>
      </c>
      <c r="B114" s="8" t="s">
        <v>76</v>
      </c>
      <c r="C114" s="29">
        <v>8</v>
      </c>
      <c r="D114" s="29" t="s">
        <v>100</v>
      </c>
      <c r="E114" s="29">
        <v>8</v>
      </c>
      <c r="F114" s="29">
        <v>8</v>
      </c>
      <c r="G114" s="29" t="s">
        <v>100</v>
      </c>
      <c r="H114" s="29">
        <v>8</v>
      </c>
      <c r="I114" s="29">
        <v>8</v>
      </c>
      <c r="J114" s="29">
        <v>8</v>
      </c>
      <c r="K114" s="29">
        <v>8</v>
      </c>
      <c r="L114" s="29" t="s">
        <v>100</v>
      </c>
      <c r="M114" s="29">
        <v>8</v>
      </c>
      <c r="N114" s="29" t="s">
        <v>100</v>
      </c>
      <c r="O114" s="29">
        <v>8</v>
      </c>
      <c r="P114" s="29" t="s">
        <v>100</v>
      </c>
      <c r="Q114" s="29">
        <v>8</v>
      </c>
      <c r="R114" s="29">
        <v>8</v>
      </c>
      <c r="S114" s="30" t="s">
        <v>100</v>
      </c>
      <c r="T114" s="30">
        <v>8</v>
      </c>
      <c r="U114" s="30" t="s">
        <v>135</v>
      </c>
      <c r="V114" s="29">
        <v>8</v>
      </c>
      <c r="W114" s="29">
        <v>8</v>
      </c>
      <c r="X114" s="29">
        <v>8</v>
      </c>
      <c r="Y114" s="29">
        <v>8</v>
      </c>
      <c r="Z114" s="29">
        <v>8</v>
      </c>
      <c r="AA114" s="29">
        <v>8</v>
      </c>
      <c r="AB114" s="29"/>
      <c r="AC114" s="29"/>
      <c r="AD114" s="29"/>
      <c r="AE114" s="29"/>
      <c r="AF114" s="29"/>
      <c r="AG114" s="29"/>
      <c r="AH114" s="31">
        <f t="shared" si="29"/>
        <v>18</v>
      </c>
      <c r="AI114" s="32">
        <f t="shared" si="27"/>
        <v>2</v>
      </c>
      <c r="AJ114" s="31">
        <f t="shared" si="28"/>
        <v>0</v>
      </c>
      <c r="AK114" s="33">
        <f t="shared" si="30"/>
        <v>20</v>
      </c>
      <c r="AL114" s="14"/>
    </row>
    <row r="115" spans="1:38" ht="27.75" customHeight="1">
      <c r="A115" s="44">
        <v>32</v>
      </c>
      <c r="B115" s="8" t="s">
        <v>88</v>
      </c>
      <c r="C115" s="29">
        <v>8</v>
      </c>
      <c r="D115" s="29" t="s">
        <v>100</v>
      </c>
      <c r="E115" s="29">
        <v>8</v>
      </c>
      <c r="F115" s="29">
        <v>8</v>
      </c>
      <c r="G115" s="29">
        <v>8</v>
      </c>
      <c r="H115" s="29">
        <v>8</v>
      </c>
      <c r="I115" s="29">
        <v>8</v>
      </c>
      <c r="J115" s="29">
        <v>8</v>
      </c>
      <c r="K115" s="29" t="s">
        <v>100</v>
      </c>
      <c r="L115" s="29">
        <v>8</v>
      </c>
      <c r="M115" s="29">
        <v>8</v>
      </c>
      <c r="N115" s="29">
        <v>8</v>
      </c>
      <c r="O115" s="29" t="s">
        <v>100</v>
      </c>
      <c r="P115" s="29">
        <v>8</v>
      </c>
      <c r="Q115" s="29">
        <v>8</v>
      </c>
      <c r="R115" s="29" t="s">
        <v>100</v>
      </c>
      <c r="S115" s="30">
        <v>8</v>
      </c>
      <c r="T115" s="30">
        <v>8</v>
      </c>
      <c r="U115" s="30">
        <v>8</v>
      </c>
      <c r="V115" s="29">
        <v>8</v>
      </c>
      <c r="W115" s="29">
        <v>8</v>
      </c>
      <c r="X115" s="29">
        <v>8</v>
      </c>
      <c r="Y115" s="29" t="s">
        <v>100</v>
      </c>
      <c r="Z115" s="29">
        <v>8</v>
      </c>
      <c r="AA115" s="29">
        <v>8</v>
      </c>
      <c r="AB115" s="29"/>
      <c r="AC115" s="29"/>
      <c r="AD115" s="29"/>
      <c r="AE115" s="29"/>
      <c r="AF115" s="29"/>
      <c r="AG115" s="29"/>
      <c r="AH115" s="31">
        <f t="shared" si="29"/>
        <v>20</v>
      </c>
      <c r="AI115" s="32">
        <f t="shared" si="27"/>
        <v>2</v>
      </c>
      <c r="AJ115" s="31">
        <f t="shared" si="28"/>
        <v>0</v>
      </c>
      <c r="AK115" s="33">
        <f t="shared" si="30"/>
        <v>22</v>
      </c>
      <c r="AL115" s="14"/>
    </row>
    <row r="116" spans="1:38" ht="27.75" customHeight="1">
      <c r="A116" s="44">
        <v>33</v>
      </c>
      <c r="B116" s="8" t="s">
        <v>68</v>
      </c>
      <c r="C116" s="29">
        <v>8</v>
      </c>
      <c r="D116" s="29">
        <v>8</v>
      </c>
      <c r="E116" s="29">
        <v>8</v>
      </c>
      <c r="F116" s="29" t="s">
        <v>100</v>
      </c>
      <c r="G116" s="29">
        <v>8</v>
      </c>
      <c r="H116" s="29">
        <v>8</v>
      </c>
      <c r="I116" s="29">
        <v>8</v>
      </c>
      <c r="J116" s="29">
        <v>8</v>
      </c>
      <c r="K116" s="29">
        <v>8</v>
      </c>
      <c r="L116" s="29">
        <v>8</v>
      </c>
      <c r="M116" s="29" t="s">
        <v>100</v>
      </c>
      <c r="N116" s="29">
        <v>8</v>
      </c>
      <c r="O116" s="29">
        <v>8</v>
      </c>
      <c r="P116" s="29">
        <v>8</v>
      </c>
      <c r="Q116" s="29">
        <v>8</v>
      </c>
      <c r="R116" s="29" t="s">
        <v>100</v>
      </c>
      <c r="S116" s="30">
        <v>8</v>
      </c>
      <c r="T116" s="30" t="s">
        <v>100</v>
      </c>
      <c r="U116" s="30" t="s">
        <v>135</v>
      </c>
      <c r="V116" s="29">
        <v>8</v>
      </c>
      <c r="W116" s="29">
        <v>8</v>
      </c>
      <c r="X116" s="29">
        <v>8</v>
      </c>
      <c r="Y116" s="29">
        <v>8</v>
      </c>
      <c r="Z116" s="29">
        <v>8</v>
      </c>
      <c r="AA116" s="29" t="s">
        <v>100</v>
      </c>
      <c r="AB116" s="29"/>
      <c r="AC116" s="29"/>
      <c r="AD116" s="29"/>
      <c r="AE116" s="29"/>
      <c r="AF116" s="29"/>
      <c r="AG116" s="29"/>
      <c r="AH116" s="31">
        <f t="shared" si="29"/>
        <v>19</v>
      </c>
      <c r="AI116" s="32">
        <f t="shared" si="27"/>
        <v>2</v>
      </c>
      <c r="AJ116" s="31">
        <f t="shared" si="28"/>
        <v>0</v>
      </c>
      <c r="AK116" s="33">
        <f t="shared" si="30"/>
        <v>21</v>
      </c>
      <c r="AL116" s="14"/>
    </row>
    <row r="117" spans="1:38" ht="27.75" customHeight="1">
      <c r="A117" s="44">
        <v>34</v>
      </c>
      <c r="B117" s="8" t="s">
        <v>93</v>
      </c>
      <c r="C117" s="29">
        <v>8</v>
      </c>
      <c r="D117" s="29">
        <v>8</v>
      </c>
      <c r="E117" s="29">
        <v>8</v>
      </c>
      <c r="F117" s="29">
        <v>8</v>
      </c>
      <c r="G117" s="29">
        <v>8</v>
      </c>
      <c r="H117" s="29">
        <v>8</v>
      </c>
      <c r="I117" s="29" t="s">
        <v>100</v>
      </c>
      <c r="J117" s="29">
        <v>8</v>
      </c>
      <c r="K117" s="29">
        <v>8</v>
      </c>
      <c r="L117" s="29">
        <v>8</v>
      </c>
      <c r="M117" s="29">
        <v>8</v>
      </c>
      <c r="N117" s="29">
        <v>8</v>
      </c>
      <c r="O117" s="29">
        <v>8</v>
      </c>
      <c r="P117" s="29" t="s">
        <v>100</v>
      </c>
      <c r="Q117" s="29">
        <v>8</v>
      </c>
      <c r="R117" s="29">
        <v>8</v>
      </c>
      <c r="S117" s="30">
        <v>8</v>
      </c>
      <c r="T117" s="30">
        <v>8</v>
      </c>
      <c r="U117" s="30">
        <v>8</v>
      </c>
      <c r="V117" s="29">
        <v>8</v>
      </c>
      <c r="W117" s="29" t="s">
        <v>100</v>
      </c>
      <c r="X117" s="29">
        <v>8</v>
      </c>
      <c r="Y117" s="29">
        <v>8</v>
      </c>
      <c r="Z117" s="29">
        <v>8</v>
      </c>
      <c r="AA117" s="29">
        <v>8</v>
      </c>
      <c r="AB117" s="29"/>
      <c r="AC117" s="29"/>
      <c r="AD117" s="29"/>
      <c r="AE117" s="29"/>
      <c r="AF117" s="29"/>
      <c r="AG117" s="29"/>
      <c r="AH117" s="31">
        <f t="shared" si="29"/>
        <v>22</v>
      </c>
      <c r="AI117" s="32">
        <f t="shared" si="27"/>
        <v>3</v>
      </c>
      <c r="AJ117" s="31">
        <f t="shared" si="28"/>
        <v>0</v>
      </c>
      <c r="AK117" s="33">
        <f t="shared" si="30"/>
        <v>25</v>
      </c>
      <c r="AL117" s="14"/>
    </row>
    <row r="118" spans="1:38" ht="27.75" customHeight="1" thickBot="1">
      <c r="A118" s="44">
        <v>35</v>
      </c>
      <c r="B118" s="8" t="s">
        <v>87</v>
      </c>
      <c r="C118" s="29">
        <v>8</v>
      </c>
      <c r="D118" s="29">
        <v>8</v>
      </c>
      <c r="E118" s="29">
        <v>8</v>
      </c>
      <c r="F118" s="29">
        <v>8</v>
      </c>
      <c r="G118" s="29" t="s">
        <v>100</v>
      </c>
      <c r="H118" s="29">
        <v>8</v>
      </c>
      <c r="I118" s="29">
        <v>8</v>
      </c>
      <c r="J118" s="29">
        <v>8</v>
      </c>
      <c r="K118" s="29">
        <v>8</v>
      </c>
      <c r="L118" s="29" t="s">
        <v>100</v>
      </c>
      <c r="M118" s="29">
        <v>8</v>
      </c>
      <c r="N118" s="29" t="s">
        <v>100</v>
      </c>
      <c r="O118" s="29" t="s">
        <v>100</v>
      </c>
      <c r="P118" s="29" t="s">
        <v>100</v>
      </c>
      <c r="Q118" s="29" t="s">
        <v>100</v>
      </c>
      <c r="R118" s="29">
        <v>8</v>
      </c>
      <c r="S118" s="30" t="s">
        <v>100</v>
      </c>
      <c r="T118" s="30">
        <v>8</v>
      </c>
      <c r="U118" s="30">
        <v>8</v>
      </c>
      <c r="V118" s="29">
        <v>8</v>
      </c>
      <c r="W118" s="29">
        <v>8</v>
      </c>
      <c r="X118" s="29">
        <v>8</v>
      </c>
      <c r="Y118" s="29">
        <v>8</v>
      </c>
      <c r="Z118" s="29" t="s">
        <v>100</v>
      </c>
      <c r="AA118" s="29">
        <v>8</v>
      </c>
      <c r="AB118" s="29"/>
      <c r="AC118" s="29"/>
      <c r="AD118" s="29"/>
      <c r="AE118" s="29"/>
      <c r="AF118" s="29"/>
      <c r="AG118" s="29"/>
      <c r="AH118" s="31">
        <f t="shared" si="29"/>
        <v>17</v>
      </c>
      <c r="AI118" s="32">
        <f t="shared" ref="AI118" si="31">IF($AH118&lt;=5,0,IF($AH118&lt;=13,1,IF($AH118&lt;=20,2,IF($AH118&lt;=25,3,IF($AH118&gt;=26,4,"")))))</f>
        <v>2</v>
      </c>
      <c r="AJ118" s="31">
        <f t="shared" si="28"/>
        <v>0</v>
      </c>
      <c r="AK118" s="33">
        <f t="shared" si="30"/>
        <v>19</v>
      </c>
      <c r="AL118" s="14"/>
    </row>
    <row r="119" spans="1:38" ht="27.75" customHeight="1" thickBot="1">
      <c r="A119" s="41"/>
      <c r="B119" s="5" t="s">
        <v>139</v>
      </c>
      <c r="C119" s="35">
        <f>COUNTIF(C84:C118,"&gt;0")</f>
        <v>28</v>
      </c>
      <c r="D119" s="35">
        <f t="shared" ref="D119:AG119" si="32">COUNTIF(D84:D118,"&gt;0")</f>
        <v>21</v>
      </c>
      <c r="E119" s="35">
        <f t="shared" si="32"/>
        <v>25</v>
      </c>
      <c r="F119" s="35">
        <f t="shared" si="32"/>
        <v>24</v>
      </c>
      <c r="G119" s="35">
        <f t="shared" si="32"/>
        <v>24</v>
      </c>
      <c r="H119" s="35">
        <f t="shared" si="32"/>
        <v>29</v>
      </c>
      <c r="I119" s="35">
        <f t="shared" si="32"/>
        <v>28</v>
      </c>
      <c r="J119" s="35">
        <f t="shared" si="32"/>
        <v>30</v>
      </c>
      <c r="K119" s="35">
        <f t="shared" si="32"/>
        <v>23</v>
      </c>
      <c r="L119" s="35">
        <f t="shared" si="32"/>
        <v>26</v>
      </c>
      <c r="M119" s="35">
        <f t="shared" si="32"/>
        <v>24</v>
      </c>
      <c r="N119" s="35">
        <f t="shared" si="32"/>
        <v>24</v>
      </c>
      <c r="O119" s="35">
        <f t="shared" si="32"/>
        <v>27</v>
      </c>
      <c r="P119" s="35">
        <f t="shared" si="32"/>
        <v>27</v>
      </c>
      <c r="Q119" s="35">
        <f t="shared" si="32"/>
        <v>26</v>
      </c>
      <c r="R119" s="35">
        <f t="shared" si="32"/>
        <v>25</v>
      </c>
      <c r="S119" s="35">
        <f t="shared" si="32"/>
        <v>27</v>
      </c>
      <c r="T119" s="35">
        <f t="shared" si="32"/>
        <v>24</v>
      </c>
      <c r="U119" s="35">
        <f t="shared" si="32"/>
        <v>25</v>
      </c>
      <c r="V119" s="35">
        <f t="shared" si="32"/>
        <v>32</v>
      </c>
      <c r="W119" s="35">
        <f t="shared" si="32"/>
        <v>27</v>
      </c>
      <c r="X119" s="35">
        <f t="shared" si="32"/>
        <v>27</v>
      </c>
      <c r="Y119" s="35">
        <f t="shared" si="32"/>
        <v>24</v>
      </c>
      <c r="Z119" s="35">
        <f t="shared" si="32"/>
        <v>25</v>
      </c>
      <c r="AA119" s="35">
        <f t="shared" si="32"/>
        <v>22</v>
      </c>
      <c r="AB119" s="35">
        <f t="shared" si="32"/>
        <v>0</v>
      </c>
      <c r="AC119" s="35">
        <f t="shared" si="32"/>
        <v>0</v>
      </c>
      <c r="AD119" s="35">
        <f t="shared" si="32"/>
        <v>0</v>
      </c>
      <c r="AE119" s="35">
        <f t="shared" si="32"/>
        <v>0</v>
      </c>
      <c r="AF119" s="35">
        <f t="shared" si="32"/>
        <v>0</v>
      </c>
      <c r="AG119" s="35">
        <f t="shared" si="32"/>
        <v>0</v>
      </c>
      <c r="AH119" s="35">
        <f>SUM(AH84:AH118)</f>
        <v>644</v>
      </c>
      <c r="AI119" s="35">
        <f t="shared" ref="AI119:AK119" si="33">SUM(AI84:AI118)</f>
        <v>75</v>
      </c>
      <c r="AJ119" s="35">
        <f t="shared" si="33"/>
        <v>32</v>
      </c>
      <c r="AK119" s="35">
        <f t="shared" si="33"/>
        <v>719</v>
      </c>
      <c r="AL119" s="14"/>
    </row>
    <row r="120" spans="1:38" s="13" customFormat="1" ht="27.75" customHeight="1" thickBot="1">
      <c r="A120" s="41"/>
      <c r="B120" s="5" t="s">
        <v>140</v>
      </c>
      <c r="C120" s="28">
        <f>IF(C119&gt;0,35-C119,"")</f>
        <v>7</v>
      </c>
      <c r="D120" s="28">
        <f t="shared" ref="D120:AG120" si="34">IF(D119&gt;0,35-D119,"")</f>
        <v>14</v>
      </c>
      <c r="E120" s="28">
        <f t="shared" si="34"/>
        <v>10</v>
      </c>
      <c r="F120" s="28">
        <f t="shared" si="34"/>
        <v>11</v>
      </c>
      <c r="G120" s="28">
        <f t="shared" si="34"/>
        <v>11</v>
      </c>
      <c r="H120" s="28">
        <f t="shared" si="34"/>
        <v>6</v>
      </c>
      <c r="I120" s="28">
        <f t="shared" si="34"/>
        <v>7</v>
      </c>
      <c r="J120" s="28">
        <f t="shared" si="34"/>
        <v>5</v>
      </c>
      <c r="K120" s="28">
        <f t="shared" si="34"/>
        <v>12</v>
      </c>
      <c r="L120" s="28">
        <f t="shared" si="34"/>
        <v>9</v>
      </c>
      <c r="M120" s="28">
        <f t="shared" si="34"/>
        <v>11</v>
      </c>
      <c r="N120" s="28">
        <f t="shared" si="34"/>
        <v>11</v>
      </c>
      <c r="O120" s="28">
        <f t="shared" si="34"/>
        <v>8</v>
      </c>
      <c r="P120" s="28">
        <f t="shared" si="34"/>
        <v>8</v>
      </c>
      <c r="Q120" s="28">
        <f t="shared" si="34"/>
        <v>9</v>
      </c>
      <c r="R120" s="28">
        <f t="shared" si="34"/>
        <v>10</v>
      </c>
      <c r="S120" s="28">
        <f t="shared" si="34"/>
        <v>8</v>
      </c>
      <c r="T120" s="28">
        <f t="shared" si="34"/>
        <v>11</v>
      </c>
      <c r="U120" s="28">
        <f t="shared" si="34"/>
        <v>10</v>
      </c>
      <c r="V120" s="28">
        <f t="shared" si="34"/>
        <v>3</v>
      </c>
      <c r="W120" s="28">
        <f t="shared" si="34"/>
        <v>8</v>
      </c>
      <c r="X120" s="28">
        <f t="shared" si="34"/>
        <v>8</v>
      </c>
      <c r="Y120" s="28">
        <f t="shared" si="34"/>
        <v>11</v>
      </c>
      <c r="Z120" s="28">
        <f t="shared" si="34"/>
        <v>10</v>
      </c>
      <c r="AA120" s="28">
        <f t="shared" si="34"/>
        <v>13</v>
      </c>
      <c r="AB120" s="28" t="str">
        <f t="shared" si="34"/>
        <v/>
      </c>
      <c r="AC120" s="28" t="str">
        <f t="shared" si="34"/>
        <v/>
      </c>
      <c r="AD120" s="28" t="str">
        <f t="shared" si="34"/>
        <v/>
      </c>
      <c r="AE120" s="28" t="str">
        <f t="shared" si="34"/>
        <v/>
      </c>
      <c r="AF120" s="28" t="str">
        <f t="shared" si="34"/>
        <v/>
      </c>
      <c r="AG120" s="28" t="str">
        <f t="shared" si="34"/>
        <v/>
      </c>
      <c r="AH120" s="29"/>
      <c r="AI120" s="29"/>
      <c r="AJ120" s="29"/>
      <c r="AK120" s="29"/>
      <c r="AL120" s="14"/>
    </row>
    <row r="121" spans="1:38" s="13" customFormat="1" ht="27.75" customHeight="1" thickBot="1">
      <c r="A121" s="39"/>
      <c r="B121" s="6" t="s">
        <v>131</v>
      </c>
      <c r="C121" s="25">
        <v>19</v>
      </c>
      <c r="D121" s="25">
        <v>20</v>
      </c>
      <c r="E121" s="25">
        <v>21</v>
      </c>
      <c r="F121" s="25">
        <v>22</v>
      </c>
      <c r="G121" s="25">
        <v>23</v>
      </c>
      <c r="H121" s="25">
        <v>24</v>
      </c>
      <c r="I121" s="25">
        <v>25</v>
      </c>
      <c r="J121" s="25">
        <v>26</v>
      </c>
      <c r="K121" s="25">
        <v>27</v>
      </c>
      <c r="L121" s="25">
        <v>28</v>
      </c>
      <c r="M121" s="25">
        <v>29</v>
      </c>
      <c r="N121" s="25">
        <v>30</v>
      </c>
      <c r="O121" s="25">
        <v>1</v>
      </c>
      <c r="P121" s="25">
        <v>2</v>
      </c>
      <c r="Q121" s="25">
        <v>3</v>
      </c>
      <c r="R121" s="25">
        <v>4</v>
      </c>
      <c r="S121" s="25">
        <v>5</v>
      </c>
      <c r="T121" s="25">
        <v>6</v>
      </c>
      <c r="U121" s="25">
        <v>7</v>
      </c>
      <c r="V121" s="25">
        <v>8</v>
      </c>
      <c r="W121" s="25">
        <v>9</v>
      </c>
      <c r="X121" s="25">
        <v>10</v>
      </c>
      <c r="Y121" s="25">
        <v>11</v>
      </c>
      <c r="Z121" s="25">
        <v>12</v>
      </c>
      <c r="AA121" s="25">
        <v>13</v>
      </c>
      <c r="AB121" s="25">
        <v>14</v>
      </c>
      <c r="AC121" s="25">
        <v>15</v>
      </c>
      <c r="AD121" s="25">
        <v>16</v>
      </c>
      <c r="AE121" s="25">
        <v>17</v>
      </c>
      <c r="AF121" s="25">
        <v>18</v>
      </c>
      <c r="AG121" s="25">
        <v>19</v>
      </c>
      <c r="AH121" s="26" t="s">
        <v>98</v>
      </c>
      <c r="AI121" s="26" t="s">
        <v>103</v>
      </c>
      <c r="AJ121" s="26" t="s">
        <v>104</v>
      </c>
      <c r="AK121" s="27" t="s">
        <v>98</v>
      </c>
      <c r="AL121" s="14"/>
    </row>
    <row r="122" spans="1:38" s="13" customFormat="1" ht="27.75" customHeight="1">
      <c r="A122" s="41">
        <v>36</v>
      </c>
      <c r="B122" s="9" t="s">
        <v>126</v>
      </c>
      <c r="C122" s="29" t="s">
        <v>100</v>
      </c>
      <c r="D122" s="29" t="s">
        <v>100</v>
      </c>
      <c r="E122" s="29" t="s">
        <v>100</v>
      </c>
      <c r="F122" s="29">
        <v>8</v>
      </c>
      <c r="G122" s="29">
        <v>8</v>
      </c>
      <c r="H122" s="29" t="s">
        <v>100</v>
      </c>
      <c r="I122" s="29" t="s">
        <v>100</v>
      </c>
      <c r="J122" s="29" t="s">
        <v>100</v>
      </c>
      <c r="K122" s="29" t="s">
        <v>100</v>
      </c>
      <c r="L122" s="29" t="s">
        <v>100</v>
      </c>
      <c r="M122" s="29" t="s">
        <v>100</v>
      </c>
      <c r="N122" s="29" t="s">
        <v>100</v>
      </c>
      <c r="O122" s="29" t="s">
        <v>100</v>
      </c>
      <c r="P122" s="29" t="s">
        <v>100</v>
      </c>
      <c r="Q122" s="29" t="s">
        <v>100</v>
      </c>
      <c r="R122" s="30" t="s">
        <v>100</v>
      </c>
      <c r="S122" s="30" t="s">
        <v>100</v>
      </c>
      <c r="T122" s="30" t="s">
        <v>100</v>
      </c>
      <c r="U122" s="30" t="s">
        <v>135</v>
      </c>
      <c r="V122" s="29" t="s">
        <v>100</v>
      </c>
      <c r="W122" s="29" t="s">
        <v>100</v>
      </c>
      <c r="X122" s="29" t="s">
        <v>100</v>
      </c>
      <c r="Y122" s="29" t="s">
        <v>100</v>
      </c>
      <c r="Z122" s="29" t="s">
        <v>100</v>
      </c>
      <c r="AA122" s="29" t="s">
        <v>100</v>
      </c>
      <c r="AB122" s="29" t="s">
        <v>100</v>
      </c>
      <c r="AC122" s="29" t="s">
        <v>100</v>
      </c>
      <c r="AD122" s="29" t="s">
        <v>100</v>
      </c>
      <c r="AE122" s="29" t="s">
        <v>100</v>
      </c>
      <c r="AF122" s="29" t="s">
        <v>100</v>
      </c>
      <c r="AG122" s="29" t="s">
        <v>100</v>
      </c>
      <c r="AH122" s="31">
        <f t="shared" ref="AH122:AH126" si="35">COUNTIF(C122:AG122,"&gt;0")</f>
        <v>2</v>
      </c>
      <c r="AI122" s="32">
        <f>IF($AH122&lt;=5,0,IF($AH122&lt;=13,1,IF($AH122&lt;=20,2,IF($AH122&lt;=25,3,IF($AH122&gt;=26,4,"")))))</f>
        <v>0</v>
      </c>
      <c r="AJ122" s="31">
        <f t="shared" ref="AJ122:AJ126" si="36">SUMIF(C122:AG122,"&gt;8",C122:AG122)-COUNTIF(C122:AG122,"&gt;8")*8</f>
        <v>0</v>
      </c>
      <c r="AK122" s="33">
        <f t="shared" ref="AK122:AK126" si="37">AH122+AI122</f>
        <v>2</v>
      </c>
      <c r="AL122" s="14"/>
    </row>
    <row r="123" spans="1:38" s="13" customFormat="1" ht="27.75" customHeight="1">
      <c r="A123" s="41">
        <v>37</v>
      </c>
      <c r="B123" s="9" t="s">
        <v>127</v>
      </c>
      <c r="C123" s="29" t="s">
        <v>100</v>
      </c>
      <c r="D123" s="29" t="s">
        <v>100</v>
      </c>
      <c r="E123" s="29" t="s">
        <v>100</v>
      </c>
      <c r="F123" s="29">
        <v>8</v>
      </c>
      <c r="G123" s="29">
        <v>8</v>
      </c>
      <c r="H123" s="29" t="s">
        <v>100</v>
      </c>
      <c r="I123" s="29" t="s">
        <v>100</v>
      </c>
      <c r="J123" s="29" t="s">
        <v>100</v>
      </c>
      <c r="K123" s="29" t="s">
        <v>100</v>
      </c>
      <c r="L123" s="29" t="s">
        <v>100</v>
      </c>
      <c r="M123" s="29" t="s">
        <v>100</v>
      </c>
      <c r="N123" s="29" t="s">
        <v>100</v>
      </c>
      <c r="O123" s="29" t="s">
        <v>100</v>
      </c>
      <c r="P123" s="29" t="s">
        <v>100</v>
      </c>
      <c r="Q123" s="29" t="s">
        <v>100</v>
      </c>
      <c r="R123" s="30" t="s">
        <v>100</v>
      </c>
      <c r="S123" s="30" t="s">
        <v>100</v>
      </c>
      <c r="T123" s="30" t="s">
        <v>100</v>
      </c>
      <c r="U123" s="30" t="s">
        <v>135</v>
      </c>
      <c r="V123" s="29" t="s">
        <v>100</v>
      </c>
      <c r="W123" s="29" t="s">
        <v>100</v>
      </c>
      <c r="X123" s="29" t="s">
        <v>100</v>
      </c>
      <c r="Y123" s="29" t="s">
        <v>100</v>
      </c>
      <c r="Z123" s="29" t="s">
        <v>100</v>
      </c>
      <c r="AA123" s="29" t="s">
        <v>100</v>
      </c>
      <c r="AB123" s="29" t="s">
        <v>100</v>
      </c>
      <c r="AC123" s="29" t="s">
        <v>100</v>
      </c>
      <c r="AD123" s="29" t="s">
        <v>100</v>
      </c>
      <c r="AE123" s="29" t="s">
        <v>100</v>
      </c>
      <c r="AF123" s="29" t="s">
        <v>100</v>
      </c>
      <c r="AG123" s="29" t="s">
        <v>100</v>
      </c>
      <c r="AH123" s="31">
        <f t="shared" si="35"/>
        <v>2</v>
      </c>
      <c r="AI123" s="32">
        <f t="shared" ref="AI123:AI126" si="38">IF($AH123&lt;=5,0,IF($AH123&lt;=13,1,IF($AH123&lt;=20,2,IF($AH123&lt;=25,3,IF($AH123&gt;=26,4,"")))))</f>
        <v>0</v>
      </c>
      <c r="AJ123" s="31">
        <f t="shared" si="36"/>
        <v>0</v>
      </c>
      <c r="AK123" s="33">
        <f t="shared" si="37"/>
        <v>2</v>
      </c>
      <c r="AL123" s="14"/>
    </row>
    <row r="124" spans="1:38" s="13" customFormat="1" ht="27.75" customHeight="1">
      <c r="A124" s="41">
        <v>38</v>
      </c>
      <c r="B124" s="9" t="s">
        <v>128</v>
      </c>
      <c r="C124" s="29" t="s">
        <v>100</v>
      </c>
      <c r="D124" s="29" t="s">
        <v>100</v>
      </c>
      <c r="E124" s="29" t="s">
        <v>100</v>
      </c>
      <c r="F124" s="29">
        <v>8</v>
      </c>
      <c r="G124" s="29">
        <v>8</v>
      </c>
      <c r="H124" s="29" t="s">
        <v>100</v>
      </c>
      <c r="I124" s="29" t="s">
        <v>100</v>
      </c>
      <c r="J124" s="29" t="s">
        <v>100</v>
      </c>
      <c r="K124" s="29" t="s">
        <v>100</v>
      </c>
      <c r="L124" s="29" t="s">
        <v>100</v>
      </c>
      <c r="M124" s="29" t="s">
        <v>100</v>
      </c>
      <c r="N124" s="29" t="s">
        <v>100</v>
      </c>
      <c r="O124" s="29" t="s">
        <v>100</v>
      </c>
      <c r="P124" s="29" t="s">
        <v>100</v>
      </c>
      <c r="Q124" s="29" t="s">
        <v>100</v>
      </c>
      <c r="R124" s="30" t="s">
        <v>100</v>
      </c>
      <c r="S124" s="30" t="s">
        <v>100</v>
      </c>
      <c r="T124" s="30" t="s">
        <v>100</v>
      </c>
      <c r="U124" s="30" t="s">
        <v>135</v>
      </c>
      <c r="V124" s="29" t="s">
        <v>100</v>
      </c>
      <c r="W124" s="29" t="s">
        <v>100</v>
      </c>
      <c r="X124" s="29" t="s">
        <v>100</v>
      </c>
      <c r="Y124" s="29" t="s">
        <v>100</v>
      </c>
      <c r="Z124" s="29" t="s">
        <v>100</v>
      </c>
      <c r="AA124" s="29" t="s">
        <v>100</v>
      </c>
      <c r="AB124" s="29" t="s">
        <v>100</v>
      </c>
      <c r="AC124" s="29" t="s">
        <v>100</v>
      </c>
      <c r="AD124" s="29" t="s">
        <v>100</v>
      </c>
      <c r="AE124" s="29" t="s">
        <v>100</v>
      </c>
      <c r="AF124" s="29" t="s">
        <v>100</v>
      </c>
      <c r="AG124" s="29" t="s">
        <v>100</v>
      </c>
      <c r="AH124" s="31">
        <f t="shared" si="35"/>
        <v>2</v>
      </c>
      <c r="AI124" s="32">
        <f t="shared" si="38"/>
        <v>0</v>
      </c>
      <c r="AJ124" s="31">
        <f t="shared" si="36"/>
        <v>0</v>
      </c>
      <c r="AK124" s="33">
        <f t="shared" si="37"/>
        <v>2</v>
      </c>
      <c r="AL124" s="14"/>
    </row>
    <row r="125" spans="1:38" s="13" customFormat="1" ht="27.75" customHeight="1">
      <c r="A125" s="41">
        <v>39</v>
      </c>
      <c r="B125" s="9" t="s">
        <v>129</v>
      </c>
      <c r="C125" s="29" t="s">
        <v>100</v>
      </c>
      <c r="D125" s="29" t="s">
        <v>100</v>
      </c>
      <c r="E125" s="29" t="s">
        <v>100</v>
      </c>
      <c r="F125" s="29">
        <v>8</v>
      </c>
      <c r="G125" s="29">
        <v>8</v>
      </c>
      <c r="H125" s="29" t="s">
        <v>100</v>
      </c>
      <c r="I125" s="29" t="s">
        <v>100</v>
      </c>
      <c r="J125" s="29" t="s">
        <v>100</v>
      </c>
      <c r="K125" s="29" t="s">
        <v>100</v>
      </c>
      <c r="L125" s="29" t="s">
        <v>100</v>
      </c>
      <c r="M125" s="29" t="s">
        <v>100</v>
      </c>
      <c r="N125" s="29" t="s">
        <v>100</v>
      </c>
      <c r="O125" s="29" t="s">
        <v>100</v>
      </c>
      <c r="P125" s="29" t="s">
        <v>100</v>
      </c>
      <c r="Q125" s="29" t="s">
        <v>100</v>
      </c>
      <c r="R125" s="30" t="s">
        <v>100</v>
      </c>
      <c r="S125" s="30" t="s">
        <v>100</v>
      </c>
      <c r="T125" s="30" t="s">
        <v>100</v>
      </c>
      <c r="U125" s="30" t="s">
        <v>135</v>
      </c>
      <c r="V125" s="29" t="s">
        <v>100</v>
      </c>
      <c r="W125" s="29" t="s">
        <v>100</v>
      </c>
      <c r="X125" s="29" t="s">
        <v>100</v>
      </c>
      <c r="Y125" s="29" t="s">
        <v>100</v>
      </c>
      <c r="Z125" s="29" t="s">
        <v>100</v>
      </c>
      <c r="AA125" s="29" t="s">
        <v>100</v>
      </c>
      <c r="AB125" s="29" t="s">
        <v>100</v>
      </c>
      <c r="AC125" s="29" t="s">
        <v>100</v>
      </c>
      <c r="AD125" s="29" t="s">
        <v>100</v>
      </c>
      <c r="AE125" s="29" t="s">
        <v>100</v>
      </c>
      <c r="AF125" s="29" t="s">
        <v>100</v>
      </c>
      <c r="AG125" s="29" t="s">
        <v>100</v>
      </c>
      <c r="AH125" s="31">
        <f t="shared" si="35"/>
        <v>2</v>
      </c>
      <c r="AI125" s="32">
        <f t="shared" si="38"/>
        <v>0</v>
      </c>
      <c r="AJ125" s="31">
        <f t="shared" si="36"/>
        <v>0</v>
      </c>
      <c r="AK125" s="33">
        <f t="shared" si="37"/>
        <v>2</v>
      </c>
      <c r="AL125" s="14"/>
    </row>
    <row r="126" spans="1:38" s="13" customFormat="1" ht="27.75" customHeight="1" thickBot="1">
      <c r="A126" s="41">
        <v>40</v>
      </c>
      <c r="B126" s="9" t="s">
        <v>130</v>
      </c>
      <c r="C126" s="29" t="s">
        <v>100</v>
      </c>
      <c r="D126" s="29" t="s">
        <v>100</v>
      </c>
      <c r="E126" s="29" t="s">
        <v>100</v>
      </c>
      <c r="F126" s="29">
        <v>8</v>
      </c>
      <c r="G126" s="29" t="s">
        <v>100</v>
      </c>
      <c r="H126" s="29" t="s">
        <v>100</v>
      </c>
      <c r="I126" s="29" t="s">
        <v>100</v>
      </c>
      <c r="J126" s="29" t="s">
        <v>100</v>
      </c>
      <c r="K126" s="29" t="s">
        <v>100</v>
      </c>
      <c r="L126" s="29" t="s">
        <v>100</v>
      </c>
      <c r="M126" s="29" t="s">
        <v>100</v>
      </c>
      <c r="N126" s="29" t="s">
        <v>100</v>
      </c>
      <c r="O126" s="29" t="s">
        <v>100</v>
      </c>
      <c r="P126" s="29" t="s">
        <v>100</v>
      </c>
      <c r="Q126" s="29" t="s">
        <v>100</v>
      </c>
      <c r="R126" s="30" t="s">
        <v>100</v>
      </c>
      <c r="S126" s="30" t="s">
        <v>100</v>
      </c>
      <c r="T126" s="30" t="s">
        <v>100</v>
      </c>
      <c r="U126" s="30" t="s">
        <v>135</v>
      </c>
      <c r="V126" s="29" t="s">
        <v>100</v>
      </c>
      <c r="W126" s="29" t="s">
        <v>100</v>
      </c>
      <c r="X126" s="29" t="s">
        <v>100</v>
      </c>
      <c r="Y126" s="29" t="s">
        <v>100</v>
      </c>
      <c r="Z126" s="29" t="s">
        <v>100</v>
      </c>
      <c r="AA126" s="29" t="s">
        <v>100</v>
      </c>
      <c r="AB126" s="29" t="s">
        <v>100</v>
      </c>
      <c r="AC126" s="29" t="s">
        <v>100</v>
      </c>
      <c r="AD126" s="29" t="s">
        <v>100</v>
      </c>
      <c r="AE126" s="29" t="s">
        <v>100</v>
      </c>
      <c r="AF126" s="29" t="s">
        <v>100</v>
      </c>
      <c r="AG126" s="29" t="s">
        <v>100</v>
      </c>
      <c r="AH126" s="31">
        <f t="shared" si="35"/>
        <v>1</v>
      </c>
      <c r="AI126" s="32">
        <f t="shared" si="38"/>
        <v>0</v>
      </c>
      <c r="AJ126" s="31">
        <f t="shared" si="36"/>
        <v>0</v>
      </c>
      <c r="AK126" s="33">
        <f t="shared" si="37"/>
        <v>1</v>
      </c>
      <c r="AL126" s="14"/>
    </row>
    <row r="127" spans="1:38" s="13" customFormat="1" ht="27.75" customHeight="1" thickBot="1">
      <c r="A127" s="41"/>
      <c r="B127" s="5" t="s">
        <v>139</v>
      </c>
      <c r="C127" s="35">
        <f>COUNTIF(C122:C126,"&gt;0")</f>
        <v>0</v>
      </c>
      <c r="D127" s="35">
        <f t="shared" ref="D127:AG127" si="39">COUNTIF(D122:D126,"&gt;0")</f>
        <v>0</v>
      </c>
      <c r="E127" s="35">
        <f t="shared" si="39"/>
        <v>0</v>
      </c>
      <c r="F127" s="35">
        <f t="shared" si="39"/>
        <v>5</v>
      </c>
      <c r="G127" s="35">
        <f t="shared" si="39"/>
        <v>4</v>
      </c>
      <c r="H127" s="35">
        <f t="shared" si="39"/>
        <v>0</v>
      </c>
      <c r="I127" s="35">
        <f t="shared" si="39"/>
        <v>0</v>
      </c>
      <c r="J127" s="35">
        <f t="shared" si="39"/>
        <v>0</v>
      </c>
      <c r="K127" s="35">
        <f t="shared" si="39"/>
        <v>0</v>
      </c>
      <c r="L127" s="35">
        <f t="shared" si="39"/>
        <v>0</v>
      </c>
      <c r="M127" s="35">
        <f t="shared" si="39"/>
        <v>0</v>
      </c>
      <c r="N127" s="35">
        <f t="shared" si="39"/>
        <v>0</v>
      </c>
      <c r="O127" s="35">
        <f t="shared" si="39"/>
        <v>0</v>
      </c>
      <c r="P127" s="35">
        <f t="shared" si="39"/>
        <v>0</v>
      </c>
      <c r="Q127" s="35">
        <f t="shared" si="39"/>
        <v>0</v>
      </c>
      <c r="R127" s="35">
        <f t="shared" si="39"/>
        <v>0</v>
      </c>
      <c r="S127" s="35">
        <f t="shared" si="39"/>
        <v>0</v>
      </c>
      <c r="T127" s="35">
        <f t="shared" si="39"/>
        <v>0</v>
      </c>
      <c r="U127" s="35">
        <f t="shared" si="39"/>
        <v>0</v>
      </c>
      <c r="V127" s="35">
        <f t="shared" si="39"/>
        <v>0</v>
      </c>
      <c r="W127" s="35">
        <f t="shared" si="39"/>
        <v>0</v>
      </c>
      <c r="X127" s="35">
        <f t="shared" si="39"/>
        <v>0</v>
      </c>
      <c r="Y127" s="35">
        <f t="shared" si="39"/>
        <v>0</v>
      </c>
      <c r="Z127" s="35">
        <f t="shared" si="39"/>
        <v>0</v>
      </c>
      <c r="AA127" s="35">
        <f t="shared" si="39"/>
        <v>0</v>
      </c>
      <c r="AB127" s="35">
        <f t="shared" si="39"/>
        <v>0</v>
      </c>
      <c r="AC127" s="35">
        <f t="shared" si="39"/>
        <v>0</v>
      </c>
      <c r="AD127" s="35">
        <f t="shared" si="39"/>
        <v>0</v>
      </c>
      <c r="AE127" s="35">
        <f t="shared" si="39"/>
        <v>0</v>
      </c>
      <c r="AF127" s="35">
        <f t="shared" si="39"/>
        <v>0</v>
      </c>
      <c r="AG127" s="35">
        <f t="shared" si="39"/>
        <v>0</v>
      </c>
      <c r="AH127" s="35">
        <f>SUM(AH122:AH126)</f>
        <v>9</v>
      </c>
      <c r="AI127" s="35">
        <f t="shared" ref="AI127:AK127" si="40">SUM(AI122:AI126)</f>
        <v>0</v>
      </c>
      <c r="AJ127" s="35">
        <f t="shared" si="40"/>
        <v>0</v>
      </c>
      <c r="AK127" s="35">
        <f t="shared" si="40"/>
        <v>9</v>
      </c>
      <c r="AL127" s="14"/>
    </row>
    <row r="128" spans="1:38" s="13" customFormat="1" ht="27.75" customHeight="1">
      <c r="A128" s="41"/>
      <c r="B128" s="2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14"/>
    </row>
    <row r="129" spans="1:41" ht="27.75" customHeight="1">
      <c r="A129" s="41"/>
      <c r="B129" s="17" t="s">
        <v>119</v>
      </c>
      <c r="C129" s="29">
        <f>C119+C127</f>
        <v>28</v>
      </c>
      <c r="D129" s="29">
        <f t="shared" ref="D129:AK129" si="41">D119+D127</f>
        <v>21</v>
      </c>
      <c r="E129" s="29">
        <f t="shared" si="41"/>
        <v>25</v>
      </c>
      <c r="F129" s="29">
        <f t="shared" si="41"/>
        <v>29</v>
      </c>
      <c r="G129" s="29">
        <f t="shared" si="41"/>
        <v>28</v>
      </c>
      <c r="H129" s="29">
        <f t="shared" si="41"/>
        <v>29</v>
      </c>
      <c r="I129" s="29">
        <f t="shared" si="41"/>
        <v>28</v>
      </c>
      <c r="J129" s="29">
        <f t="shared" si="41"/>
        <v>30</v>
      </c>
      <c r="K129" s="29">
        <f t="shared" si="41"/>
        <v>23</v>
      </c>
      <c r="L129" s="29">
        <f t="shared" si="41"/>
        <v>26</v>
      </c>
      <c r="M129" s="29">
        <f t="shared" si="41"/>
        <v>24</v>
      </c>
      <c r="N129" s="29">
        <f t="shared" si="41"/>
        <v>24</v>
      </c>
      <c r="O129" s="29">
        <f t="shared" si="41"/>
        <v>27</v>
      </c>
      <c r="P129" s="29">
        <f t="shared" si="41"/>
        <v>27</v>
      </c>
      <c r="Q129" s="29">
        <f t="shared" si="41"/>
        <v>26</v>
      </c>
      <c r="R129" s="29">
        <f t="shared" si="41"/>
        <v>25</v>
      </c>
      <c r="S129" s="29">
        <f t="shared" si="41"/>
        <v>27</v>
      </c>
      <c r="T129" s="29">
        <f t="shared" si="41"/>
        <v>24</v>
      </c>
      <c r="U129" s="29">
        <f t="shared" si="41"/>
        <v>25</v>
      </c>
      <c r="V129" s="29">
        <f t="shared" si="41"/>
        <v>32</v>
      </c>
      <c r="W129" s="29">
        <f t="shared" si="41"/>
        <v>27</v>
      </c>
      <c r="X129" s="29">
        <f t="shared" si="41"/>
        <v>27</v>
      </c>
      <c r="Y129" s="29">
        <f t="shared" si="41"/>
        <v>24</v>
      </c>
      <c r="Z129" s="29">
        <f t="shared" si="41"/>
        <v>25</v>
      </c>
      <c r="AA129" s="29">
        <f t="shared" si="41"/>
        <v>22</v>
      </c>
      <c r="AB129" s="29">
        <f t="shared" si="41"/>
        <v>0</v>
      </c>
      <c r="AC129" s="29">
        <f t="shared" si="41"/>
        <v>0</v>
      </c>
      <c r="AD129" s="29">
        <f t="shared" si="41"/>
        <v>0</v>
      </c>
      <c r="AE129" s="29">
        <f t="shared" si="41"/>
        <v>0</v>
      </c>
      <c r="AF129" s="29">
        <f t="shared" si="41"/>
        <v>0</v>
      </c>
      <c r="AG129" s="29">
        <f t="shared" si="41"/>
        <v>0</v>
      </c>
      <c r="AH129" s="29">
        <f t="shared" si="41"/>
        <v>653</v>
      </c>
      <c r="AI129" s="29">
        <f t="shared" si="41"/>
        <v>75</v>
      </c>
      <c r="AJ129" s="29">
        <f t="shared" si="41"/>
        <v>32</v>
      </c>
      <c r="AK129" s="29">
        <f t="shared" si="41"/>
        <v>728</v>
      </c>
      <c r="AL129" s="14"/>
    </row>
    <row r="130" spans="1:41" s="13" customFormat="1" ht="27.75" customHeight="1" thickBot="1">
      <c r="A130" s="41"/>
      <c r="B130" s="1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spans="1:41" ht="27.75" customHeight="1" thickTop="1" thickBot="1">
      <c r="B131" s="11" t="s">
        <v>113</v>
      </c>
      <c r="C131" s="4" t="s">
        <v>125</v>
      </c>
      <c r="D131" s="4" t="s">
        <v>103</v>
      </c>
      <c r="E131" s="4" t="s">
        <v>104</v>
      </c>
      <c r="F131" s="4" t="s">
        <v>122</v>
      </c>
      <c r="G131" s="4" t="s">
        <v>103</v>
      </c>
      <c r="H131" s="4" t="s">
        <v>104</v>
      </c>
      <c r="I131" s="4" t="s">
        <v>98</v>
      </c>
      <c r="N131" s="22" t="s">
        <v>122</v>
      </c>
      <c r="O131" s="22" t="s">
        <v>103</v>
      </c>
      <c r="P131" s="22" t="s">
        <v>104</v>
      </c>
      <c r="AL131" s="14"/>
    </row>
    <row r="132" spans="1:41" s="13" customFormat="1" ht="27.75" customHeight="1" thickTop="1" thickBot="1">
      <c r="A132" s="39"/>
      <c r="B132" s="12" t="s">
        <v>106</v>
      </c>
      <c r="C132" s="1">
        <f>AH14</f>
        <v>207</v>
      </c>
      <c r="D132" s="14">
        <f t="shared" ref="D132:E132" si="42">AI14</f>
        <v>27</v>
      </c>
      <c r="E132" s="14">
        <f t="shared" si="42"/>
        <v>16</v>
      </c>
      <c r="F132" s="4">
        <f>C132*$N$132</f>
        <v>9563.4000000000015</v>
      </c>
      <c r="G132" s="4">
        <f>D132*$O$132</f>
        <v>999</v>
      </c>
      <c r="H132" s="4">
        <f>E132*$P$132</f>
        <v>74.08</v>
      </c>
      <c r="I132" s="4">
        <f>SUM(F132:H132)</f>
        <v>10636.480000000001</v>
      </c>
      <c r="J132"/>
      <c r="K132"/>
      <c r="L132"/>
      <c r="M132" s="22" t="s">
        <v>123</v>
      </c>
      <c r="N132" s="20">
        <v>46.2</v>
      </c>
      <c r="O132" s="21">
        <v>37</v>
      </c>
      <c r="P132" s="21">
        <v>4.63</v>
      </c>
      <c r="Q132"/>
      <c r="R132"/>
      <c r="S132"/>
      <c r="T132"/>
      <c r="U132"/>
      <c r="V132"/>
      <c r="AK132"/>
      <c r="AL132" s="14"/>
    </row>
    <row r="133" spans="1:41" s="13" customFormat="1" ht="27.75" customHeight="1" thickTop="1" thickBot="1">
      <c r="A133" s="39"/>
      <c r="B133" s="12" t="s">
        <v>107</v>
      </c>
      <c r="C133" s="14">
        <f>AH63</f>
        <v>1008</v>
      </c>
      <c r="D133" s="14">
        <f t="shared" ref="D133:E133" si="43">AI63</f>
        <v>131</v>
      </c>
      <c r="E133" s="14">
        <f t="shared" si="43"/>
        <v>4</v>
      </c>
      <c r="F133" s="4">
        <f>C133*$N$133</f>
        <v>42517.440000000002</v>
      </c>
      <c r="G133" s="4">
        <f>D133*$O$133</f>
        <v>4338.7199999999993</v>
      </c>
      <c r="H133" s="4">
        <f>E133*$P$133</f>
        <v>16.559999999999999</v>
      </c>
      <c r="I133" s="4">
        <f t="shared" ref="I133:I137" si="44">SUM(F133:H133)</f>
        <v>46872.72</v>
      </c>
      <c r="J133"/>
      <c r="K133"/>
      <c r="L133"/>
      <c r="M133" s="22" t="s">
        <v>124</v>
      </c>
      <c r="N133" s="19">
        <v>42.18</v>
      </c>
      <c r="O133" s="18">
        <v>33.119999999999997</v>
      </c>
      <c r="P133" s="18">
        <v>4.1399999999999997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 s="14"/>
    </row>
    <row r="134" spans="1:41" ht="27.75" customHeight="1" thickBot="1">
      <c r="B134" s="12" t="s">
        <v>132</v>
      </c>
      <c r="C134" s="14">
        <f>AH81/2</f>
        <v>129.5</v>
      </c>
      <c r="D134" s="14">
        <f t="shared" ref="D134:E134" si="45">AI81/2</f>
        <v>16</v>
      </c>
      <c r="E134" s="14">
        <f t="shared" si="45"/>
        <v>34</v>
      </c>
      <c r="F134" s="4">
        <f>C134*$N$132</f>
        <v>5982.9000000000005</v>
      </c>
      <c r="G134" s="4">
        <f>D134*$O$132</f>
        <v>592</v>
      </c>
      <c r="H134" s="4">
        <f>E134*$P$132</f>
        <v>157.41999999999999</v>
      </c>
      <c r="I134" s="4">
        <f t="shared" si="44"/>
        <v>6732.3200000000006</v>
      </c>
      <c r="M134" s="16"/>
      <c r="P134" s="13"/>
      <c r="AL134"/>
    </row>
    <row r="135" spans="1:41" ht="27.75" customHeight="1" thickBot="1">
      <c r="B135" s="12" t="s">
        <v>133</v>
      </c>
      <c r="C135" s="14">
        <f>(AH119+AH127)/2</f>
        <v>326.5</v>
      </c>
      <c r="D135" s="14">
        <f t="shared" ref="D135:E135" si="46">(AI119+AI127)/2</f>
        <v>37.5</v>
      </c>
      <c r="E135" s="14">
        <f t="shared" si="46"/>
        <v>16</v>
      </c>
      <c r="F135" s="4">
        <f>C135*$N$133</f>
        <v>13771.77</v>
      </c>
      <c r="G135" s="4">
        <f>D135*$O$133</f>
        <v>1242</v>
      </c>
      <c r="H135" s="4">
        <f>E135*$P$133</f>
        <v>66.239999999999995</v>
      </c>
      <c r="I135" s="4">
        <f t="shared" si="44"/>
        <v>15080.01</v>
      </c>
      <c r="AL135"/>
    </row>
    <row r="136" spans="1:41" ht="27.75" customHeight="1" thickBot="1">
      <c r="B136" s="12" t="s">
        <v>120</v>
      </c>
      <c r="C136" s="14">
        <f>AH81/2</f>
        <v>129.5</v>
      </c>
      <c r="D136" s="14">
        <f t="shared" ref="D136:E136" si="47">AI81/2</f>
        <v>16</v>
      </c>
      <c r="E136" s="14">
        <f t="shared" si="47"/>
        <v>34</v>
      </c>
      <c r="F136" s="4">
        <f>C136*$N$132</f>
        <v>5982.9000000000005</v>
      </c>
      <c r="G136" s="4">
        <f>D136*$O$132</f>
        <v>592</v>
      </c>
      <c r="H136" s="4">
        <f>E136*$P$132</f>
        <v>157.41999999999999</v>
      </c>
      <c r="I136" s="4">
        <f t="shared" si="44"/>
        <v>6732.3200000000006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/>
    </row>
    <row r="137" spans="1:41" ht="27.75" customHeight="1" thickBot="1">
      <c r="B137" s="12" t="s">
        <v>121</v>
      </c>
      <c r="C137" s="14">
        <f>(AH119+AH127)/2</f>
        <v>326.5</v>
      </c>
      <c r="D137" s="14">
        <f t="shared" ref="D137:E137" si="48">(AI119+AI127)/2</f>
        <v>37.5</v>
      </c>
      <c r="E137" s="14">
        <f t="shared" si="48"/>
        <v>16</v>
      </c>
      <c r="F137" s="4">
        <f>C137*$N$133</f>
        <v>13771.77</v>
      </c>
      <c r="G137" s="4">
        <f>D137*$O$133</f>
        <v>1242</v>
      </c>
      <c r="H137" s="4">
        <f>E137*$P$133</f>
        <v>66.239999999999995</v>
      </c>
      <c r="I137" s="4">
        <f t="shared" si="44"/>
        <v>15080.01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/>
    </row>
    <row r="138" spans="1:41" ht="27.75" customHeight="1" thickBot="1">
      <c r="B138" s="11" t="s">
        <v>98</v>
      </c>
      <c r="C138" s="4">
        <f t="shared" ref="C138:D138" si="49">SUM(C132:C137)</f>
        <v>2127</v>
      </c>
      <c r="D138" s="4">
        <f t="shared" si="49"/>
        <v>265</v>
      </c>
      <c r="E138" s="4">
        <f>SUM(E132:E137)</f>
        <v>120</v>
      </c>
      <c r="F138" s="4">
        <f>SUM(F132:F137)</f>
        <v>91590.180000000008</v>
      </c>
      <c r="G138" s="4">
        <f t="shared" ref="G138:H138" si="50">SUM(G132:G137)</f>
        <v>9005.7199999999993</v>
      </c>
      <c r="H138" s="4">
        <f t="shared" si="50"/>
        <v>537.96</v>
      </c>
      <c r="I138" s="4">
        <f>SUM(I132:I137)</f>
        <v>101133.86</v>
      </c>
      <c r="AL138"/>
    </row>
    <row r="139" spans="1:41" s="13" customFormat="1" ht="27.75" customHeight="1" thickBot="1">
      <c r="A139" s="39"/>
      <c r="B139" s="5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41" s="13" customFormat="1" ht="27.75" customHeight="1" thickBot="1">
      <c r="A140" s="39"/>
      <c r="B140" s="11" t="s">
        <v>113</v>
      </c>
      <c r="C140" s="4" t="s">
        <v>98</v>
      </c>
      <c r="D140" s="4" t="s">
        <v>103</v>
      </c>
      <c r="E140" s="4" t="s">
        <v>104</v>
      </c>
      <c r="F140" s="4" t="s">
        <v>122</v>
      </c>
      <c r="G140" s="4" t="s">
        <v>103</v>
      </c>
      <c r="H140" s="4" t="s">
        <v>104</v>
      </c>
      <c r="I140" s="4" t="s">
        <v>98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41" ht="27.75" customHeight="1">
      <c r="B141" s="38" t="s">
        <v>108</v>
      </c>
      <c r="C141" s="14">
        <f>C132+C134+C136</f>
        <v>466</v>
      </c>
      <c r="D141" s="14">
        <f t="shared" ref="D141:F141" si="51">D132+D134+D136</f>
        <v>59</v>
      </c>
      <c r="E141" s="14">
        <f t="shared" si="51"/>
        <v>84</v>
      </c>
      <c r="F141" s="14">
        <f t="shared" si="51"/>
        <v>21529.200000000004</v>
      </c>
      <c r="G141" s="14">
        <f t="shared" ref="G141:I141" si="52">G132+G134+G136</f>
        <v>2183</v>
      </c>
      <c r="H141" s="14">
        <f t="shared" si="52"/>
        <v>388.91999999999996</v>
      </c>
      <c r="I141" s="15">
        <f t="shared" si="52"/>
        <v>24101.120000000003</v>
      </c>
      <c r="AK141" s="13"/>
      <c r="AL141"/>
    </row>
    <row r="142" spans="1:41" ht="27.75" customHeight="1" thickBot="1">
      <c r="B142" s="38" t="s">
        <v>109</v>
      </c>
      <c r="C142" s="14">
        <f>C133+C135+C137</f>
        <v>1661</v>
      </c>
      <c r="D142" s="14">
        <f t="shared" ref="D142:F142" si="53">D133+D135+D137</f>
        <v>206</v>
      </c>
      <c r="E142" s="14">
        <f t="shared" si="53"/>
        <v>36</v>
      </c>
      <c r="F142" s="14">
        <f t="shared" si="53"/>
        <v>70060.98000000001</v>
      </c>
      <c r="G142" s="14">
        <f t="shared" ref="G142:I142" si="54">G133+G135+G137</f>
        <v>6822.7199999999993</v>
      </c>
      <c r="H142" s="14">
        <f t="shared" si="54"/>
        <v>149.04</v>
      </c>
      <c r="I142" s="15">
        <f t="shared" si="54"/>
        <v>77032.740000000005</v>
      </c>
      <c r="AK142" s="13"/>
    </row>
    <row r="143" spans="1:41" ht="27.75" customHeight="1" thickBot="1">
      <c r="B143" s="11" t="s">
        <v>98</v>
      </c>
      <c r="C143" s="4">
        <f>SUM(C141:C142)</f>
        <v>2127</v>
      </c>
      <c r="D143" s="4">
        <f t="shared" ref="D143:I143" si="55">SUM(D141:D142)</f>
        <v>265</v>
      </c>
      <c r="E143" s="4">
        <f t="shared" si="55"/>
        <v>120</v>
      </c>
      <c r="F143" s="4">
        <f t="shared" si="55"/>
        <v>91590.180000000022</v>
      </c>
      <c r="G143" s="4">
        <f t="shared" si="55"/>
        <v>9005.7199999999993</v>
      </c>
      <c r="H143" s="4">
        <f t="shared" si="55"/>
        <v>537.95999999999992</v>
      </c>
      <c r="I143" s="4">
        <f t="shared" si="55"/>
        <v>101133.86000000002</v>
      </c>
      <c r="AK143" s="13"/>
      <c r="AM143" s="13"/>
      <c r="AN143" s="13"/>
      <c r="AO143" s="13"/>
    </row>
    <row r="144" spans="1:41" s="13" customFormat="1" ht="27.75" customHeight="1" thickBot="1"/>
    <row r="145" spans="2:40" ht="27.75" customHeight="1" thickBot="1">
      <c r="B145" s="6" t="s">
        <v>98</v>
      </c>
      <c r="C145" s="25">
        <v>19</v>
      </c>
      <c r="D145" s="25">
        <v>20</v>
      </c>
      <c r="E145" s="25">
        <v>21</v>
      </c>
      <c r="F145" s="25">
        <v>22</v>
      </c>
      <c r="G145" s="25">
        <v>23</v>
      </c>
      <c r="H145" s="25">
        <v>24</v>
      </c>
      <c r="I145" s="25">
        <v>25</v>
      </c>
      <c r="J145" s="25">
        <v>26</v>
      </c>
      <c r="K145" s="25">
        <v>27</v>
      </c>
      <c r="L145" s="25">
        <v>28</v>
      </c>
      <c r="M145" s="25">
        <v>29</v>
      </c>
      <c r="N145" s="25">
        <v>30</v>
      </c>
      <c r="O145" s="25">
        <v>1</v>
      </c>
      <c r="P145" s="25">
        <v>2</v>
      </c>
      <c r="Q145" s="25">
        <v>3</v>
      </c>
      <c r="R145" s="25">
        <v>4</v>
      </c>
      <c r="S145" s="25">
        <v>5</v>
      </c>
      <c r="T145" s="25">
        <v>6</v>
      </c>
      <c r="U145" s="25">
        <v>7</v>
      </c>
      <c r="V145" s="25">
        <v>8</v>
      </c>
      <c r="W145" s="25">
        <v>9</v>
      </c>
      <c r="X145" s="25">
        <v>10</v>
      </c>
      <c r="Y145" s="25">
        <v>11</v>
      </c>
      <c r="Z145" s="25">
        <v>12</v>
      </c>
      <c r="AA145" s="25">
        <v>13</v>
      </c>
      <c r="AB145" s="25">
        <v>14</v>
      </c>
      <c r="AC145" s="25">
        <v>15</v>
      </c>
      <c r="AD145" s="25">
        <v>16</v>
      </c>
      <c r="AE145" s="25">
        <v>17</v>
      </c>
      <c r="AF145" s="25">
        <v>18</v>
      </c>
      <c r="AG145" s="25">
        <v>19</v>
      </c>
      <c r="AH145" s="26" t="s">
        <v>98</v>
      </c>
      <c r="AI145" s="26" t="s">
        <v>103</v>
      </c>
      <c r="AJ145" s="27" t="s">
        <v>98</v>
      </c>
      <c r="AK145" s="13"/>
      <c r="AM145" s="13"/>
      <c r="AN145" s="13"/>
    </row>
    <row r="146" spans="2:40" ht="27.75" customHeight="1">
      <c r="B146" s="48" t="s">
        <v>141</v>
      </c>
      <c r="C146" s="14">
        <f>C14+C81</f>
        <v>18</v>
      </c>
      <c r="D146" s="14">
        <f t="shared" ref="D146:AG146" si="56">D14+D81</f>
        <v>18</v>
      </c>
      <c r="E146" s="14">
        <f t="shared" si="56"/>
        <v>15</v>
      </c>
      <c r="F146" s="14">
        <f t="shared" si="56"/>
        <v>18</v>
      </c>
      <c r="G146" s="14">
        <f t="shared" si="56"/>
        <v>18</v>
      </c>
      <c r="H146" s="14">
        <f t="shared" si="56"/>
        <v>15</v>
      </c>
      <c r="I146" s="14">
        <f t="shared" si="56"/>
        <v>17</v>
      </c>
      <c r="J146" s="14">
        <f t="shared" si="56"/>
        <v>19</v>
      </c>
      <c r="K146" s="14">
        <f t="shared" si="56"/>
        <v>18</v>
      </c>
      <c r="L146" s="14">
        <f t="shared" si="56"/>
        <v>17</v>
      </c>
      <c r="M146" s="14">
        <f t="shared" si="56"/>
        <v>19</v>
      </c>
      <c r="N146" s="14">
        <f t="shared" si="56"/>
        <v>18</v>
      </c>
      <c r="O146" s="14">
        <f t="shared" si="56"/>
        <v>17</v>
      </c>
      <c r="P146" s="14">
        <f t="shared" si="56"/>
        <v>19</v>
      </c>
      <c r="Q146" s="14">
        <f t="shared" si="56"/>
        <v>20</v>
      </c>
      <c r="R146" s="14">
        <f t="shared" si="56"/>
        <v>17</v>
      </c>
      <c r="S146" s="14">
        <f t="shared" si="56"/>
        <v>16</v>
      </c>
      <c r="T146" s="14">
        <f t="shared" si="56"/>
        <v>16</v>
      </c>
      <c r="U146" s="14">
        <f t="shared" si="56"/>
        <v>17</v>
      </c>
      <c r="V146" s="14">
        <f t="shared" si="56"/>
        <v>19</v>
      </c>
      <c r="W146" s="14">
        <f t="shared" si="56"/>
        <v>18</v>
      </c>
      <c r="X146" s="14">
        <f t="shared" si="56"/>
        <v>19</v>
      </c>
      <c r="Y146" s="14">
        <f t="shared" si="56"/>
        <v>18</v>
      </c>
      <c r="Z146" s="14">
        <f t="shared" si="56"/>
        <v>18</v>
      </c>
      <c r="AA146" s="14">
        <f t="shared" si="56"/>
        <v>20</v>
      </c>
      <c r="AB146" s="14">
        <f t="shared" si="56"/>
        <v>7</v>
      </c>
      <c r="AC146" s="14">
        <f t="shared" si="56"/>
        <v>7</v>
      </c>
      <c r="AD146" s="14">
        <f t="shared" si="56"/>
        <v>8</v>
      </c>
      <c r="AE146" s="14">
        <f t="shared" si="56"/>
        <v>0</v>
      </c>
      <c r="AF146" s="14">
        <f t="shared" si="56"/>
        <v>0</v>
      </c>
      <c r="AG146" s="14">
        <f t="shared" si="56"/>
        <v>0</v>
      </c>
      <c r="AH146" s="14">
        <f>SUM(C146:AG146)</f>
        <v>466</v>
      </c>
      <c r="AI146" s="14">
        <f>AI14+AI81</f>
        <v>59</v>
      </c>
      <c r="AJ146" s="15">
        <f>AH146+AI146</f>
        <v>525</v>
      </c>
      <c r="AK146" s="13"/>
      <c r="AM146" s="13"/>
      <c r="AN146" s="13"/>
    </row>
    <row r="147" spans="2:40" ht="27.75" customHeight="1">
      <c r="B147" s="48" t="s">
        <v>143</v>
      </c>
      <c r="C147" s="14">
        <f>(SUMIF(C$5:C$13,"&gt;8",C$5:C$13)-COUNTIF(C$5:C$13,"&gt;8")*8)+(SUMIF(C$68:C$80,"&gt;8",C$68:C$80)-COUNTIF(C$68:C$80,"&gt;8")*8)</f>
        <v>4</v>
      </c>
      <c r="D147" s="14">
        <f t="shared" ref="D147:AG147" si="57">(SUMIF(D$5:D$13,"&gt;8",D$5:D$13)-COUNTIF(D$5:D$13,"&gt;8")*8)+(SUMIF(D$68:D$80,"&gt;8",D$68:D$80)-COUNTIF(D$68:D$80,"&gt;8")*8)</f>
        <v>8</v>
      </c>
      <c r="E147" s="14">
        <f t="shared" si="57"/>
        <v>8</v>
      </c>
      <c r="F147" s="14">
        <f t="shared" si="57"/>
        <v>0</v>
      </c>
      <c r="G147" s="14">
        <f t="shared" si="57"/>
        <v>0</v>
      </c>
      <c r="H147" s="14">
        <f t="shared" si="57"/>
        <v>0</v>
      </c>
      <c r="I147" s="14">
        <f t="shared" si="57"/>
        <v>0</v>
      </c>
      <c r="J147" s="14">
        <f t="shared" si="57"/>
        <v>0</v>
      </c>
      <c r="K147" s="14">
        <f t="shared" si="57"/>
        <v>4</v>
      </c>
      <c r="L147" s="14">
        <f t="shared" si="57"/>
        <v>0</v>
      </c>
      <c r="M147" s="14">
        <f t="shared" si="57"/>
        <v>4</v>
      </c>
      <c r="N147" s="14">
        <f t="shared" si="57"/>
        <v>8</v>
      </c>
      <c r="O147" s="14">
        <f t="shared" si="57"/>
        <v>8</v>
      </c>
      <c r="P147" s="14">
        <f t="shared" si="57"/>
        <v>0</v>
      </c>
      <c r="Q147" s="14">
        <f t="shared" si="57"/>
        <v>4</v>
      </c>
      <c r="R147" s="14">
        <f t="shared" si="57"/>
        <v>0</v>
      </c>
      <c r="S147" s="14">
        <f t="shared" si="57"/>
        <v>0</v>
      </c>
      <c r="T147" s="14">
        <f t="shared" si="57"/>
        <v>4</v>
      </c>
      <c r="U147" s="14">
        <f t="shared" si="57"/>
        <v>0</v>
      </c>
      <c r="V147" s="14">
        <f t="shared" si="57"/>
        <v>4</v>
      </c>
      <c r="W147" s="14">
        <f t="shared" si="57"/>
        <v>0</v>
      </c>
      <c r="X147" s="14">
        <f t="shared" si="57"/>
        <v>4</v>
      </c>
      <c r="Y147" s="14">
        <f t="shared" si="57"/>
        <v>8</v>
      </c>
      <c r="Z147" s="14">
        <f t="shared" si="57"/>
        <v>4</v>
      </c>
      <c r="AA147" s="14">
        <f t="shared" si="57"/>
        <v>4</v>
      </c>
      <c r="AB147" s="14">
        <f t="shared" si="57"/>
        <v>0</v>
      </c>
      <c r="AC147" s="14">
        <f t="shared" si="57"/>
        <v>8</v>
      </c>
      <c r="AD147" s="14">
        <f t="shared" si="57"/>
        <v>0</v>
      </c>
      <c r="AE147" s="14">
        <f t="shared" si="57"/>
        <v>0</v>
      </c>
      <c r="AF147" s="14">
        <f t="shared" si="57"/>
        <v>0</v>
      </c>
      <c r="AG147" s="14">
        <f t="shared" si="57"/>
        <v>0</v>
      </c>
      <c r="AH147" s="14">
        <f t="shared" ref="AH147:AH149" si="58">SUM(C147:AG147)</f>
        <v>84</v>
      </c>
      <c r="AI147" s="14"/>
      <c r="AJ147" s="15">
        <f t="shared" ref="AJ147:AJ149" si="59">AH147+AI147</f>
        <v>84</v>
      </c>
      <c r="AK147" s="13"/>
      <c r="AM147" s="13"/>
      <c r="AN147" s="13"/>
    </row>
    <row r="148" spans="2:40">
      <c r="B148" s="48" t="s">
        <v>142</v>
      </c>
      <c r="C148" s="14">
        <f>C63+C119+C127</f>
        <v>62</v>
      </c>
      <c r="D148" s="14">
        <f t="shared" ref="D148:AI148" si="60">D63+D119+D127</f>
        <v>56</v>
      </c>
      <c r="E148" s="14">
        <f t="shared" si="60"/>
        <v>65</v>
      </c>
      <c r="F148" s="14">
        <f t="shared" si="60"/>
        <v>67</v>
      </c>
      <c r="G148" s="14">
        <f t="shared" si="60"/>
        <v>63</v>
      </c>
      <c r="H148" s="14">
        <f t="shared" si="60"/>
        <v>63</v>
      </c>
      <c r="I148" s="14">
        <f t="shared" si="60"/>
        <v>63</v>
      </c>
      <c r="J148" s="14">
        <f t="shared" si="60"/>
        <v>64</v>
      </c>
      <c r="K148" s="14">
        <f t="shared" si="60"/>
        <v>60</v>
      </c>
      <c r="L148" s="14">
        <f t="shared" si="60"/>
        <v>63</v>
      </c>
      <c r="M148" s="14">
        <f t="shared" si="60"/>
        <v>60</v>
      </c>
      <c r="N148" s="14">
        <f t="shared" si="60"/>
        <v>62</v>
      </c>
      <c r="O148" s="14">
        <f t="shared" si="60"/>
        <v>60</v>
      </c>
      <c r="P148" s="14">
        <f t="shared" si="60"/>
        <v>60</v>
      </c>
      <c r="Q148" s="14">
        <f t="shared" si="60"/>
        <v>63</v>
      </c>
      <c r="R148" s="14">
        <f t="shared" si="60"/>
        <v>62</v>
      </c>
      <c r="S148" s="14">
        <f t="shared" si="60"/>
        <v>66</v>
      </c>
      <c r="T148" s="14">
        <f t="shared" si="60"/>
        <v>58</v>
      </c>
      <c r="U148" s="14">
        <f t="shared" si="60"/>
        <v>61</v>
      </c>
      <c r="V148" s="14">
        <f t="shared" si="60"/>
        <v>70</v>
      </c>
      <c r="W148" s="14">
        <f t="shared" si="60"/>
        <v>61</v>
      </c>
      <c r="X148" s="14">
        <f t="shared" si="60"/>
        <v>65</v>
      </c>
      <c r="Y148" s="14">
        <f t="shared" si="60"/>
        <v>57</v>
      </c>
      <c r="Z148" s="14">
        <f t="shared" si="60"/>
        <v>61</v>
      </c>
      <c r="AA148" s="14">
        <f t="shared" si="60"/>
        <v>59</v>
      </c>
      <c r="AB148" s="14">
        <f t="shared" si="60"/>
        <v>39</v>
      </c>
      <c r="AC148" s="14">
        <f t="shared" si="60"/>
        <v>37</v>
      </c>
      <c r="AD148" s="14">
        <f t="shared" si="60"/>
        <v>34</v>
      </c>
      <c r="AE148" s="14">
        <f t="shared" si="60"/>
        <v>0</v>
      </c>
      <c r="AF148" s="14">
        <f t="shared" si="60"/>
        <v>0</v>
      </c>
      <c r="AG148" s="14">
        <f t="shared" si="60"/>
        <v>0</v>
      </c>
      <c r="AH148" s="14">
        <f t="shared" si="58"/>
        <v>1661</v>
      </c>
      <c r="AI148" s="14">
        <f t="shared" si="60"/>
        <v>206</v>
      </c>
      <c r="AJ148" s="15">
        <f t="shared" si="59"/>
        <v>1867</v>
      </c>
      <c r="AK148" s="13"/>
      <c r="AM148" s="13"/>
      <c r="AN148" s="13"/>
    </row>
    <row r="149" spans="2:40" ht="21" thickBot="1">
      <c r="B149" s="49" t="s">
        <v>144</v>
      </c>
      <c r="C149" s="2">
        <f>(SUMIF(C$17:C$62,"&gt;8",C$17:C$62)-COUNTIF(C$17:C$62,"&gt;8")*8)+(SUMIF(C$84:C$118,"&gt;8",C$84:C$118)-COUNTIF(C$84:C$118,"&gt;8")*8)+((SUMIF(C$122:C$126,"&gt;8",C$122:C$126)-COUNTIF(C$122:C$126,"&gt;8")*8))</f>
        <v>0</v>
      </c>
      <c r="D149" s="2">
        <f t="shared" ref="D149:AG149" si="61">(SUMIF(D$17:D$62,"&gt;8",D$17:D$62)-COUNTIF(D$17:D$62,"&gt;8")*8)+(SUMIF(D$84:D$118,"&gt;8",D$84:D$118)-COUNTIF(D$84:D$118,"&gt;8")*8)+((SUMIF(D$122:D$126,"&gt;8",D$122:D$126)-COUNTIF(D$122:D$126,"&gt;8")*8))</f>
        <v>0</v>
      </c>
      <c r="E149" s="2">
        <f t="shared" si="61"/>
        <v>0</v>
      </c>
      <c r="F149" s="2">
        <f t="shared" si="61"/>
        <v>0</v>
      </c>
      <c r="G149" s="2">
        <f t="shared" si="61"/>
        <v>0</v>
      </c>
      <c r="H149" s="2">
        <f t="shared" si="61"/>
        <v>4</v>
      </c>
      <c r="I149" s="2">
        <f t="shared" si="61"/>
        <v>4</v>
      </c>
      <c r="J149" s="2">
        <f t="shared" si="61"/>
        <v>0</v>
      </c>
      <c r="K149" s="2">
        <f t="shared" si="61"/>
        <v>0</v>
      </c>
      <c r="L149" s="2">
        <f t="shared" si="61"/>
        <v>4</v>
      </c>
      <c r="M149" s="2">
        <f t="shared" si="61"/>
        <v>0</v>
      </c>
      <c r="N149" s="2">
        <f t="shared" si="61"/>
        <v>0</v>
      </c>
      <c r="O149" s="2">
        <f t="shared" si="61"/>
        <v>4</v>
      </c>
      <c r="P149" s="2">
        <f t="shared" si="61"/>
        <v>0</v>
      </c>
      <c r="Q149" s="2">
        <f t="shared" si="61"/>
        <v>0</v>
      </c>
      <c r="R149" s="2">
        <f t="shared" si="61"/>
        <v>0</v>
      </c>
      <c r="S149" s="2">
        <f t="shared" si="61"/>
        <v>0</v>
      </c>
      <c r="T149" s="2">
        <f t="shared" si="61"/>
        <v>0</v>
      </c>
      <c r="U149" s="2">
        <f t="shared" si="61"/>
        <v>4</v>
      </c>
      <c r="V149" s="2">
        <f t="shared" si="61"/>
        <v>4</v>
      </c>
      <c r="W149" s="2">
        <f t="shared" si="61"/>
        <v>4</v>
      </c>
      <c r="X149" s="2">
        <f t="shared" si="61"/>
        <v>0</v>
      </c>
      <c r="Y149" s="2">
        <f t="shared" si="61"/>
        <v>4</v>
      </c>
      <c r="Z149" s="2">
        <f t="shared" si="61"/>
        <v>0</v>
      </c>
      <c r="AA149" s="2">
        <f t="shared" si="61"/>
        <v>0</v>
      </c>
      <c r="AB149" s="2">
        <f t="shared" si="61"/>
        <v>0</v>
      </c>
      <c r="AC149" s="2">
        <f t="shared" si="61"/>
        <v>0</v>
      </c>
      <c r="AD149" s="2">
        <f t="shared" si="61"/>
        <v>4</v>
      </c>
      <c r="AE149" s="2">
        <f t="shared" si="61"/>
        <v>0</v>
      </c>
      <c r="AF149" s="2">
        <f t="shared" si="61"/>
        <v>0</v>
      </c>
      <c r="AG149" s="2">
        <f t="shared" si="61"/>
        <v>0</v>
      </c>
      <c r="AH149" s="2">
        <f t="shared" si="58"/>
        <v>36</v>
      </c>
      <c r="AI149" s="2"/>
      <c r="AJ149" s="50">
        <f t="shared" si="59"/>
        <v>36</v>
      </c>
      <c r="AK149" s="13"/>
      <c r="AM149" s="13"/>
      <c r="AN149" s="13"/>
    </row>
    <row r="150" spans="2:40" ht="21" thickBot="1">
      <c r="AK150" s="13"/>
      <c r="AM150" s="13"/>
      <c r="AN150" s="13"/>
    </row>
    <row r="151" spans="2:40" ht="73.5" thickTop="1" thickBot="1">
      <c r="B151" s="57" t="str">
        <f t="array" ref="B151:F186">TRANSPOSE(B145:AJ149)</f>
        <v>Total</v>
      </c>
      <c r="C151" s="61" t="str">
        <v>Tech Norm</v>
      </c>
      <c r="D151" s="62" t="str">
        <v>Tech Over Ttime</v>
      </c>
      <c r="E151" s="61" t="str">
        <v>Workers Norm</v>
      </c>
      <c r="F151" s="62" t="str">
        <v>Workers Over Ttime</v>
      </c>
      <c r="AK151" s="13"/>
      <c r="AM151" s="13"/>
      <c r="AN151" s="13"/>
    </row>
    <row r="152" spans="2:40" ht="19.5" thickTop="1" thickBot="1">
      <c r="B152" s="51">
        <v>19</v>
      </c>
      <c r="C152" s="41">
        <v>18</v>
      </c>
      <c r="D152" s="52">
        <v>4</v>
      </c>
      <c r="E152" s="41">
        <v>62</v>
      </c>
      <c r="F152" s="58">
        <v>0</v>
      </c>
    </row>
    <row r="153" spans="2:40" ht="19.5" thickTop="1" thickBot="1">
      <c r="B153" s="51">
        <v>20</v>
      </c>
      <c r="C153" s="41">
        <v>18</v>
      </c>
      <c r="D153" s="52">
        <v>8</v>
      </c>
      <c r="E153" s="41">
        <v>56</v>
      </c>
      <c r="F153" s="58">
        <v>0</v>
      </c>
    </row>
    <row r="154" spans="2:40" ht="19.5" thickTop="1" thickBot="1">
      <c r="B154" s="51">
        <v>21</v>
      </c>
      <c r="C154" s="41">
        <v>15</v>
      </c>
      <c r="D154" s="52">
        <v>8</v>
      </c>
      <c r="E154" s="41">
        <v>65</v>
      </c>
      <c r="F154" s="58">
        <v>0</v>
      </c>
    </row>
    <row r="155" spans="2:40" ht="19.5" thickTop="1" thickBot="1">
      <c r="B155" s="51">
        <v>22</v>
      </c>
      <c r="C155" s="41">
        <v>18</v>
      </c>
      <c r="D155" s="52">
        <v>0</v>
      </c>
      <c r="E155" s="41">
        <v>67</v>
      </c>
      <c r="F155" s="58">
        <v>0</v>
      </c>
    </row>
    <row r="156" spans="2:40" ht="19.5" thickTop="1" thickBot="1">
      <c r="B156" s="51">
        <v>23</v>
      </c>
      <c r="C156" s="41">
        <v>18</v>
      </c>
      <c r="D156" s="52">
        <v>0</v>
      </c>
      <c r="E156" s="41">
        <v>63</v>
      </c>
      <c r="F156" s="58">
        <v>0</v>
      </c>
    </row>
    <row r="157" spans="2:40" ht="19.5" thickTop="1" thickBot="1">
      <c r="B157" s="51">
        <v>24</v>
      </c>
      <c r="C157" s="41">
        <v>15</v>
      </c>
      <c r="D157" s="52">
        <v>0</v>
      </c>
      <c r="E157" s="41">
        <v>63</v>
      </c>
      <c r="F157" s="58">
        <v>4</v>
      </c>
    </row>
    <row r="158" spans="2:40" ht="19.5" thickTop="1" thickBot="1">
      <c r="B158" s="51">
        <v>25</v>
      </c>
      <c r="C158" s="41">
        <v>17</v>
      </c>
      <c r="D158" s="52">
        <v>0</v>
      </c>
      <c r="E158" s="41">
        <v>63</v>
      </c>
      <c r="F158" s="58">
        <v>4</v>
      </c>
    </row>
    <row r="159" spans="2:40" ht="19.5" thickTop="1" thickBot="1">
      <c r="B159" s="51">
        <v>26</v>
      </c>
      <c r="C159" s="41">
        <v>19</v>
      </c>
      <c r="D159" s="52">
        <v>0</v>
      </c>
      <c r="E159" s="41">
        <v>64</v>
      </c>
      <c r="F159" s="58">
        <v>0</v>
      </c>
    </row>
    <row r="160" spans="2:40" ht="19.5" thickTop="1" thickBot="1">
      <c r="B160" s="51">
        <v>27</v>
      </c>
      <c r="C160" s="41">
        <v>18</v>
      </c>
      <c r="D160" s="52">
        <v>4</v>
      </c>
      <c r="E160" s="41">
        <v>60</v>
      </c>
      <c r="F160" s="58">
        <v>0</v>
      </c>
    </row>
    <row r="161" spans="2:6" ht="19.5" thickTop="1" thickBot="1">
      <c r="B161" s="51">
        <v>28</v>
      </c>
      <c r="C161" s="41">
        <v>17</v>
      </c>
      <c r="D161" s="52">
        <v>0</v>
      </c>
      <c r="E161" s="41">
        <v>63</v>
      </c>
      <c r="F161" s="58">
        <v>4</v>
      </c>
    </row>
    <row r="162" spans="2:6" ht="19.5" thickTop="1" thickBot="1">
      <c r="B162" s="51">
        <v>29</v>
      </c>
      <c r="C162" s="41">
        <v>19</v>
      </c>
      <c r="D162" s="52">
        <v>4</v>
      </c>
      <c r="E162" s="41">
        <v>60</v>
      </c>
      <c r="F162" s="58">
        <v>0</v>
      </c>
    </row>
    <row r="163" spans="2:6" ht="19.5" thickTop="1" thickBot="1">
      <c r="B163" s="51">
        <v>30</v>
      </c>
      <c r="C163" s="41">
        <v>18</v>
      </c>
      <c r="D163" s="52">
        <v>8</v>
      </c>
      <c r="E163" s="41">
        <v>62</v>
      </c>
      <c r="F163" s="58">
        <v>0</v>
      </c>
    </row>
    <row r="164" spans="2:6" ht="19.5" thickTop="1" thickBot="1">
      <c r="B164" s="51">
        <v>1</v>
      </c>
      <c r="C164" s="41">
        <v>17</v>
      </c>
      <c r="D164" s="52">
        <v>8</v>
      </c>
      <c r="E164" s="41">
        <v>60</v>
      </c>
      <c r="F164" s="58">
        <v>4</v>
      </c>
    </row>
    <row r="165" spans="2:6" ht="19.5" thickTop="1" thickBot="1">
      <c r="B165" s="51">
        <v>2</v>
      </c>
      <c r="C165" s="41">
        <v>19</v>
      </c>
      <c r="D165" s="52">
        <v>0</v>
      </c>
      <c r="E165" s="41">
        <v>60</v>
      </c>
      <c r="F165" s="58">
        <v>0</v>
      </c>
    </row>
    <row r="166" spans="2:6" ht="19.5" thickTop="1" thickBot="1">
      <c r="B166" s="51">
        <v>3</v>
      </c>
      <c r="C166" s="41">
        <v>20</v>
      </c>
      <c r="D166" s="52">
        <v>4</v>
      </c>
      <c r="E166" s="41">
        <v>63</v>
      </c>
      <c r="F166" s="58">
        <v>0</v>
      </c>
    </row>
    <row r="167" spans="2:6" ht="19.5" thickTop="1" thickBot="1">
      <c r="B167" s="51">
        <v>4</v>
      </c>
      <c r="C167" s="41">
        <v>17</v>
      </c>
      <c r="D167" s="52">
        <v>0</v>
      </c>
      <c r="E167" s="41">
        <v>62</v>
      </c>
      <c r="F167" s="58">
        <v>0</v>
      </c>
    </row>
    <row r="168" spans="2:6" ht="19.5" thickTop="1" thickBot="1">
      <c r="B168" s="51">
        <v>5</v>
      </c>
      <c r="C168" s="41">
        <v>16</v>
      </c>
      <c r="D168" s="52">
        <v>0</v>
      </c>
      <c r="E168" s="41">
        <v>66</v>
      </c>
      <c r="F168" s="58">
        <v>0</v>
      </c>
    </row>
    <row r="169" spans="2:6" ht="19.5" thickTop="1" thickBot="1">
      <c r="B169" s="51">
        <v>6</v>
      </c>
      <c r="C169" s="41">
        <v>16</v>
      </c>
      <c r="D169" s="52">
        <v>4</v>
      </c>
      <c r="E169" s="41">
        <v>58</v>
      </c>
      <c r="F169" s="58">
        <v>0</v>
      </c>
    </row>
    <row r="170" spans="2:6" ht="19.5" thickTop="1" thickBot="1">
      <c r="B170" s="51">
        <v>7</v>
      </c>
      <c r="C170" s="41">
        <v>17</v>
      </c>
      <c r="D170" s="52">
        <v>0</v>
      </c>
      <c r="E170" s="41">
        <v>61</v>
      </c>
      <c r="F170" s="58">
        <v>4</v>
      </c>
    </row>
    <row r="171" spans="2:6" ht="19.5" thickTop="1" thickBot="1">
      <c r="B171" s="51">
        <v>8</v>
      </c>
      <c r="C171" s="41">
        <v>19</v>
      </c>
      <c r="D171" s="52">
        <v>4</v>
      </c>
      <c r="E171" s="41">
        <v>70</v>
      </c>
      <c r="F171" s="58">
        <v>4</v>
      </c>
    </row>
    <row r="172" spans="2:6" ht="19.5" thickTop="1" thickBot="1">
      <c r="B172" s="51">
        <v>9</v>
      </c>
      <c r="C172" s="41">
        <v>18</v>
      </c>
      <c r="D172" s="52">
        <v>0</v>
      </c>
      <c r="E172" s="41">
        <v>61</v>
      </c>
      <c r="F172" s="58">
        <v>4</v>
      </c>
    </row>
    <row r="173" spans="2:6" ht="19.5" thickTop="1" thickBot="1">
      <c r="B173" s="51">
        <v>10</v>
      </c>
      <c r="C173" s="41">
        <v>19</v>
      </c>
      <c r="D173" s="52">
        <v>4</v>
      </c>
      <c r="E173" s="41">
        <v>65</v>
      </c>
      <c r="F173" s="58">
        <v>0</v>
      </c>
    </row>
    <row r="174" spans="2:6" ht="19.5" thickTop="1" thickBot="1">
      <c r="B174" s="51">
        <v>11</v>
      </c>
      <c r="C174" s="41">
        <v>18</v>
      </c>
      <c r="D174" s="52">
        <v>8</v>
      </c>
      <c r="E174" s="41">
        <v>57</v>
      </c>
      <c r="F174" s="58">
        <v>4</v>
      </c>
    </row>
    <row r="175" spans="2:6" ht="19.5" thickTop="1" thickBot="1">
      <c r="B175" s="51">
        <v>12</v>
      </c>
      <c r="C175" s="41">
        <v>18</v>
      </c>
      <c r="D175" s="52">
        <v>4</v>
      </c>
      <c r="E175" s="41">
        <v>61</v>
      </c>
      <c r="F175" s="58">
        <v>0</v>
      </c>
    </row>
    <row r="176" spans="2:6" ht="19.5" thickTop="1" thickBot="1">
      <c r="B176" s="51">
        <v>13</v>
      </c>
      <c r="C176" s="41">
        <v>20</v>
      </c>
      <c r="D176" s="52">
        <v>4</v>
      </c>
      <c r="E176" s="41">
        <v>59</v>
      </c>
      <c r="F176" s="58">
        <v>0</v>
      </c>
    </row>
    <row r="177" spans="2:6" ht="19.5" thickTop="1" thickBot="1">
      <c r="B177" s="51">
        <v>14</v>
      </c>
      <c r="C177" s="41">
        <v>7</v>
      </c>
      <c r="D177" s="52">
        <v>0</v>
      </c>
      <c r="E177" s="41">
        <v>39</v>
      </c>
      <c r="F177" s="58">
        <v>0</v>
      </c>
    </row>
    <row r="178" spans="2:6" ht="19.5" thickTop="1" thickBot="1">
      <c r="B178" s="51">
        <v>15</v>
      </c>
      <c r="C178" s="41">
        <v>7</v>
      </c>
      <c r="D178" s="52">
        <v>8</v>
      </c>
      <c r="E178" s="41">
        <v>37</v>
      </c>
      <c r="F178" s="58">
        <v>0</v>
      </c>
    </row>
    <row r="179" spans="2:6" ht="19.5" thickTop="1" thickBot="1">
      <c r="B179" s="51">
        <v>16</v>
      </c>
      <c r="C179" s="41">
        <v>8</v>
      </c>
      <c r="D179" s="52">
        <v>0</v>
      </c>
      <c r="E179" s="41">
        <v>34</v>
      </c>
      <c r="F179" s="58">
        <v>4</v>
      </c>
    </row>
    <row r="180" spans="2:6" ht="19.5" thickTop="1" thickBot="1">
      <c r="B180" s="51">
        <v>17</v>
      </c>
      <c r="C180" s="41">
        <v>0</v>
      </c>
      <c r="D180" s="52">
        <v>0</v>
      </c>
      <c r="E180" s="41">
        <v>0</v>
      </c>
      <c r="F180" s="58">
        <v>0</v>
      </c>
    </row>
    <row r="181" spans="2:6" ht="19.5" thickTop="1" thickBot="1">
      <c r="B181" s="51">
        <v>18</v>
      </c>
      <c r="C181" s="41">
        <v>0</v>
      </c>
      <c r="D181" s="52">
        <v>0</v>
      </c>
      <c r="E181" s="41">
        <v>0</v>
      </c>
      <c r="F181" s="58">
        <v>0</v>
      </c>
    </row>
    <row r="182" spans="2:6" ht="19.5" thickTop="1" thickBot="1">
      <c r="B182" s="51">
        <v>19</v>
      </c>
      <c r="C182" s="41">
        <v>0</v>
      </c>
      <c r="D182" s="52">
        <v>0</v>
      </c>
      <c r="E182" s="41">
        <v>0</v>
      </c>
      <c r="F182" s="52">
        <v>0</v>
      </c>
    </row>
    <row r="183" spans="2:6" ht="19.5" thickTop="1" thickBot="1">
      <c r="B183" s="51" t="str">
        <v>Total</v>
      </c>
      <c r="C183" s="53">
        <v>466</v>
      </c>
      <c r="D183" s="54">
        <v>84</v>
      </c>
      <c r="E183" s="55">
        <v>1661</v>
      </c>
      <c r="F183" s="54">
        <v>36</v>
      </c>
    </row>
    <row r="184" spans="2:6" ht="19.5" thickTop="1" thickBot="1">
      <c r="B184" s="51" t="str">
        <v>Extra</v>
      </c>
      <c r="C184" s="53">
        <v>59</v>
      </c>
      <c r="D184" s="54">
        <v>0</v>
      </c>
      <c r="E184" s="55">
        <v>206</v>
      </c>
      <c r="F184" s="54">
        <v>0</v>
      </c>
    </row>
    <row r="185" spans="2:6" ht="19.5" thickTop="1" thickBot="1">
      <c r="B185" s="51" t="str">
        <v>Total</v>
      </c>
      <c r="C185" s="53">
        <v>525</v>
      </c>
      <c r="D185" s="54">
        <v>84</v>
      </c>
      <c r="E185" s="55">
        <v>1867</v>
      </c>
      <c r="F185" s="54">
        <v>36</v>
      </c>
    </row>
    <row r="186" spans="2:6" ht="19.5" thickTop="1" thickBot="1">
      <c r="B186" s="51" t="e">
        <v>#N/A</v>
      </c>
      <c r="C186" s="53" t="e">
        <v>#N/A</v>
      </c>
      <c r="D186" s="56" t="e">
        <v>#N/A</v>
      </c>
      <c r="E186" s="55" t="e">
        <v>#N/A</v>
      </c>
      <c r="F186" s="56" t="e">
        <v>#N/A</v>
      </c>
    </row>
    <row r="187" spans="2:6" ht="21.75" thickTop="1" thickBot="1">
      <c r="D187" s="13"/>
      <c r="E187" s="13"/>
    </row>
    <row r="188" spans="2:6" ht="24.75" thickTop="1" thickBot="1">
      <c r="B188" s="59" t="s">
        <v>145</v>
      </c>
      <c r="C188" s="60" t="str">
        <f>IF(SUM(C185:F185)-SUM(C143:E143)&gt;0,"Error","OK")</f>
        <v>OK</v>
      </c>
    </row>
    <row r="189" spans="2:6" ht="21" thickTop="1"/>
  </sheetData>
  <sortState ref="A1:AK118">
    <sortCondition ref="B128"/>
  </sortState>
  <mergeCells count="1">
    <mergeCell ref="H1:X1"/>
  </mergeCells>
  <conditionalFormatting sqref="M132:M1048576 A1:A1048576 B1:B63 B65:B92 D146:AI149 A144:J144 B145:AI145 A67:AK81 AL1:XFD121 B83:AK121 C1:AK92 B131:L1048576 N131:XFD1048576 B121:XFD130">
    <cfRule type="cellIs" dxfId="2" priority="64" operator="equal">
      <formula>"x"</formula>
    </cfRule>
  </conditionalFormatting>
  <conditionalFormatting sqref="AI122:AI128 AI68:AI80 AI17:AI62 AI5:AI13 AI84:AI118">
    <cfRule type="cellIs" dxfId="1" priority="17" stopIfTrue="1" operator="equal">
      <formula>0</formula>
    </cfRule>
  </conditionalFormatting>
  <conditionalFormatting sqref="A5:A13 A17:A62 A68:A80 A84:A118">
    <cfRule type="cellIs" dxfId="0" priority="11" stopIfTrue="1" operator="equal">
      <formula>"x"</formula>
    </cfRule>
  </conditionalFormatting>
  <dataValidations count="1">
    <dataValidation type="list" allowBlank="1" showInputMessage="1" showErrorMessage="1" sqref="H2">
      <formula1>"C,D,E,F,G,H,I,J,K,L,M,N,O,P,Q,R,S,T,U,V,W,X,Y,Z,AA,AB,AC,AD,AF,AG,"""""</formula1>
    </dataValidation>
  </dataValidations>
  <pageMargins left="0.26" right="0.70866141732283472" top="0.15748031496062992" bottom="0.74803149606299213" header="0.31496062992125984" footer="0.31496062992125984"/>
  <pageSetup paperSize="9" scale="32" fitToWidth="5" fitToHeight="5" orientation="portrait" horizontalDpi="96" verticalDpi="96" r:id="rId1"/>
  <rowBreaks count="3" manualBreakCount="3">
    <brk id="29" max="36" man="1"/>
    <brk id="64" max="36" man="1"/>
    <brk id="93" max="3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I2:O27"/>
  <sheetViews>
    <sheetView tabSelected="1" workbookViewId="0">
      <selection activeCell="K7" sqref="K7:K8"/>
    </sheetView>
  </sheetViews>
  <sheetFormatPr defaultRowHeight="14.25"/>
  <cols>
    <col min="11" max="11" width="10.75" bestFit="1" customWidth="1"/>
  </cols>
  <sheetData>
    <row r="2" spans="9:14">
      <c r="M2" s="13" t="s">
        <v>147</v>
      </c>
    </row>
    <row r="3" spans="9:14" ht="15">
      <c r="M3" s="77" t="s">
        <v>148</v>
      </c>
      <c r="N3" s="13" t="s">
        <v>164</v>
      </c>
    </row>
    <row r="4" spans="9:14">
      <c r="M4" s="13" t="s">
        <v>156</v>
      </c>
      <c r="N4" s="13" t="s">
        <v>164</v>
      </c>
    </row>
    <row r="5" spans="9:14">
      <c r="M5" s="13" t="s">
        <v>157</v>
      </c>
      <c r="N5" s="13" t="s">
        <v>164</v>
      </c>
    </row>
    <row r="6" spans="9:14" ht="15" thickBot="1"/>
    <row r="7" spans="9:14" ht="15.75" thickTop="1" thickBot="1">
      <c r="K7" s="68" t="s">
        <v>150</v>
      </c>
      <c r="L7" s="69" t="s">
        <v>149</v>
      </c>
      <c r="M7" s="69"/>
    </row>
    <row r="8" spans="9:14" ht="15.75" thickTop="1" thickBot="1">
      <c r="K8" s="68"/>
      <c r="L8" s="70" t="s">
        <v>152</v>
      </c>
      <c r="M8" s="70" t="s">
        <v>151</v>
      </c>
    </row>
    <row r="9" spans="9:14" ht="15" thickTop="1">
      <c r="K9" s="66">
        <v>0</v>
      </c>
      <c r="L9" s="14">
        <v>5</v>
      </c>
      <c r="M9" s="15">
        <v>0</v>
      </c>
    </row>
    <row r="10" spans="9:14">
      <c r="K10" s="66">
        <v>1</v>
      </c>
      <c r="L10" s="14">
        <v>13</v>
      </c>
      <c r="M10" s="15">
        <v>6</v>
      </c>
    </row>
    <row r="11" spans="9:14">
      <c r="K11" s="66">
        <v>2</v>
      </c>
      <c r="L11" s="14">
        <v>20</v>
      </c>
      <c r="M11" s="15">
        <v>14</v>
      </c>
    </row>
    <row r="12" spans="9:14">
      <c r="K12" s="66">
        <v>3</v>
      </c>
      <c r="L12" s="14">
        <v>23</v>
      </c>
      <c r="M12" s="15">
        <v>21</v>
      </c>
    </row>
    <row r="13" spans="9:14" ht="15" thickBot="1">
      <c r="K13" s="67">
        <v>4</v>
      </c>
      <c r="L13" s="2" t="s">
        <v>153</v>
      </c>
      <c r="M13" s="50">
        <v>24</v>
      </c>
    </row>
    <row r="14" spans="9:14">
      <c r="M14" s="13" t="s">
        <v>155</v>
      </c>
      <c r="N14" s="13" t="s">
        <v>162</v>
      </c>
    </row>
    <row r="15" spans="9:14" ht="15" customHeight="1">
      <c r="I15" s="13"/>
      <c r="J15" s="13"/>
      <c r="K15" s="13"/>
      <c r="L15" s="13"/>
      <c r="M15" s="13" t="s">
        <v>166</v>
      </c>
      <c r="N15" s="13" t="s">
        <v>167</v>
      </c>
    </row>
    <row r="16" spans="9:14" ht="18.75" thickBot="1">
      <c r="I16" s="78" t="s">
        <v>154</v>
      </c>
      <c r="J16" s="78"/>
      <c r="K16" s="78"/>
      <c r="L16" s="78"/>
      <c r="M16" s="78"/>
      <c r="N16" s="76" t="s">
        <v>163</v>
      </c>
    </row>
    <row r="17" spans="11:15" ht="15" thickBot="1">
      <c r="K17" s="71" t="s">
        <v>150</v>
      </c>
      <c r="L17" s="72" t="s">
        <v>149</v>
      </c>
      <c r="M17" s="73"/>
      <c r="O17" s="13" t="s">
        <v>165</v>
      </c>
    </row>
    <row r="18" spans="11:15" ht="15.75" thickTop="1" thickBot="1">
      <c r="K18" s="74"/>
      <c r="L18" s="70" t="s">
        <v>152</v>
      </c>
      <c r="M18" s="75" t="s">
        <v>151</v>
      </c>
      <c r="O18" s="13" t="s">
        <v>158</v>
      </c>
    </row>
    <row r="19" spans="11:15" ht="15" thickTop="1">
      <c r="K19" s="66">
        <v>5</v>
      </c>
      <c r="L19" s="14" t="s">
        <v>153</v>
      </c>
      <c r="M19" s="15">
        <v>26</v>
      </c>
    </row>
    <row r="20" spans="11:15">
      <c r="K20" s="66">
        <v>4</v>
      </c>
      <c r="L20" s="14">
        <v>25</v>
      </c>
      <c r="M20" s="15">
        <v>24</v>
      </c>
    </row>
    <row r="21" spans="11:15" ht="15" thickBot="1">
      <c r="K21" s="67"/>
      <c r="L21" s="2"/>
      <c r="M21" s="50" t="s">
        <v>159</v>
      </c>
    </row>
    <row r="22" spans="11:15" ht="15" thickBot="1">
      <c r="O22" s="13" t="s">
        <v>165</v>
      </c>
    </row>
    <row r="23" spans="11:15" ht="15" thickBot="1">
      <c r="K23" s="71" t="s">
        <v>150</v>
      </c>
      <c r="L23" s="72" t="s">
        <v>149</v>
      </c>
      <c r="M23" s="73"/>
      <c r="O23" s="13" t="s">
        <v>160</v>
      </c>
    </row>
    <row r="24" spans="11:15" ht="15.75" thickTop="1" thickBot="1">
      <c r="K24" s="74"/>
      <c r="L24" s="70" t="s">
        <v>152</v>
      </c>
      <c r="M24" s="75" t="s">
        <v>151</v>
      </c>
    </row>
    <row r="25" spans="11:15" ht="15" thickTop="1">
      <c r="K25" s="66">
        <v>5</v>
      </c>
      <c r="L25" s="14" t="s">
        <v>153</v>
      </c>
      <c r="M25" s="15">
        <v>25</v>
      </c>
    </row>
    <row r="26" spans="11:15">
      <c r="K26" s="66">
        <v>4</v>
      </c>
      <c r="L26" s="14" t="s">
        <v>161</v>
      </c>
      <c r="M26" s="15">
        <v>24</v>
      </c>
    </row>
    <row r="27" spans="11:15" ht="15" thickBot="1">
      <c r="K27" s="67"/>
      <c r="L27" s="2"/>
      <c r="M27" s="50" t="s">
        <v>159</v>
      </c>
    </row>
  </sheetData>
  <mergeCells count="7">
    <mergeCell ref="L7:M7"/>
    <mergeCell ref="L17:M17"/>
    <mergeCell ref="L23:M23"/>
    <mergeCell ref="K7:K8"/>
    <mergeCell ref="K17:K18"/>
    <mergeCell ref="K23:K24"/>
    <mergeCell ref="I16:M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Sheet1</vt:lpstr>
      <vt:lpstr>Data!Print_Area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cp:lastPrinted>2011-11-23T07:24:48Z</cp:lastPrinted>
  <dcterms:created xsi:type="dcterms:W3CDTF">2011-10-30T10:12:36Z</dcterms:created>
  <dcterms:modified xsi:type="dcterms:W3CDTF">2011-12-18T06:22:25Z</dcterms:modified>
</cp:coreProperties>
</file>