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7740"/>
  </bookViews>
  <sheets>
    <sheet name="Report" sheetId="1" r:id="rId1"/>
    <sheet name="Oct-2011" sheetId="2" r:id="rId2"/>
    <sheet name="Nov-2011" sheetId="3" r:id="rId3"/>
    <sheet name="Dec-2011" sheetId="4" r:id="rId4"/>
  </sheets>
  <definedNames>
    <definedName name="_xlnm._FilterDatabase" localSheetId="1" hidden="1">'Oct-2011'!$A$2:$E$30</definedName>
  </definedNames>
  <calcPr calcId="124519" concurrentCalc="0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33"/>
  <c r="E3"/>
  <c r="E4"/>
  <c r="E5"/>
  <c r="E6"/>
  <c r="E7"/>
  <c r="E8"/>
  <c r="E9"/>
  <c r="E10"/>
  <c r="E11"/>
  <c r="E12"/>
  <c r="E13"/>
  <c r="E14"/>
  <c r="E15"/>
  <c r="E33"/>
  <c r="C3"/>
  <c r="C4"/>
  <c r="C5"/>
  <c r="C6"/>
  <c r="C7"/>
  <c r="C8"/>
  <c r="C9"/>
  <c r="C10"/>
  <c r="C11"/>
  <c r="C12"/>
  <c r="C13"/>
  <c r="C14"/>
  <c r="C15"/>
  <c r="C33"/>
  <c r="E19"/>
  <c r="E20"/>
  <c r="E21"/>
  <c r="E22"/>
  <c r="E23"/>
  <c r="E24"/>
  <c r="E25"/>
  <c r="E26"/>
  <c r="E27"/>
  <c r="E28"/>
  <c r="E29"/>
  <c r="E30"/>
  <c r="D19"/>
  <c r="D20"/>
  <c r="D21"/>
  <c r="D22"/>
  <c r="D23"/>
  <c r="D24"/>
  <c r="D25"/>
  <c r="D26"/>
  <c r="D27"/>
  <c r="D28"/>
  <c r="D29"/>
  <c r="D30"/>
  <c r="C20"/>
  <c r="C21"/>
  <c r="C22"/>
  <c r="C23"/>
  <c r="C24"/>
  <c r="C25"/>
  <c r="C26"/>
  <c r="C27"/>
  <c r="C28"/>
  <c r="C29"/>
  <c r="C30"/>
  <c r="C19"/>
  <c r="J18"/>
  <c r="I18"/>
  <c r="H18"/>
  <c r="G18"/>
  <c r="F18"/>
  <c r="E18"/>
  <c r="D18"/>
  <c r="C18"/>
  <c r="J2"/>
  <c r="I2"/>
  <c r="H2"/>
  <c r="G2"/>
  <c r="F2"/>
  <c r="E2"/>
  <c r="D2"/>
  <c r="C2"/>
  <c r="E31"/>
  <c r="D31"/>
  <c r="C31"/>
  <c r="B8" i="4"/>
  <c r="B17"/>
  <c r="B9"/>
  <c r="B18"/>
  <c r="B19"/>
  <c r="B6" i="3"/>
  <c r="B12" i="2"/>
  <c r="D12"/>
  <c r="E12"/>
  <c r="B20"/>
  <c r="D20"/>
  <c r="E20"/>
  <c r="B14"/>
  <c r="D14"/>
  <c r="E14"/>
  <c r="B7"/>
  <c r="D7"/>
  <c r="E7"/>
  <c r="B22"/>
  <c r="D22"/>
  <c r="E22"/>
  <c r="B9"/>
  <c r="D9"/>
  <c r="E9"/>
  <c r="B16"/>
  <c r="D16"/>
  <c r="E16"/>
  <c r="B11"/>
  <c r="D11"/>
  <c r="E11"/>
  <c r="B19"/>
  <c r="D19"/>
  <c r="E19"/>
  <c r="D3"/>
  <c r="E3"/>
  <c r="D4"/>
  <c r="E4"/>
  <c r="D5"/>
  <c r="E5"/>
  <c r="D6"/>
  <c r="E6"/>
  <c r="D8"/>
  <c r="E8"/>
  <c r="D10"/>
  <c r="E10"/>
  <c r="D13"/>
  <c r="E13"/>
  <c r="D15"/>
  <c r="E15"/>
  <c r="D17"/>
  <c r="E17"/>
  <c r="D18"/>
  <c r="E18"/>
  <c r="D21"/>
  <c r="E21"/>
  <c r="D23"/>
  <c r="E23"/>
  <c r="D24"/>
  <c r="E24"/>
  <c r="D25"/>
  <c r="E25"/>
  <c r="D26"/>
  <c r="E26"/>
  <c r="D27"/>
  <c r="E27"/>
  <c r="D28"/>
  <c r="E28"/>
  <c r="D29"/>
  <c r="E29"/>
  <c r="E30"/>
  <c r="B3"/>
  <c r="B4"/>
  <c r="B5"/>
  <c r="B6"/>
  <c r="B8"/>
  <c r="B10"/>
  <c r="B13"/>
  <c r="B15"/>
  <c r="B17"/>
  <c r="B18"/>
  <c r="B21"/>
  <c r="B23"/>
  <c r="B24"/>
  <c r="B25"/>
  <c r="B26"/>
  <c r="B27"/>
  <c r="B28"/>
  <c r="B29"/>
  <c r="B4" i="4" l="1"/>
  <c r="B5"/>
  <c r="B6"/>
  <c r="B7"/>
  <c r="B10"/>
  <c r="B11"/>
  <c r="B12"/>
  <c r="B13"/>
  <c r="B14"/>
  <c r="B15"/>
  <c r="B16"/>
  <c r="B20"/>
  <c r="B21"/>
  <c r="B22"/>
  <c r="B23"/>
  <c r="B24"/>
  <c r="B25"/>
  <c r="B26"/>
  <c r="B27"/>
  <c r="B28"/>
  <c r="B29"/>
  <c r="B30"/>
  <c r="B31"/>
  <c r="B32"/>
  <c r="B33"/>
  <c r="B34"/>
  <c r="B3"/>
  <c r="B4" i="3"/>
  <c r="B5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"/>
  <c r="D3"/>
  <c r="E3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E35"/>
  <c r="D3" i="4"/>
  <c r="E3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E35"/>
</calcChain>
</file>

<file path=xl/sharedStrings.xml><?xml version="1.0" encoding="utf-8"?>
<sst xmlns="http://schemas.openxmlformats.org/spreadsheetml/2006/main" count="252" uniqueCount="37">
  <si>
    <t>Ahmed</t>
  </si>
  <si>
    <t>Total</t>
  </si>
  <si>
    <t>item</t>
  </si>
  <si>
    <t>supplier</t>
  </si>
  <si>
    <t>Ali</t>
  </si>
  <si>
    <t>Hassan</t>
  </si>
  <si>
    <t>Mohamed</t>
  </si>
  <si>
    <t>alaa</t>
  </si>
  <si>
    <t>mahmoud</t>
  </si>
  <si>
    <t>Shoes</t>
  </si>
  <si>
    <t>Jeans</t>
  </si>
  <si>
    <t>Cap</t>
  </si>
  <si>
    <t>Socks</t>
  </si>
  <si>
    <t>Underwear</t>
  </si>
  <si>
    <t>skirt</t>
  </si>
  <si>
    <t>gloves</t>
  </si>
  <si>
    <t>shirt</t>
  </si>
  <si>
    <t>short</t>
  </si>
  <si>
    <t>jacket</t>
  </si>
  <si>
    <t>blouse</t>
  </si>
  <si>
    <t>paper</t>
  </si>
  <si>
    <t>Quantity</t>
  </si>
  <si>
    <t>price</t>
  </si>
  <si>
    <t>Item</t>
  </si>
  <si>
    <t>Price</t>
  </si>
  <si>
    <t>Supplier</t>
  </si>
  <si>
    <t>Sumifs</t>
  </si>
  <si>
    <t>countifs</t>
  </si>
  <si>
    <t>المطلوب:</t>
  </si>
  <si>
    <t>استخدام indirect مع sumifs لجمع بيانات من عدة شيتات</t>
  </si>
  <si>
    <t>استخدام indirect مع countifs لعد بيانات فى عدة شيتات</t>
  </si>
  <si>
    <t>أريد أن تأخذ دالة indirect اسم الشيت من الصف 2 لدالة sumifs ، والصف 18 بالنسبة ل countifs</t>
  </si>
  <si>
    <t>عدد المعاملات التجارية 2011-2012</t>
  </si>
  <si>
    <t xml:space="preserve"> تحليل لمشتريات الفترة 2011-2012</t>
  </si>
  <si>
    <t>confirm</t>
  </si>
  <si>
    <t>استخدام indirect مع if لتأكيد عملية الجمع المعادلة فى خلية c33</t>
  </si>
  <si>
    <t>if Function</t>
  </si>
</sst>
</file>

<file path=xl/styles.xml><?xml version="1.0" encoding="utf-8"?>
<styleSheet xmlns="http://schemas.openxmlformats.org/spreadsheetml/2006/main">
  <numFmts count="1">
    <numFmt numFmtId="164" formatCode="B1mmm\-yy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1" xfId="0" applyBorder="1"/>
    <xf numFmtId="0" fontId="0" fillId="2" borderId="0" xfId="0" applyFill="1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C4" sqref="C4"/>
    </sheetView>
  </sheetViews>
  <sheetFormatPr baseColWidth="10" defaultColWidth="9" defaultRowHeight="14.25"/>
  <cols>
    <col min="1" max="2" width="9" style="17"/>
    <col min="3" max="10" width="11.25" style="17" customWidth="1"/>
    <col min="11" max="16" width="9" style="17"/>
    <col min="17" max="17" width="1.875" style="17" bestFit="1" customWidth="1"/>
    <col min="18" max="16384" width="9" style="17"/>
  </cols>
  <sheetData>
    <row r="1" spans="1:17" ht="15.75" thickBot="1">
      <c r="A1" s="17" t="s">
        <v>26</v>
      </c>
      <c r="C1" s="33" t="s">
        <v>33</v>
      </c>
      <c r="D1" s="34"/>
      <c r="E1" s="34"/>
      <c r="F1" s="34"/>
      <c r="G1" s="35"/>
    </row>
    <row r="2" spans="1:17" ht="15.75" thickBot="1">
      <c r="A2" s="18" t="s">
        <v>23</v>
      </c>
      <c r="B2" s="19" t="s">
        <v>25</v>
      </c>
      <c r="C2" s="20" t="str">
        <f>"Oct-2011"</f>
        <v>Oct-2011</v>
      </c>
      <c r="D2" s="20" t="str">
        <f>"Nov-2011"</f>
        <v>Nov-2011</v>
      </c>
      <c r="E2" s="20" t="str">
        <f>"Dec-2011"</f>
        <v>Dec-2011</v>
      </c>
      <c r="F2" s="20" t="str">
        <f>"Jan-2012"</f>
        <v>Jan-2012</v>
      </c>
      <c r="G2" s="20" t="str">
        <f>"Feb-2012"</f>
        <v>Feb-2012</v>
      </c>
      <c r="H2" s="20" t="str">
        <f>"Mar-2012"</f>
        <v>Mar-2012</v>
      </c>
      <c r="I2" s="20" t="str">
        <f>"Apr-2012"</f>
        <v>Apr-2012</v>
      </c>
      <c r="J2" s="20" t="str">
        <f>"May-2012"</f>
        <v>May-2012</v>
      </c>
      <c r="P2" s="21" t="s">
        <v>28</v>
      </c>
      <c r="Q2" s="21"/>
    </row>
    <row r="3" spans="1:17" ht="15">
      <c r="A3" s="22" t="s">
        <v>19</v>
      </c>
      <c r="B3" s="23" t="s">
        <v>0</v>
      </c>
      <c r="C3" s="24">
        <f ca="1">SUMIFS(INDIRECT("'"&amp;C$2&amp;"'!$C:$C"),INDIRECT("'"&amp;C$2&amp;"'!$A:$A"),$A3,INDIRECT("'"&amp;C$2&amp;"'!$B:$B"),$B3)</f>
        <v>17</v>
      </c>
      <c r="D3" s="24">
        <f ca="1">SUMIFS(INDIRECT("'"&amp;D$2&amp;"'!$C:$C"),INDIRECT("'"&amp;D$2&amp;"'!$A:$A"),$A3,INDIRECT("'"&amp;D$2&amp;"'!$B:$B"),$B3)</f>
        <v>14</v>
      </c>
      <c r="E3" s="24">
        <f ca="1">SUMIFS(INDIRECT("'"&amp;E$2&amp;"'!$C:$C"),INDIRECT("'"&amp;E$2&amp;"'!$A:$A"),$A3,INDIRECT("'"&amp;E$2&amp;"'!$B:$B"),$B3)</f>
        <v>24</v>
      </c>
      <c r="F3" s="24"/>
      <c r="G3" s="24"/>
      <c r="H3" s="24"/>
      <c r="I3" s="24"/>
      <c r="J3" s="23"/>
      <c r="P3" s="21" t="s">
        <v>29</v>
      </c>
      <c r="Q3" s="21">
        <v>1</v>
      </c>
    </row>
    <row r="4" spans="1:17" ht="15">
      <c r="A4" s="22" t="s">
        <v>18</v>
      </c>
      <c r="B4" s="23" t="s">
        <v>0</v>
      </c>
      <c r="C4" s="24">
        <f t="shared" ref="C4:E14" ca="1" si="0">SUMIFS(INDIRECT("'"&amp;C$2&amp;"'!$C:$C"),INDIRECT("'"&amp;C$2&amp;"'!$A:$A"),$A4,INDIRECT("'"&amp;C$2&amp;"'!$B:$B"),$B4)</f>
        <v>37</v>
      </c>
      <c r="D4" s="24">
        <f t="shared" ca="1" si="0"/>
        <v>0</v>
      </c>
      <c r="E4" s="24">
        <f t="shared" ca="1" si="0"/>
        <v>38</v>
      </c>
      <c r="F4" s="24"/>
      <c r="G4" s="24"/>
      <c r="H4" s="24"/>
      <c r="I4" s="24"/>
      <c r="J4" s="23"/>
      <c r="P4" s="21" t="s">
        <v>30</v>
      </c>
      <c r="Q4" s="21">
        <v>2</v>
      </c>
    </row>
    <row r="5" spans="1:17" ht="15">
      <c r="A5" s="22" t="s">
        <v>20</v>
      </c>
      <c r="B5" s="23" t="s">
        <v>7</v>
      </c>
      <c r="C5" s="24">
        <f t="shared" ca="1" si="0"/>
        <v>15</v>
      </c>
      <c r="D5" s="24">
        <f t="shared" ca="1" si="0"/>
        <v>0</v>
      </c>
      <c r="E5" s="24">
        <f t="shared" ca="1" si="0"/>
        <v>34</v>
      </c>
      <c r="F5" s="24"/>
      <c r="G5" s="24"/>
      <c r="H5" s="24"/>
      <c r="I5" s="24"/>
      <c r="J5" s="23"/>
      <c r="P5" s="21" t="s">
        <v>35</v>
      </c>
      <c r="Q5" s="21">
        <v>3</v>
      </c>
    </row>
    <row r="6" spans="1:17" ht="15">
      <c r="A6" s="22" t="s">
        <v>13</v>
      </c>
      <c r="B6" s="23" t="s">
        <v>7</v>
      </c>
      <c r="C6" s="24">
        <f t="shared" ca="1" si="0"/>
        <v>31</v>
      </c>
      <c r="D6" s="24">
        <f t="shared" ca="1" si="0"/>
        <v>27</v>
      </c>
      <c r="E6" s="24">
        <f t="shared" ca="1" si="0"/>
        <v>17</v>
      </c>
      <c r="F6" s="24"/>
      <c r="G6" s="24"/>
      <c r="H6" s="24"/>
      <c r="I6" s="24"/>
      <c r="J6" s="23"/>
      <c r="P6" s="21" t="s">
        <v>31</v>
      </c>
    </row>
    <row r="7" spans="1:17">
      <c r="A7" s="22" t="s">
        <v>15</v>
      </c>
      <c r="B7" s="23" t="s">
        <v>4</v>
      </c>
      <c r="C7" s="24">
        <f t="shared" ca="1" si="0"/>
        <v>26</v>
      </c>
      <c r="D7" s="24">
        <f t="shared" ca="1" si="0"/>
        <v>23</v>
      </c>
      <c r="E7" s="24">
        <f t="shared" ca="1" si="0"/>
        <v>41</v>
      </c>
      <c r="F7" s="24"/>
      <c r="G7" s="24"/>
      <c r="H7" s="24"/>
      <c r="I7" s="24"/>
      <c r="J7" s="23"/>
    </row>
    <row r="8" spans="1:17">
      <c r="A8" s="22" t="s">
        <v>17</v>
      </c>
      <c r="B8" s="23" t="s">
        <v>4</v>
      </c>
      <c r="C8" s="24">
        <f t="shared" ca="1" si="0"/>
        <v>46</v>
      </c>
      <c r="D8" s="24">
        <f t="shared" ca="1" si="0"/>
        <v>73</v>
      </c>
      <c r="E8" s="24">
        <f t="shared" ca="1" si="0"/>
        <v>108</v>
      </c>
      <c r="F8" s="24"/>
      <c r="G8" s="24"/>
      <c r="H8" s="24"/>
      <c r="I8" s="24"/>
      <c r="J8" s="23"/>
    </row>
    <row r="9" spans="1:17">
      <c r="A9" s="22" t="s">
        <v>9</v>
      </c>
      <c r="B9" s="23" t="s">
        <v>5</v>
      </c>
      <c r="C9" s="24">
        <f t="shared" ca="1" si="0"/>
        <v>15</v>
      </c>
      <c r="D9" s="24">
        <f t="shared" ca="1" si="0"/>
        <v>0</v>
      </c>
      <c r="E9" s="24">
        <f t="shared" ca="1" si="0"/>
        <v>0</v>
      </c>
      <c r="F9" s="24"/>
      <c r="G9" s="24"/>
      <c r="H9" s="24"/>
      <c r="I9" s="24"/>
      <c r="J9" s="23"/>
    </row>
    <row r="10" spans="1:17">
      <c r="A10" s="22" t="s">
        <v>14</v>
      </c>
      <c r="B10" s="23" t="s">
        <v>5</v>
      </c>
      <c r="C10" s="24">
        <f t="shared" ca="1" si="0"/>
        <v>31</v>
      </c>
      <c r="D10" s="24">
        <f t="shared" ca="1" si="0"/>
        <v>26</v>
      </c>
      <c r="E10" s="24">
        <f t="shared" ca="1" si="0"/>
        <v>0</v>
      </c>
      <c r="F10" s="24"/>
      <c r="G10" s="24"/>
      <c r="H10" s="24"/>
      <c r="I10" s="24"/>
      <c r="J10" s="23"/>
    </row>
    <row r="11" spans="1:17">
      <c r="A11" s="22" t="s">
        <v>16</v>
      </c>
      <c r="B11" s="23" t="s">
        <v>8</v>
      </c>
      <c r="C11" s="24">
        <f t="shared" ca="1" si="0"/>
        <v>52</v>
      </c>
      <c r="D11" s="24">
        <f t="shared" ca="1" si="0"/>
        <v>37</v>
      </c>
      <c r="E11" s="24">
        <f t="shared" ca="1" si="0"/>
        <v>58</v>
      </c>
      <c r="F11" s="24"/>
      <c r="G11" s="24"/>
      <c r="H11" s="24"/>
      <c r="I11" s="24"/>
      <c r="J11" s="23"/>
    </row>
    <row r="12" spans="1:17">
      <c r="A12" s="22" t="s">
        <v>11</v>
      </c>
      <c r="B12" s="23" t="s">
        <v>6</v>
      </c>
      <c r="C12" s="24">
        <f t="shared" ca="1" si="0"/>
        <v>50</v>
      </c>
      <c r="D12" s="24">
        <f t="shared" ca="1" si="0"/>
        <v>95</v>
      </c>
      <c r="E12" s="24">
        <f t="shared" ca="1" si="0"/>
        <v>121</v>
      </c>
      <c r="F12" s="24"/>
      <c r="G12" s="24"/>
      <c r="H12" s="24"/>
      <c r="I12" s="24"/>
      <c r="J12" s="23"/>
    </row>
    <row r="13" spans="1:17">
      <c r="A13" s="22" t="s">
        <v>10</v>
      </c>
      <c r="B13" s="23" t="s">
        <v>6</v>
      </c>
      <c r="C13" s="24">
        <f t="shared" ca="1" si="0"/>
        <v>55</v>
      </c>
      <c r="D13" s="24">
        <f t="shared" ca="1" si="0"/>
        <v>73</v>
      </c>
      <c r="E13" s="24">
        <f t="shared" ca="1" si="0"/>
        <v>115</v>
      </c>
      <c r="F13" s="24"/>
      <c r="G13" s="24"/>
      <c r="H13" s="24"/>
      <c r="I13" s="24"/>
      <c r="J13" s="23"/>
    </row>
    <row r="14" spans="1:17" ht="15" thickBot="1">
      <c r="A14" s="25" t="s">
        <v>12</v>
      </c>
      <c r="B14" s="26" t="s">
        <v>6</v>
      </c>
      <c r="C14" s="24">
        <f ca="1">SUMIFS(INDIRECT("'"&amp;C$2&amp;"'!$C:$C"),INDIRECT("'"&amp;C$2&amp;"'!$A:$A"),$A14,INDIRECT("'"&amp;C$2&amp;"'!$B:$B"),$B14)</f>
        <v>42</v>
      </c>
      <c r="D14" s="24">
        <f t="shared" ca="1" si="0"/>
        <v>40</v>
      </c>
      <c r="E14" s="24">
        <f t="shared" ca="1" si="0"/>
        <v>58</v>
      </c>
      <c r="F14" s="24"/>
      <c r="G14" s="24"/>
      <c r="H14" s="24"/>
      <c r="I14" s="24"/>
      <c r="J14" s="23"/>
    </row>
    <row r="15" spans="1:17" ht="15" thickBot="1">
      <c r="A15" s="31" t="s">
        <v>1</v>
      </c>
      <c r="B15" s="32"/>
      <c r="C15" s="15">
        <f ca="1">SUM(C3:C14)</f>
        <v>417</v>
      </c>
      <c r="D15" s="15">
        <f ca="1">SUM(D3:D14)</f>
        <v>408</v>
      </c>
      <c r="E15" s="16">
        <f ca="1">SUM(E3:E14)</f>
        <v>614</v>
      </c>
      <c r="F15" s="27"/>
      <c r="G15" s="27"/>
      <c r="H15" s="27"/>
      <c r="I15" s="27"/>
      <c r="J15" s="26"/>
    </row>
    <row r="16" spans="1:17" ht="15" thickBot="1"/>
    <row r="17" spans="1:10" ht="15.75" thickBot="1">
      <c r="A17" s="17" t="s">
        <v>27</v>
      </c>
      <c r="C17" s="33" t="s">
        <v>32</v>
      </c>
      <c r="D17" s="34"/>
      <c r="E17" s="34"/>
      <c r="F17" s="34"/>
      <c r="G17" s="35"/>
    </row>
    <row r="18" spans="1:10" ht="15.75" thickBot="1">
      <c r="A18" s="18" t="s">
        <v>23</v>
      </c>
      <c r="B18" s="19" t="s">
        <v>25</v>
      </c>
      <c r="C18" s="20" t="str">
        <f>"Oct-2011"</f>
        <v>Oct-2011</v>
      </c>
      <c r="D18" s="20" t="str">
        <f>"Nov-2011"</f>
        <v>Nov-2011</v>
      </c>
      <c r="E18" s="20" t="str">
        <f>"Dec-2011"</f>
        <v>Dec-2011</v>
      </c>
      <c r="F18" s="20" t="str">
        <f>"Jan-2012"</f>
        <v>Jan-2012</v>
      </c>
      <c r="G18" s="20" t="str">
        <f>"Feb-2012"</f>
        <v>Feb-2012</v>
      </c>
      <c r="H18" s="20" t="str">
        <f>"Mar-2012"</f>
        <v>Mar-2012</v>
      </c>
      <c r="I18" s="20" t="str">
        <f>"Apr-2012"</f>
        <v>Apr-2012</v>
      </c>
      <c r="J18" s="20" t="str">
        <f>"May-2012"</f>
        <v>May-2012</v>
      </c>
    </row>
    <row r="19" spans="1:10">
      <c r="A19" s="22" t="s">
        <v>19</v>
      </c>
      <c r="B19" s="23" t="s">
        <v>0</v>
      </c>
      <c r="C19" s="24">
        <f ca="1">COUNTIFS(INDIRECT("'"&amp;C$18&amp;"'!$A:$A"),$A19,INDIRECT("'"&amp;C$18&amp;"'!$B:$B"),$B19)</f>
        <v>1</v>
      </c>
      <c r="D19" s="24">
        <f ca="1">COUNTIFS(INDIRECT("'"&amp;D$18&amp;"'!$A:$A"),$A19,INDIRECT("'"&amp;D$18&amp;"'!$B:$B"),$B19)</f>
        <v>1</v>
      </c>
      <c r="E19" s="24">
        <f ca="1">COUNTIFS(INDIRECT("'"&amp;E$18&amp;"'!$A:$A"),$A19,INDIRECT("'"&amp;E$18&amp;"'!$B:$B"),$B19)</f>
        <v>1</v>
      </c>
      <c r="F19" s="24"/>
      <c r="G19" s="24"/>
      <c r="H19" s="24"/>
      <c r="I19" s="24"/>
      <c r="J19" s="23"/>
    </row>
    <row r="20" spans="1:10">
      <c r="A20" s="22" t="s">
        <v>18</v>
      </c>
      <c r="B20" s="23" t="s">
        <v>0</v>
      </c>
      <c r="C20" s="24">
        <f t="shared" ref="C20:E30" ca="1" si="1">COUNTIFS(INDIRECT("'"&amp;C$18&amp;"'!$A:$A"),$A20,INDIRECT("'"&amp;C$18&amp;"'!$B:$B"),$B20)</f>
        <v>2</v>
      </c>
      <c r="D20" s="24">
        <f t="shared" ca="1" si="1"/>
        <v>0</v>
      </c>
      <c r="E20" s="24">
        <f t="shared" ca="1" si="1"/>
        <v>2</v>
      </c>
      <c r="F20" s="24"/>
      <c r="G20" s="24"/>
      <c r="H20" s="24"/>
      <c r="I20" s="24"/>
      <c r="J20" s="23"/>
    </row>
    <row r="21" spans="1:10">
      <c r="A21" s="22" t="s">
        <v>20</v>
      </c>
      <c r="B21" s="23" t="s">
        <v>7</v>
      </c>
      <c r="C21" s="24">
        <f t="shared" ca="1" si="1"/>
        <v>1</v>
      </c>
      <c r="D21" s="24">
        <f t="shared" ca="1" si="1"/>
        <v>0</v>
      </c>
      <c r="E21" s="24">
        <f t="shared" ca="1" si="1"/>
        <v>2</v>
      </c>
      <c r="F21" s="24"/>
      <c r="G21" s="24"/>
      <c r="H21" s="24"/>
      <c r="I21" s="24"/>
      <c r="J21" s="23"/>
    </row>
    <row r="22" spans="1:10">
      <c r="A22" s="22" t="s">
        <v>13</v>
      </c>
      <c r="B22" s="23" t="s">
        <v>7</v>
      </c>
      <c r="C22" s="24">
        <f t="shared" ca="1" si="1"/>
        <v>2</v>
      </c>
      <c r="D22" s="24">
        <f t="shared" ca="1" si="1"/>
        <v>2</v>
      </c>
      <c r="E22" s="24">
        <f t="shared" ca="1" si="1"/>
        <v>1</v>
      </c>
      <c r="F22" s="24"/>
      <c r="G22" s="24"/>
      <c r="H22" s="24"/>
      <c r="I22" s="24"/>
      <c r="J22" s="23"/>
    </row>
    <row r="23" spans="1:10">
      <c r="A23" s="22" t="s">
        <v>15</v>
      </c>
      <c r="B23" s="23" t="s">
        <v>4</v>
      </c>
      <c r="C23" s="24">
        <f t="shared" ca="1" si="1"/>
        <v>2</v>
      </c>
      <c r="D23" s="24">
        <f t="shared" ca="1" si="1"/>
        <v>2</v>
      </c>
      <c r="E23" s="24">
        <f t="shared" ca="1" si="1"/>
        <v>2</v>
      </c>
      <c r="F23" s="24"/>
      <c r="G23" s="24"/>
      <c r="H23" s="24"/>
      <c r="I23" s="24"/>
      <c r="J23" s="23"/>
    </row>
    <row r="24" spans="1:10">
      <c r="A24" s="22" t="s">
        <v>17</v>
      </c>
      <c r="B24" s="23" t="s">
        <v>4</v>
      </c>
      <c r="C24" s="24">
        <f t="shared" ca="1" si="1"/>
        <v>3</v>
      </c>
      <c r="D24" s="24">
        <f t="shared" ca="1" si="1"/>
        <v>6</v>
      </c>
      <c r="E24" s="24">
        <f t="shared" ca="1" si="1"/>
        <v>5</v>
      </c>
      <c r="F24" s="24"/>
      <c r="G24" s="24"/>
      <c r="H24" s="24"/>
      <c r="I24" s="24"/>
      <c r="J24" s="23"/>
    </row>
    <row r="25" spans="1:10">
      <c r="A25" s="22" t="s">
        <v>9</v>
      </c>
      <c r="B25" s="23" t="s">
        <v>5</v>
      </c>
      <c r="C25" s="24">
        <f t="shared" ca="1" si="1"/>
        <v>1</v>
      </c>
      <c r="D25" s="24">
        <f t="shared" ca="1" si="1"/>
        <v>0</v>
      </c>
      <c r="E25" s="24">
        <f t="shared" ca="1" si="1"/>
        <v>0</v>
      </c>
      <c r="F25" s="24"/>
      <c r="G25" s="24"/>
      <c r="H25" s="24"/>
      <c r="I25" s="24"/>
      <c r="J25" s="23"/>
    </row>
    <row r="26" spans="1:10">
      <c r="A26" s="22" t="s">
        <v>14</v>
      </c>
      <c r="B26" s="23" t="s">
        <v>5</v>
      </c>
      <c r="C26" s="24">
        <f t="shared" ca="1" si="1"/>
        <v>2</v>
      </c>
      <c r="D26" s="24">
        <f t="shared" ca="1" si="1"/>
        <v>2</v>
      </c>
      <c r="E26" s="24">
        <f t="shared" ca="1" si="1"/>
        <v>0</v>
      </c>
      <c r="F26" s="24"/>
      <c r="G26" s="24"/>
      <c r="H26" s="24"/>
      <c r="I26" s="24"/>
      <c r="J26" s="23"/>
    </row>
    <row r="27" spans="1:10">
      <c r="A27" s="22" t="s">
        <v>16</v>
      </c>
      <c r="B27" s="23" t="s">
        <v>8</v>
      </c>
      <c r="C27" s="24">
        <f t="shared" ca="1" si="1"/>
        <v>4</v>
      </c>
      <c r="D27" s="24">
        <f t="shared" ca="1" si="1"/>
        <v>3</v>
      </c>
      <c r="E27" s="24">
        <f t="shared" ca="1" si="1"/>
        <v>3</v>
      </c>
      <c r="F27" s="24"/>
      <c r="G27" s="24"/>
      <c r="H27" s="24"/>
      <c r="I27" s="24"/>
      <c r="J27" s="23"/>
    </row>
    <row r="28" spans="1:10">
      <c r="A28" s="22" t="s">
        <v>11</v>
      </c>
      <c r="B28" s="23" t="s">
        <v>6</v>
      </c>
      <c r="C28" s="24">
        <f t="shared" ca="1" si="1"/>
        <v>3</v>
      </c>
      <c r="D28" s="24">
        <f t="shared" ca="1" si="1"/>
        <v>7</v>
      </c>
      <c r="E28" s="24">
        <f t="shared" ca="1" si="1"/>
        <v>7</v>
      </c>
      <c r="F28" s="24"/>
      <c r="G28" s="24"/>
      <c r="H28" s="24"/>
      <c r="I28" s="24"/>
      <c r="J28" s="23"/>
    </row>
    <row r="29" spans="1:10">
      <c r="A29" s="22" t="s">
        <v>10</v>
      </c>
      <c r="B29" s="23" t="s">
        <v>6</v>
      </c>
      <c r="C29" s="24">
        <f t="shared" ca="1" si="1"/>
        <v>3</v>
      </c>
      <c r="D29" s="24">
        <f t="shared" ca="1" si="1"/>
        <v>6</v>
      </c>
      <c r="E29" s="24">
        <f t="shared" ca="1" si="1"/>
        <v>6</v>
      </c>
      <c r="F29" s="24"/>
      <c r="G29" s="24"/>
      <c r="H29" s="24"/>
      <c r="I29" s="24"/>
      <c r="J29" s="23"/>
    </row>
    <row r="30" spans="1:10" ht="15" thickBot="1">
      <c r="A30" s="25" t="s">
        <v>12</v>
      </c>
      <c r="B30" s="26" t="s">
        <v>6</v>
      </c>
      <c r="C30" s="24">
        <f t="shared" ca="1" si="1"/>
        <v>3</v>
      </c>
      <c r="D30" s="24">
        <f t="shared" ca="1" si="1"/>
        <v>3</v>
      </c>
      <c r="E30" s="24">
        <f t="shared" ca="1" si="1"/>
        <v>3</v>
      </c>
      <c r="F30" s="24"/>
      <c r="G30" s="24"/>
      <c r="H30" s="24"/>
      <c r="I30" s="24"/>
      <c r="J30" s="23"/>
    </row>
    <row r="31" spans="1:10" ht="15" thickBot="1">
      <c r="A31" s="31" t="s">
        <v>1</v>
      </c>
      <c r="B31" s="32"/>
      <c r="C31" s="15">
        <f ca="1">SUM(C19:C30)</f>
        <v>27</v>
      </c>
      <c r="D31" s="15">
        <f ca="1">SUM(D19:D30)</f>
        <v>32</v>
      </c>
      <c r="E31" s="16">
        <f ca="1">SUM(E19:E30)</f>
        <v>32</v>
      </c>
      <c r="F31" s="27"/>
      <c r="G31" s="27"/>
      <c r="H31" s="27"/>
      <c r="I31" s="27"/>
      <c r="J31" s="26"/>
    </row>
    <row r="32" spans="1:10" ht="15" thickBot="1">
      <c r="B32" s="28" t="s">
        <v>36</v>
      </c>
    </row>
    <row r="33" spans="2:5" ht="15" thickBot="1">
      <c r="B33" s="29" t="s">
        <v>34</v>
      </c>
      <c r="C33" s="30" t="str">
        <f ca="1">(IF(SUM(INDIRECT("'"&amp;C$2&amp;"'!$C:$C"))=C15,"Right Values","False Values"))</f>
        <v>Right Values</v>
      </c>
      <c r="D33" s="30" t="str">
        <f t="shared" ref="D33:E33" ca="1" si="2">(IF(SUM(INDIRECT("'"&amp;D$2&amp;"'!$C:$C"))=D15,"Right Values","False Values"))</f>
        <v>Right Values</v>
      </c>
      <c r="E33" s="30" t="str">
        <f t="shared" ca="1" si="2"/>
        <v>Right Values</v>
      </c>
    </row>
  </sheetData>
  <mergeCells count="4">
    <mergeCell ref="A15:B15"/>
    <mergeCell ref="A31:B31"/>
    <mergeCell ref="C17:G17"/>
    <mergeCell ref="C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E12" sqref="E12"/>
    </sheetView>
  </sheetViews>
  <sheetFormatPr baseColWidth="10" defaultColWidth="9" defaultRowHeight="14.25"/>
  <cols>
    <col min="12" max="12" width="9.75" bestFit="1" customWidth="1"/>
    <col min="13" max="13" width="5.125" bestFit="1" customWidth="1"/>
  </cols>
  <sheetData>
    <row r="1" spans="1:13" ht="15" thickBot="1">
      <c r="A1" s="36">
        <v>40817</v>
      </c>
      <c r="B1" s="37"/>
      <c r="C1" s="37"/>
      <c r="D1" s="37"/>
      <c r="E1" s="38"/>
    </row>
    <row r="2" spans="1:13" ht="15" thickBot="1">
      <c r="A2" s="2" t="s">
        <v>2</v>
      </c>
      <c r="B2" s="12" t="s">
        <v>3</v>
      </c>
      <c r="C2" s="12" t="s">
        <v>21</v>
      </c>
      <c r="D2" s="12" t="s">
        <v>22</v>
      </c>
      <c r="E2" s="13" t="s">
        <v>1</v>
      </c>
      <c r="K2" s="3" t="s">
        <v>25</v>
      </c>
      <c r="L2" s="3" t="s">
        <v>23</v>
      </c>
      <c r="M2" s="3" t="s">
        <v>24</v>
      </c>
    </row>
    <row r="3" spans="1:13">
      <c r="A3" s="7" t="s">
        <v>9</v>
      </c>
      <c r="B3" s="1" t="str">
        <f>INDEX($K$3:$K$14,MATCH($A3,$L$3:$L$14,0))</f>
        <v>Hassan</v>
      </c>
      <c r="C3" s="1">
        <v>15</v>
      </c>
      <c r="D3" s="1">
        <f>INDEX($M$3:$M$14,MATCH($A3,$L$3:$L$14,0))</f>
        <v>66</v>
      </c>
      <c r="E3" s="8">
        <f>C3*D3</f>
        <v>990</v>
      </c>
      <c r="K3" s="1" t="s">
        <v>0</v>
      </c>
      <c r="L3" t="s">
        <v>19</v>
      </c>
      <c r="M3">
        <v>60</v>
      </c>
    </row>
    <row r="4" spans="1:13">
      <c r="A4" s="7" t="s">
        <v>10</v>
      </c>
      <c r="B4" s="1" t="str">
        <f t="shared" ref="B4:B29" si="0">INDEX($K$3:$K$14,MATCH($A4,$L$3:$L$14,0))</f>
        <v>Mohamed</v>
      </c>
      <c r="C4" s="1">
        <v>20</v>
      </c>
      <c r="D4" s="1">
        <f t="shared" ref="D4:D29" si="1">INDEX($M$3:$M$14,MATCH($A4,$L$3:$L$14,0))</f>
        <v>58</v>
      </c>
      <c r="E4" s="8">
        <f t="shared" ref="E4:E29" si="2">C4*D4</f>
        <v>1160</v>
      </c>
      <c r="K4" s="1" t="s">
        <v>0</v>
      </c>
      <c r="L4" t="s">
        <v>18</v>
      </c>
      <c r="M4">
        <v>66</v>
      </c>
    </row>
    <row r="5" spans="1:13">
      <c r="A5" s="7" t="s">
        <v>11</v>
      </c>
      <c r="B5" s="1" t="str">
        <f t="shared" si="0"/>
        <v>Mohamed</v>
      </c>
      <c r="C5" s="1">
        <v>15</v>
      </c>
      <c r="D5" s="1">
        <f t="shared" si="1"/>
        <v>51</v>
      </c>
      <c r="E5" s="8">
        <f t="shared" si="2"/>
        <v>765</v>
      </c>
      <c r="K5" s="1" t="s">
        <v>7</v>
      </c>
      <c r="L5" t="s">
        <v>20</v>
      </c>
      <c r="M5">
        <v>62</v>
      </c>
    </row>
    <row r="6" spans="1:13">
      <c r="A6" s="7" t="s">
        <v>12</v>
      </c>
      <c r="B6" s="1" t="str">
        <f t="shared" si="0"/>
        <v>Mohamed</v>
      </c>
      <c r="C6" s="1">
        <v>14</v>
      </c>
      <c r="D6" s="1">
        <f t="shared" si="1"/>
        <v>54</v>
      </c>
      <c r="E6" s="8">
        <f t="shared" si="2"/>
        <v>756</v>
      </c>
      <c r="K6" s="1" t="s">
        <v>7</v>
      </c>
      <c r="L6" t="s">
        <v>13</v>
      </c>
      <c r="M6">
        <v>60</v>
      </c>
    </row>
    <row r="7" spans="1:13">
      <c r="A7" s="7" t="s">
        <v>13</v>
      </c>
      <c r="B7" s="1" t="str">
        <f t="shared" si="0"/>
        <v>alaa</v>
      </c>
      <c r="C7" s="1">
        <v>14</v>
      </c>
      <c r="D7" s="1">
        <f t="shared" si="1"/>
        <v>60</v>
      </c>
      <c r="E7" s="8">
        <f t="shared" si="2"/>
        <v>840</v>
      </c>
      <c r="K7" s="1" t="s">
        <v>4</v>
      </c>
      <c r="L7" t="s">
        <v>15</v>
      </c>
      <c r="M7">
        <v>53</v>
      </c>
    </row>
    <row r="8" spans="1:13">
      <c r="A8" s="7" t="s">
        <v>14</v>
      </c>
      <c r="B8" s="1" t="str">
        <f t="shared" si="0"/>
        <v>Hassan</v>
      </c>
      <c r="C8" s="1">
        <v>11</v>
      </c>
      <c r="D8" s="1">
        <f t="shared" si="1"/>
        <v>58</v>
      </c>
      <c r="E8" s="8">
        <f t="shared" si="2"/>
        <v>638</v>
      </c>
      <c r="K8" s="1" t="s">
        <v>4</v>
      </c>
      <c r="L8" t="s">
        <v>17</v>
      </c>
      <c r="M8">
        <v>56</v>
      </c>
    </row>
    <row r="9" spans="1:13">
      <c r="A9" s="7" t="s">
        <v>15</v>
      </c>
      <c r="B9" s="1" t="str">
        <f t="shared" si="0"/>
        <v>Ali</v>
      </c>
      <c r="C9" s="1">
        <v>13</v>
      </c>
      <c r="D9" s="1">
        <f t="shared" si="1"/>
        <v>53</v>
      </c>
      <c r="E9" s="8">
        <f t="shared" si="2"/>
        <v>689</v>
      </c>
      <c r="K9" s="1" t="s">
        <v>5</v>
      </c>
      <c r="L9" t="s">
        <v>9</v>
      </c>
      <c r="M9">
        <v>66</v>
      </c>
    </row>
    <row r="10" spans="1:13">
      <c r="A10" s="7" t="s">
        <v>16</v>
      </c>
      <c r="B10" s="1" t="str">
        <f t="shared" si="0"/>
        <v>mahmoud</v>
      </c>
      <c r="C10" s="1">
        <v>16</v>
      </c>
      <c r="D10" s="1">
        <f t="shared" si="1"/>
        <v>66</v>
      </c>
      <c r="E10" s="8">
        <f t="shared" si="2"/>
        <v>1056</v>
      </c>
      <c r="K10" s="1" t="s">
        <v>5</v>
      </c>
      <c r="L10" t="s">
        <v>14</v>
      </c>
      <c r="M10">
        <v>58</v>
      </c>
    </row>
    <row r="11" spans="1:13">
      <c r="A11" s="7" t="s">
        <v>17</v>
      </c>
      <c r="B11" s="1" t="str">
        <f t="shared" si="0"/>
        <v>Ali</v>
      </c>
      <c r="C11" s="1">
        <v>19</v>
      </c>
      <c r="D11" s="1">
        <f t="shared" si="1"/>
        <v>56</v>
      </c>
      <c r="E11" s="8">
        <f t="shared" si="2"/>
        <v>1064</v>
      </c>
      <c r="K11" s="1" t="s">
        <v>8</v>
      </c>
      <c r="L11" t="s">
        <v>16</v>
      </c>
      <c r="M11">
        <v>66</v>
      </c>
    </row>
    <row r="12" spans="1:13">
      <c r="A12" s="7" t="s">
        <v>18</v>
      </c>
      <c r="B12" s="1" t="str">
        <f t="shared" si="0"/>
        <v>Ahmed</v>
      </c>
      <c r="C12" s="1">
        <v>19</v>
      </c>
      <c r="D12" s="1">
        <f t="shared" si="1"/>
        <v>66</v>
      </c>
      <c r="E12" s="8">
        <f t="shared" si="2"/>
        <v>1254</v>
      </c>
      <c r="K12" s="1" t="s">
        <v>6</v>
      </c>
      <c r="L12" t="s">
        <v>11</v>
      </c>
      <c r="M12">
        <v>51</v>
      </c>
    </row>
    <row r="13" spans="1:13">
      <c r="A13" s="7" t="s">
        <v>19</v>
      </c>
      <c r="B13" s="1" t="str">
        <f t="shared" si="0"/>
        <v>Ahmed</v>
      </c>
      <c r="C13" s="1">
        <v>17</v>
      </c>
      <c r="D13" s="1">
        <f t="shared" si="1"/>
        <v>60</v>
      </c>
      <c r="E13" s="8">
        <f t="shared" si="2"/>
        <v>1020</v>
      </c>
      <c r="K13" s="1" t="s">
        <v>6</v>
      </c>
      <c r="L13" t="s">
        <v>10</v>
      </c>
      <c r="M13">
        <v>58</v>
      </c>
    </row>
    <row r="14" spans="1:13">
      <c r="A14" s="7" t="s">
        <v>20</v>
      </c>
      <c r="B14" s="1" t="str">
        <f t="shared" si="0"/>
        <v>alaa</v>
      </c>
      <c r="C14" s="1">
        <v>15</v>
      </c>
      <c r="D14" s="1">
        <f t="shared" si="1"/>
        <v>62</v>
      </c>
      <c r="E14" s="8">
        <f t="shared" si="2"/>
        <v>930</v>
      </c>
      <c r="K14" s="1" t="s">
        <v>6</v>
      </c>
      <c r="L14" t="s">
        <v>12</v>
      </c>
      <c r="M14">
        <v>54</v>
      </c>
    </row>
    <row r="15" spans="1:13">
      <c r="A15" s="7" t="s">
        <v>14</v>
      </c>
      <c r="B15" s="1" t="str">
        <f t="shared" si="0"/>
        <v>Hassan</v>
      </c>
      <c r="C15" s="1">
        <v>20</v>
      </c>
      <c r="D15" s="1">
        <f t="shared" si="1"/>
        <v>58</v>
      </c>
      <c r="E15" s="8">
        <f t="shared" si="2"/>
        <v>1160</v>
      </c>
      <c r="K15" s="1"/>
    </row>
    <row r="16" spans="1:13">
      <c r="A16" s="7" t="s">
        <v>15</v>
      </c>
      <c r="B16" s="1" t="str">
        <f t="shared" si="0"/>
        <v>Ali</v>
      </c>
      <c r="C16" s="1">
        <v>13</v>
      </c>
      <c r="D16" s="1">
        <f t="shared" si="1"/>
        <v>53</v>
      </c>
      <c r="E16" s="8">
        <f t="shared" si="2"/>
        <v>689</v>
      </c>
    </row>
    <row r="17" spans="1:5">
      <c r="A17" s="7" t="s">
        <v>16</v>
      </c>
      <c r="B17" s="1" t="str">
        <f t="shared" si="0"/>
        <v>mahmoud</v>
      </c>
      <c r="C17" s="1">
        <v>13</v>
      </c>
      <c r="D17" s="1">
        <f t="shared" si="1"/>
        <v>66</v>
      </c>
      <c r="E17" s="8">
        <f t="shared" si="2"/>
        <v>858</v>
      </c>
    </row>
    <row r="18" spans="1:5">
      <c r="A18" s="7" t="s">
        <v>16</v>
      </c>
      <c r="B18" s="1" t="str">
        <f t="shared" si="0"/>
        <v>mahmoud</v>
      </c>
      <c r="C18" s="1">
        <v>13</v>
      </c>
      <c r="D18" s="1">
        <f t="shared" si="1"/>
        <v>66</v>
      </c>
      <c r="E18" s="8">
        <f t="shared" si="2"/>
        <v>858</v>
      </c>
    </row>
    <row r="19" spans="1:5">
      <c r="A19" s="7" t="s">
        <v>17</v>
      </c>
      <c r="B19" s="1" t="str">
        <f t="shared" si="0"/>
        <v>Ali</v>
      </c>
      <c r="C19" s="1">
        <v>12</v>
      </c>
      <c r="D19" s="1">
        <f t="shared" si="1"/>
        <v>56</v>
      </c>
      <c r="E19" s="8">
        <f t="shared" si="2"/>
        <v>672</v>
      </c>
    </row>
    <row r="20" spans="1:5">
      <c r="A20" s="7" t="s">
        <v>18</v>
      </c>
      <c r="B20" s="1" t="str">
        <f t="shared" si="0"/>
        <v>Ahmed</v>
      </c>
      <c r="C20" s="1">
        <v>18</v>
      </c>
      <c r="D20" s="1">
        <f t="shared" si="1"/>
        <v>66</v>
      </c>
      <c r="E20" s="8">
        <f t="shared" si="2"/>
        <v>1188</v>
      </c>
    </row>
    <row r="21" spans="1:5">
      <c r="A21" s="7" t="s">
        <v>12</v>
      </c>
      <c r="B21" s="1" t="str">
        <f t="shared" si="0"/>
        <v>Mohamed</v>
      </c>
      <c r="C21" s="1">
        <v>10</v>
      </c>
      <c r="D21" s="1">
        <f t="shared" si="1"/>
        <v>54</v>
      </c>
      <c r="E21" s="8">
        <f t="shared" si="2"/>
        <v>540</v>
      </c>
    </row>
    <row r="22" spans="1:5">
      <c r="A22" s="7" t="s">
        <v>13</v>
      </c>
      <c r="B22" s="1" t="str">
        <f t="shared" si="0"/>
        <v>alaa</v>
      </c>
      <c r="C22" s="1">
        <v>17</v>
      </c>
      <c r="D22" s="1">
        <f t="shared" si="1"/>
        <v>60</v>
      </c>
      <c r="E22" s="8">
        <f t="shared" si="2"/>
        <v>1020</v>
      </c>
    </row>
    <row r="23" spans="1:5">
      <c r="A23" s="7" t="s">
        <v>16</v>
      </c>
      <c r="B23" s="1" t="str">
        <f t="shared" si="0"/>
        <v>mahmoud</v>
      </c>
      <c r="C23" s="1">
        <v>10</v>
      </c>
      <c r="D23" s="1">
        <f t="shared" si="1"/>
        <v>66</v>
      </c>
      <c r="E23" s="8">
        <f t="shared" si="2"/>
        <v>660</v>
      </c>
    </row>
    <row r="24" spans="1:5">
      <c r="A24" s="7" t="s">
        <v>17</v>
      </c>
      <c r="B24" s="1" t="str">
        <f t="shared" si="0"/>
        <v>Ali</v>
      </c>
      <c r="C24" s="1">
        <v>15</v>
      </c>
      <c r="D24" s="1">
        <f t="shared" si="1"/>
        <v>56</v>
      </c>
      <c r="E24" s="8">
        <f t="shared" si="2"/>
        <v>840</v>
      </c>
    </row>
    <row r="25" spans="1:5">
      <c r="A25" s="7" t="s">
        <v>10</v>
      </c>
      <c r="B25" s="1" t="str">
        <f t="shared" si="0"/>
        <v>Mohamed</v>
      </c>
      <c r="C25" s="1">
        <v>17</v>
      </c>
      <c r="D25" s="1">
        <f t="shared" si="1"/>
        <v>58</v>
      </c>
      <c r="E25" s="8">
        <f t="shared" si="2"/>
        <v>986</v>
      </c>
    </row>
    <row r="26" spans="1:5">
      <c r="A26" s="7" t="s">
        <v>11</v>
      </c>
      <c r="B26" s="1" t="str">
        <f t="shared" si="0"/>
        <v>Mohamed</v>
      </c>
      <c r="C26" s="1">
        <v>17</v>
      </c>
      <c r="D26" s="1">
        <f t="shared" si="1"/>
        <v>51</v>
      </c>
      <c r="E26" s="8">
        <f t="shared" si="2"/>
        <v>867</v>
      </c>
    </row>
    <row r="27" spans="1:5">
      <c r="A27" s="7" t="s">
        <v>12</v>
      </c>
      <c r="B27" s="1" t="str">
        <f t="shared" si="0"/>
        <v>Mohamed</v>
      </c>
      <c r="C27" s="1">
        <v>18</v>
      </c>
      <c r="D27" s="1">
        <f t="shared" si="1"/>
        <v>54</v>
      </c>
      <c r="E27" s="8">
        <f t="shared" si="2"/>
        <v>972</v>
      </c>
    </row>
    <row r="28" spans="1:5">
      <c r="A28" s="7" t="s">
        <v>10</v>
      </c>
      <c r="B28" s="1" t="str">
        <f t="shared" si="0"/>
        <v>Mohamed</v>
      </c>
      <c r="C28" s="1">
        <v>18</v>
      </c>
      <c r="D28" s="1">
        <f t="shared" si="1"/>
        <v>58</v>
      </c>
      <c r="E28" s="8">
        <f t="shared" si="2"/>
        <v>1044</v>
      </c>
    </row>
    <row r="29" spans="1:5" ht="15" thickBot="1">
      <c r="A29" s="9" t="s">
        <v>11</v>
      </c>
      <c r="B29" s="1" t="str">
        <f t="shared" si="0"/>
        <v>Mohamed</v>
      </c>
      <c r="C29" s="10">
        <v>18</v>
      </c>
      <c r="D29" s="10">
        <f t="shared" si="1"/>
        <v>51</v>
      </c>
      <c r="E29" s="11">
        <f t="shared" si="2"/>
        <v>918</v>
      </c>
    </row>
    <row r="30" spans="1:5" ht="15" thickBot="1">
      <c r="E30" s="14">
        <f>SUM(E3:E29)</f>
        <v>24434</v>
      </c>
    </row>
  </sheetData>
  <autoFilter ref="A2:E30"/>
  <sortState ref="K3:M14">
    <sortCondition ref="K2"/>
  </sortState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topLeftCell="A16" workbookViewId="0">
      <selection activeCell="C35" sqref="C35"/>
    </sheetView>
  </sheetViews>
  <sheetFormatPr baseColWidth="10" defaultColWidth="9" defaultRowHeight="14.25"/>
  <cols>
    <col min="12" max="12" width="9.75" bestFit="1" customWidth="1"/>
    <col min="13" max="13" width="5.125" bestFit="1" customWidth="1"/>
  </cols>
  <sheetData>
    <row r="1" spans="1:13" ht="15" thickBot="1">
      <c r="A1" s="36">
        <v>40848</v>
      </c>
      <c r="B1" s="37"/>
      <c r="C1" s="37"/>
      <c r="D1" s="37"/>
      <c r="E1" s="38"/>
    </row>
    <row r="2" spans="1:13" ht="15.75" thickBot="1">
      <c r="A2" s="4" t="s">
        <v>2</v>
      </c>
      <c r="B2" s="5" t="s">
        <v>3</v>
      </c>
      <c r="C2" s="5" t="s">
        <v>21</v>
      </c>
      <c r="D2" s="5" t="s">
        <v>22</v>
      </c>
      <c r="E2" s="6" t="s">
        <v>1</v>
      </c>
      <c r="K2" s="3" t="s">
        <v>25</v>
      </c>
      <c r="L2" s="3" t="s">
        <v>23</v>
      </c>
      <c r="M2" s="3" t="s">
        <v>24</v>
      </c>
    </row>
    <row r="3" spans="1:13">
      <c r="A3" s="7" t="s">
        <v>17</v>
      </c>
      <c r="B3" s="1" t="str">
        <f>INDEX($K$3:$K$14,MATCH($A3,$L$3:$L$14,0))</f>
        <v>Ali</v>
      </c>
      <c r="C3" s="1">
        <v>12</v>
      </c>
      <c r="D3" s="1">
        <f>INDEX($M$3:$M$14,MATCH($A3,$L$3:$L$14,0))</f>
        <v>56</v>
      </c>
      <c r="E3" s="8">
        <f>C3*D3</f>
        <v>672</v>
      </c>
      <c r="K3" s="1" t="s">
        <v>0</v>
      </c>
      <c r="L3" t="s">
        <v>19</v>
      </c>
      <c r="M3">
        <v>60</v>
      </c>
    </row>
    <row r="4" spans="1:13">
      <c r="A4" s="7" t="s">
        <v>10</v>
      </c>
      <c r="B4" s="1" t="str">
        <f t="shared" ref="B4:B34" si="0">INDEX($K$3:$K$14,MATCH($A4,$L$3:$L$14,0))</f>
        <v>Mohamed</v>
      </c>
      <c r="C4" s="1">
        <v>12</v>
      </c>
      <c r="D4" s="1">
        <f t="shared" ref="D4:D34" si="1">INDEX($M$3:$M$14,MATCH($A4,$L$3:$L$14,0))</f>
        <v>58</v>
      </c>
      <c r="E4" s="8">
        <f t="shared" ref="E4:E29" si="2">C4*D4</f>
        <v>696</v>
      </c>
      <c r="K4" s="1" t="s">
        <v>6</v>
      </c>
      <c r="L4" t="s">
        <v>11</v>
      </c>
      <c r="M4">
        <v>51</v>
      </c>
    </row>
    <row r="5" spans="1:13">
      <c r="A5" s="7" t="s">
        <v>11</v>
      </c>
      <c r="B5" s="1" t="str">
        <f t="shared" si="0"/>
        <v>Mohamed</v>
      </c>
      <c r="C5" s="1">
        <v>15</v>
      </c>
      <c r="D5" s="1">
        <f t="shared" si="1"/>
        <v>51</v>
      </c>
      <c r="E5" s="8">
        <f t="shared" si="2"/>
        <v>765</v>
      </c>
      <c r="K5" s="1" t="s">
        <v>4</v>
      </c>
      <c r="L5" t="s">
        <v>15</v>
      </c>
      <c r="M5">
        <v>53</v>
      </c>
    </row>
    <row r="6" spans="1:13">
      <c r="A6" t="s">
        <v>19</v>
      </c>
      <c r="B6" s="1" t="str">
        <f t="shared" si="0"/>
        <v>Ahmed</v>
      </c>
      <c r="C6" s="1">
        <v>14</v>
      </c>
      <c r="D6" s="1">
        <f t="shared" si="1"/>
        <v>60</v>
      </c>
      <c r="E6" s="8">
        <f t="shared" si="2"/>
        <v>840</v>
      </c>
      <c r="K6" s="1" t="s">
        <v>0</v>
      </c>
      <c r="L6" t="s">
        <v>18</v>
      </c>
      <c r="M6">
        <v>66</v>
      </c>
    </row>
    <row r="7" spans="1:13">
      <c r="A7" s="7" t="s">
        <v>13</v>
      </c>
      <c r="B7" s="1" t="str">
        <f t="shared" si="0"/>
        <v>alaa</v>
      </c>
      <c r="C7" s="1">
        <v>15</v>
      </c>
      <c r="D7" s="1">
        <f t="shared" si="1"/>
        <v>60</v>
      </c>
      <c r="E7" s="8">
        <f t="shared" si="2"/>
        <v>900</v>
      </c>
      <c r="K7" s="1" t="s">
        <v>6</v>
      </c>
      <c r="L7" t="s">
        <v>10</v>
      </c>
      <c r="M7">
        <v>58</v>
      </c>
    </row>
    <row r="8" spans="1:13">
      <c r="A8" s="7" t="s">
        <v>14</v>
      </c>
      <c r="B8" s="1" t="str">
        <f t="shared" si="0"/>
        <v>Hassan</v>
      </c>
      <c r="C8" s="1">
        <v>14</v>
      </c>
      <c r="D8" s="1">
        <f t="shared" si="1"/>
        <v>58</v>
      </c>
      <c r="E8" s="8">
        <f t="shared" si="2"/>
        <v>812</v>
      </c>
      <c r="K8" s="1" t="s">
        <v>7</v>
      </c>
      <c r="L8" t="s">
        <v>20</v>
      </c>
      <c r="M8">
        <v>62</v>
      </c>
    </row>
    <row r="9" spans="1:13">
      <c r="A9" s="7" t="s">
        <v>15</v>
      </c>
      <c r="B9" s="1" t="str">
        <f t="shared" si="0"/>
        <v>Ali</v>
      </c>
      <c r="C9" s="1">
        <v>11</v>
      </c>
      <c r="D9" s="1">
        <f t="shared" si="1"/>
        <v>53</v>
      </c>
      <c r="E9" s="8">
        <f t="shared" si="2"/>
        <v>583</v>
      </c>
      <c r="K9" s="1" t="s">
        <v>8</v>
      </c>
      <c r="L9" t="s">
        <v>16</v>
      </c>
      <c r="M9">
        <v>66</v>
      </c>
    </row>
    <row r="10" spans="1:13">
      <c r="A10" s="7" t="s">
        <v>16</v>
      </c>
      <c r="B10" s="1" t="str">
        <f t="shared" si="0"/>
        <v>mahmoud</v>
      </c>
      <c r="C10" s="1">
        <v>12</v>
      </c>
      <c r="D10" s="1">
        <f t="shared" si="1"/>
        <v>66</v>
      </c>
      <c r="E10" s="8">
        <f t="shared" si="2"/>
        <v>792</v>
      </c>
      <c r="K10" s="1" t="s">
        <v>5</v>
      </c>
      <c r="L10" t="s">
        <v>9</v>
      </c>
      <c r="M10">
        <v>66</v>
      </c>
    </row>
    <row r="11" spans="1:13">
      <c r="A11" s="7" t="s">
        <v>17</v>
      </c>
      <c r="B11" s="1" t="str">
        <f t="shared" si="0"/>
        <v>Ali</v>
      </c>
      <c r="C11" s="1">
        <v>13</v>
      </c>
      <c r="D11" s="1">
        <f t="shared" si="1"/>
        <v>56</v>
      </c>
      <c r="E11" s="8">
        <f t="shared" si="2"/>
        <v>728</v>
      </c>
      <c r="K11" s="1" t="s">
        <v>4</v>
      </c>
      <c r="L11" t="s">
        <v>17</v>
      </c>
      <c r="M11">
        <v>56</v>
      </c>
    </row>
    <row r="12" spans="1:13">
      <c r="A12" s="7" t="s">
        <v>10</v>
      </c>
      <c r="B12" s="1" t="str">
        <f t="shared" si="0"/>
        <v>Mohamed</v>
      </c>
      <c r="C12" s="1">
        <v>14</v>
      </c>
      <c r="D12" s="1">
        <f t="shared" si="1"/>
        <v>58</v>
      </c>
      <c r="E12" s="8">
        <f t="shared" si="2"/>
        <v>812</v>
      </c>
      <c r="K12" s="1" t="s">
        <v>5</v>
      </c>
      <c r="L12" t="s">
        <v>14</v>
      </c>
      <c r="M12">
        <v>58</v>
      </c>
    </row>
    <row r="13" spans="1:13">
      <c r="A13" s="7" t="s">
        <v>11</v>
      </c>
      <c r="B13" s="1" t="str">
        <f t="shared" si="0"/>
        <v>Mohamed</v>
      </c>
      <c r="C13" s="1">
        <v>13</v>
      </c>
      <c r="D13" s="1">
        <f t="shared" si="1"/>
        <v>51</v>
      </c>
      <c r="E13" s="8">
        <f t="shared" si="2"/>
        <v>663</v>
      </c>
      <c r="K13" s="1" t="s">
        <v>6</v>
      </c>
      <c r="L13" t="s">
        <v>12</v>
      </c>
      <c r="M13">
        <v>54</v>
      </c>
    </row>
    <row r="14" spans="1:13">
      <c r="A14" s="7" t="s">
        <v>12</v>
      </c>
      <c r="B14" s="1" t="str">
        <f t="shared" si="0"/>
        <v>Mohamed</v>
      </c>
      <c r="C14" s="1">
        <v>11</v>
      </c>
      <c r="D14" s="1">
        <f t="shared" si="1"/>
        <v>54</v>
      </c>
      <c r="E14" s="8">
        <f t="shared" si="2"/>
        <v>594</v>
      </c>
      <c r="K14" s="1" t="s">
        <v>7</v>
      </c>
      <c r="L14" t="s">
        <v>13</v>
      </c>
      <c r="M14">
        <v>60</v>
      </c>
    </row>
    <row r="15" spans="1:13">
      <c r="A15" s="7" t="s">
        <v>13</v>
      </c>
      <c r="B15" s="1" t="str">
        <f t="shared" si="0"/>
        <v>alaa</v>
      </c>
      <c r="C15" s="1">
        <v>12</v>
      </c>
      <c r="D15" s="1">
        <f t="shared" si="1"/>
        <v>60</v>
      </c>
      <c r="E15" s="8">
        <f t="shared" si="2"/>
        <v>720</v>
      </c>
    </row>
    <row r="16" spans="1:13">
      <c r="A16" s="7" t="s">
        <v>15</v>
      </c>
      <c r="B16" s="1" t="str">
        <f t="shared" si="0"/>
        <v>Ali</v>
      </c>
      <c r="C16" s="1">
        <v>12</v>
      </c>
      <c r="D16" s="1">
        <f t="shared" si="1"/>
        <v>53</v>
      </c>
      <c r="E16" s="8">
        <f t="shared" si="2"/>
        <v>636</v>
      </c>
    </row>
    <row r="17" spans="1:5">
      <c r="A17" s="7" t="s">
        <v>12</v>
      </c>
      <c r="B17" s="1" t="str">
        <f t="shared" si="0"/>
        <v>Mohamed</v>
      </c>
      <c r="C17" s="1">
        <v>15</v>
      </c>
      <c r="D17" s="1">
        <f t="shared" si="1"/>
        <v>54</v>
      </c>
      <c r="E17" s="8">
        <f t="shared" si="2"/>
        <v>810</v>
      </c>
    </row>
    <row r="18" spans="1:5">
      <c r="A18" s="7" t="s">
        <v>14</v>
      </c>
      <c r="B18" s="1" t="str">
        <f t="shared" si="0"/>
        <v>Hassan</v>
      </c>
      <c r="C18" s="1">
        <v>12</v>
      </c>
      <c r="D18" s="1">
        <f t="shared" si="1"/>
        <v>58</v>
      </c>
      <c r="E18" s="8">
        <f t="shared" si="2"/>
        <v>696</v>
      </c>
    </row>
    <row r="19" spans="1:5">
      <c r="A19" s="7" t="s">
        <v>11</v>
      </c>
      <c r="B19" s="1" t="str">
        <f t="shared" si="0"/>
        <v>Mohamed</v>
      </c>
      <c r="C19" s="1">
        <v>11</v>
      </c>
      <c r="D19" s="1">
        <f>INDEX($M$3:$M$14,MATCH($A19,$L$3:$L$14,0))</f>
        <v>51</v>
      </c>
      <c r="E19" s="8">
        <f t="shared" si="2"/>
        <v>561</v>
      </c>
    </row>
    <row r="20" spans="1:5">
      <c r="A20" s="7" t="s">
        <v>17</v>
      </c>
      <c r="B20" s="1" t="str">
        <f t="shared" si="0"/>
        <v>Ali</v>
      </c>
      <c r="C20" s="1">
        <v>11</v>
      </c>
      <c r="D20" s="1">
        <f>INDEX($M$3:$M$14,MATCH($A20,$L$3:$L$14,0))</f>
        <v>56</v>
      </c>
      <c r="E20" s="8">
        <f t="shared" si="2"/>
        <v>616</v>
      </c>
    </row>
    <row r="21" spans="1:5">
      <c r="A21" s="7" t="s">
        <v>10</v>
      </c>
      <c r="B21" s="1" t="str">
        <f t="shared" si="0"/>
        <v>Mohamed</v>
      </c>
      <c r="C21" s="1">
        <v>12</v>
      </c>
      <c r="D21" s="1">
        <f>INDEX($M$3:$M$14,MATCH($A21,$L$3:$L$14,0))</f>
        <v>58</v>
      </c>
      <c r="E21" s="8">
        <f t="shared" si="2"/>
        <v>696</v>
      </c>
    </row>
    <row r="22" spans="1:5">
      <c r="A22" s="7" t="s">
        <v>11</v>
      </c>
      <c r="B22" s="1" t="str">
        <f t="shared" si="0"/>
        <v>Mohamed</v>
      </c>
      <c r="C22" s="1">
        <v>14</v>
      </c>
      <c r="D22" s="1">
        <f>INDEX($M$3:$M$14,MATCH($A22,$L$3:$L$14,0))</f>
        <v>51</v>
      </c>
      <c r="E22" s="8">
        <f t="shared" si="2"/>
        <v>714</v>
      </c>
    </row>
    <row r="23" spans="1:5">
      <c r="A23" s="7" t="s">
        <v>16</v>
      </c>
      <c r="B23" s="1" t="str">
        <f t="shared" si="0"/>
        <v>mahmoud</v>
      </c>
      <c r="C23" s="1">
        <v>14</v>
      </c>
      <c r="D23" s="1">
        <f t="shared" si="1"/>
        <v>66</v>
      </c>
      <c r="E23" s="8">
        <f t="shared" si="2"/>
        <v>924</v>
      </c>
    </row>
    <row r="24" spans="1:5">
      <c r="A24" s="7" t="s">
        <v>17</v>
      </c>
      <c r="B24" s="1" t="str">
        <f t="shared" si="0"/>
        <v>Ali</v>
      </c>
      <c r="C24" s="1">
        <v>14</v>
      </c>
      <c r="D24" s="1">
        <f t="shared" si="1"/>
        <v>56</v>
      </c>
      <c r="E24" s="8">
        <f t="shared" si="2"/>
        <v>784</v>
      </c>
    </row>
    <row r="25" spans="1:5">
      <c r="A25" s="7" t="s">
        <v>10</v>
      </c>
      <c r="B25" s="1" t="str">
        <f t="shared" si="0"/>
        <v>Mohamed</v>
      </c>
      <c r="C25" s="1">
        <v>10</v>
      </c>
      <c r="D25" s="1">
        <f t="shared" si="1"/>
        <v>58</v>
      </c>
      <c r="E25" s="8">
        <f t="shared" si="2"/>
        <v>580</v>
      </c>
    </row>
    <row r="26" spans="1:5">
      <c r="A26" s="7" t="s">
        <v>11</v>
      </c>
      <c r="B26" s="1" t="str">
        <f t="shared" si="0"/>
        <v>Mohamed</v>
      </c>
      <c r="C26" s="1">
        <v>15</v>
      </c>
      <c r="D26" s="1">
        <f t="shared" si="1"/>
        <v>51</v>
      </c>
      <c r="E26" s="8">
        <f t="shared" si="2"/>
        <v>765</v>
      </c>
    </row>
    <row r="27" spans="1:5">
      <c r="A27" s="7" t="s">
        <v>12</v>
      </c>
      <c r="B27" s="1" t="str">
        <f t="shared" si="0"/>
        <v>Mohamed</v>
      </c>
      <c r="C27" s="1">
        <v>14</v>
      </c>
      <c r="D27" s="1">
        <f t="shared" si="1"/>
        <v>54</v>
      </c>
      <c r="E27" s="8">
        <f t="shared" si="2"/>
        <v>756</v>
      </c>
    </row>
    <row r="28" spans="1:5">
      <c r="A28" s="7" t="s">
        <v>10</v>
      </c>
      <c r="B28" s="1" t="str">
        <f t="shared" si="0"/>
        <v>Mohamed</v>
      </c>
      <c r="C28" s="1">
        <v>15</v>
      </c>
      <c r="D28" s="1">
        <f t="shared" si="1"/>
        <v>58</v>
      </c>
      <c r="E28" s="8">
        <f t="shared" si="2"/>
        <v>870</v>
      </c>
    </row>
    <row r="29" spans="1:5">
      <c r="A29" s="7" t="s">
        <v>11</v>
      </c>
      <c r="B29" s="1" t="str">
        <f t="shared" si="0"/>
        <v>Mohamed</v>
      </c>
      <c r="C29" s="1">
        <v>15</v>
      </c>
      <c r="D29" s="1">
        <f t="shared" si="1"/>
        <v>51</v>
      </c>
      <c r="E29" s="8">
        <f t="shared" si="2"/>
        <v>765</v>
      </c>
    </row>
    <row r="30" spans="1:5">
      <c r="A30" s="7" t="s">
        <v>16</v>
      </c>
      <c r="B30" s="1" t="str">
        <f t="shared" si="0"/>
        <v>mahmoud</v>
      </c>
      <c r="C30" s="1">
        <v>11</v>
      </c>
      <c r="D30" s="1">
        <f>INDEX($M$3:$M$14,MATCH($A30,$L$3:$L$14,0))</f>
        <v>66</v>
      </c>
      <c r="E30" s="8">
        <f t="shared" ref="E30:E34" si="3">C30*D30</f>
        <v>726</v>
      </c>
    </row>
    <row r="31" spans="1:5">
      <c r="A31" s="7" t="s">
        <v>17</v>
      </c>
      <c r="B31" s="1" t="str">
        <f t="shared" si="0"/>
        <v>Ali</v>
      </c>
      <c r="C31" s="1">
        <v>10</v>
      </c>
      <c r="D31" s="1">
        <f>INDEX($M$3:$M$14,MATCH($A31,$L$3:$L$14,0))</f>
        <v>56</v>
      </c>
      <c r="E31" s="8">
        <f t="shared" si="3"/>
        <v>560</v>
      </c>
    </row>
    <row r="32" spans="1:5">
      <c r="A32" s="7" t="s">
        <v>10</v>
      </c>
      <c r="B32" s="1" t="str">
        <f t="shared" si="0"/>
        <v>Mohamed</v>
      </c>
      <c r="C32" s="1">
        <v>10</v>
      </c>
      <c r="D32" s="1">
        <f>INDEX($M$3:$M$14,MATCH($A32,$L$3:$L$14,0))</f>
        <v>58</v>
      </c>
      <c r="E32" s="8">
        <f t="shared" si="3"/>
        <v>580</v>
      </c>
    </row>
    <row r="33" spans="1:5">
      <c r="A33" s="7" t="s">
        <v>11</v>
      </c>
      <c r="B33" s="1" t="str">
        <f t="shared" si="0"/>
        <v>Mohamed</v>
      </c>
      <c r="C33" s="1">
        <v>12</v>
      </c>
      <c r="D33" s="1">
        <f>INDEX($M$3:$M$14,MATCH($A33,$L$3:$L$14,0))</f>
        <v>51</v>
      </c>
      <c r="E33" s="8">
        <f t="shared" si="3"/>
        <v>612</v>
      </c>
    </row>
    <row r="34" spans="1:5" ht="15" thickBot="1">
      <c r="A34" s="9" t="s">
        <v>17</v>
      </c>
      <c r="B34" s="1" t="str">
        <f t="shared" si="0"/>
        <v>Ali</v>
      </c>
      <c r="C34" s="10">
        <v>13</v>
      </c>
      <c r="D34" s="10">
        <f t="shared" si="1"/>
        <v>56</v>
      </c>
      <c r="E34" s="11">
        <f t="shared" si="3"/>
        <v>728</v>
      </c>
    </row>
    <row r="35" spans="1:5" ht="15" thickBot="1">
      <c r="E35" s="14">
        <f>SUM(E3:E34)</f>
        <v>22956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topLeftCell="A19" workbookViewId="0">
      <selection activeCell="C35" sqref="C35"/>
    </sheetView>
  </sheetViews>
  <sheetFormatPr baseColWidth="10" defaultColWidth="9" defaultRowHeight="14.25"/>
  <cols>
    <col min="12" max="12" width="9.75" bestFit="1" customWidth="1"/>
    <col min="13" max="13" width="5.125" bestFit="1" customWidth="1"/>
  </cols>
  <sheetData>
    <row r="1" spans="1:13" ht="15" thickBot="1">
      <c r="A1" s="36">
        <v>40878</v>
      </c>
      <c r="B1" s="37"/>
      <c r="C1" s="37"/>
      <c r="D1" s="37"/>
      <c r="E1" s="38"/>
    </row>
    <row r="2" spans="1:13" ht="15.75" thickBot="1">
      <c r="A2" s="4" t="s">
        <v>2</v>
      </c>
      <c r="B2" s="5" t="s">
        <v>3</v>
      </c>
      <c r="C2" s="5" t="s">
        <v>21</v>
      </c>
      <c r="D2" s="5" t="s">
        <v>22</v>
      </c>
      <c r="E2" s="6" t="s">
        <v>1</v>
      </c>
      <c r="K2" s="3" t="s">
        <v>25</v>
      </c>
      <c r="L2" s="3" t="s">
        <v>23</v>
      </c>
      <c r="M2" s="3" t="s">
        <v>24</v>
      </c>
    </row>
    <row r="3" spans="1:13">
      <c r="A3" t="s">
        <v>11</v>
      </c>
      <c r="B3" t="str">
        <f>INDEX($K$3:$K$14,MATCH($A3,$L$3:$L$14,0))</f>
        <v>Mohamed</v>
      </c>
      <c r="C3">
        <v>22</v>
      </c>
      <c r="D3">
        <f>INDEX($M$3:$M$14,MATCH($A3,$L$3:$L$14,0))</f>
        <v>51</v>
      </c>
      <c r="E3">
        <f>C3*D3</f>
        <v>1122</v>
      </c>
      <c r="K3" s="1" t="s">
        <v>0</v>
      </c>
      <c r="L3" t="s">
        <v>19</v>
      </c>
      <c r="M3">
        <v>60</v>
      </c>
    </row>
    <row r="4" spans="1:13">
      <c r="A4" t="s">
        <v>12</v>
      </c>
      <c r="B4" t="str">
        <f t="shared" ref="B4:B34" si="0">INDEX($K$3:$K$14,MATCH($A4,$L$3:$L$14,0))</f>
        <v>Mohamed</v>
      </c>
      <c r="C4">
        <v>15</v>
      </c>
      <c r="D4">
        <f t="shared" ref="D4:D34" si="1">INDEX($M$3:$M$14,MATCH($A4,$L$3:$L$14,0))</f>
        <v>54</v>
      </c>
      <c r="E4">
        <f t="shared" ref="E4:E34" si="2">C4*D4</f>
        <v>810</v>
      </c>
      <c r="K4" s="1" t="s">
        <v>6</v>
      </c>
      <c r="L4" t="s">
        <v>11</v>
      </c>
      <c r="M4">
        <v>51</v>
      </c>
    </row>
    <row r="5" spans="1:13">
      <c r="A5" t="s">
        <v>13</v>
      </c>
      <c r="B5" t="str">
        <f t="shared" si="0"/>
        <v>alaa</v>
      </c>
      <c r="C5">
        <v>17</v>
      </c>
      <c r="D5">
        <f t="shared" si="1"/>
        <v>60</v>
      </c>
      <c r="E5">
        <f t="shared" si="2"/>
        <v>1020</v>
      </c>
      <c r="K5" s="1" t="s">
        <v>4</v>
      </c>
      <c r="L5" t="s">
        <v>15</v>
      </c>
      <c r="M5">
        <v>53</v>
      </c>
    </row>
    <row r="6" spans="1:13">
      <c r="A6" t="s">
        <v>15</v>
      </c>
      <c r="B6" t="str">
        <f t="shared" si="0"/>
        <v>Ali</v>
      </c>
      <c r="C6">
        <v>18</v>
      </c>
      <c r="D6">
        <f t="shared" si="1"/>
        <v>53</v>
      </c>
      <c r="E6">
        <f t="shared" si="2"/>
        <v>954</v>
      </c>
      <c r="K6" s="1" t="s">
        <v>0</v>
      </c>
      <c r="L6" t="s">
        <v>18</v>
      </c>
      <c r="M6">
        <v>66</v>
      </c>
    </row>
    <row r="7" spans="1:13">
      <c r="A7" t="s">
        <v>12</v>
      </c>
      <c r="B7" t="str">
        <f t="shared" si="0"/>
        <v>Mohamed</v>
      </c>
      <c r="C7">
        <v>21</v>
      </c>
      <c r="D7">
        <f t="shared" si="1"/>
        <v>54</v>
      </c>
      <c r="E7">
        <f t="shared" si="2"/>
        <v>1134</v>
      </c>
      <c r="K7" s="1" t="s">
        <v>6</v>
      </c>
      <c r="L7" t="s">
        <v>10</v>
      </c>
      <c r="M7">
        <v>58</v>
      </c>
    </row>
    <row r="8" spans="1:13">
      <c r="A8" t="s">
        <v>18</v>
      </c>
      <c r="B8" t="str">
        <f t="shared" si="0"/>
        <v>Ahmed</v>
      </c>
      <c r="C8">
        <v>16</v>
      </c>
      <c r="D8">
        <f t="shared" si="1"/>
        <v>66</v>
      </c>
      <c r="E8">
        <f t="shared" si="2"/>
        <v>1056</v>
      </c>
      <c r="K8" s="1" t="s">
        <v>7</v>
      </c>
      <c r="L8" t="s">
        <v>20</v>
      </c>
      <c r="M8">
        <v>62</v>
      </c>
    </row>
    <row r="9" spans="1:13">
      <c r="A9" t="s">
        <v>20</v>
      </c>
      <c r="B9" t="str">
        <f t="shared" si="0"/>
        <v>alaa</v>
      </c>
      <c r="C9">
        <v>16</v>
      </c>
      <c r="D9">
        <f t="shared" si="1"/>
        <v>62</v>
      </c>
      <c r="E9">
        <f t="shared" si="2"/>
        <v>992</v>
      </c>
      <c r="K9" s="1" t="s">
        <v>8</v>
      </c>
      <c r="L9" t="s">
        <v>16</v>
      </c>
      <c r="M9">
        <v>66</v>
      </c>
    </row>
    <row r="10" spans="1:13">
      <c r="A10" t="s">
        <v>11</v>
      </c>
      <c r="B10" t="str">
        <f t="shared" si="0"/>
        <v>Mohamed</v>
      </c>
      <c r="C10">
        <v>15</v>
      </c>
      <c r="D10">
        <f t="shared" si="1"/>
        <v>51</v>
      </c>
      <c r="E10">
        <f t="shared" si="2"/>
        <v>765</v>
      </c>
      <c r="K10" s="1" t="s">
        <v>5</v>
      </c>
      <c r="L10" t="s">
        <v>9</v>
      </c>
      <c r="M10">
        <v>66</v>
      </c>
    </row>
    <row r="11" spans="1:13">
      <c r="A11" t="s">
        <v>17</v>
      </c>
      <c r="B11" t="str">
        <f t="shared" si="0"/>
        <v>Ali</v>
      </c>
      <c r="C11">
        <v>25</v>
      </c>
      <c r="D11">
        <f t="shared" si="1"/>
        <v>56</v>
      </c>
      <c r="E11">
        <f t="shared" si="2"/>
        <v>1400</v>
      </c>
      <c r="K11" s="1" t="s">
        <v>4</v>
      </c>
      <c r="L11" t="s">
        <v>17</v>
      </c>
      <c r="M11">
        <v>56</v>
      </c>
    </row>
    <row r="12" spans="1:13">
      <c r="A12" t="s">
        <v>10</v>
      </c>
      <c r="B12" t="str">
        <f t="shared" si="0"/>
        <v>Mohamed</v>
      </c>
      <c r="C12">
        <v>24</v>
      </c>
      <c r="D12">
        <f t="shared" si="1"/>
        <v>58</v>
      </c>
      <c r="E12">
        <f t="shared" si="2"/>
        <v>1392</v>
      </c>
      <c r="K12" s="1" t="s">
        <v>5</v>
      </c>
      <c r="L12" t="s">
        <v>14</v>
      </c>
      <c r="M12">
        <v>58</v>
      </c>
    </row>
    <row r="13" spans="1:13">
      <c r="A13" t="s">
        <v>11</v>
      </c>
      <c r="B13" t="str">
        <f t="shared" si="0"/>
        <v>Mohamed</v>
      </c>
      <c r="C13">
        <v>17</v>
      </c>
      <c r="D13">
        <f t="shared" si="1"/>
        <v>51</v>
      </c>
      <c r="E13">
        <f t="shared" si="2"/>
        <v>867</v>
      </c>
      <c r="K13" s="1" t="s">
        <v>6</v>
      </c>
      <c r="L13" t="s">
        <v>12</v>
      </c>
      <c r="M13">
        <v>54</v>
      </c>
    </row>
    <row r="14" spans="1:13">
      <c r="A14" t="s">
        <v>16</v>
      </c>
      <c r="B14" t="str">
        <f t="shared" si="0"/>
        <v>mahmoud</v>
      </c>
      <c r="C14">
        <v>25</v>
      </c>
      <c r="D14">
        <f t="shared" si="1"/>
        <v>66</v>
      </c>
      <c r="E14">
        <f t="shared" si="2"/>
        <v>1650</v>
      </c>
      <c r="K14" s="1" t="s">
        <v>7</v>
      </c>
      <c r="L14" t="s">
        <v>13</v>
      </c>
      <c r="M14">
        <v>60</v>
      </c>
    </row>
    <row r="15" spans="1:13">
      <c r="A15" t="s">
        <v>17</v>
      </c>
      <c r="B15" t="str">
        <f t="shared" si="0"/>
        <v>Ali</v>
      </c>
      <c r="C15">
        <v>24</v>
      </c>
      <c r="D15">
        <f t="shared" si="1"/>
        <v>56</v>
      </c>
      <c r="E15">
        <f t="shared" si="2"/>
        <v>1344</v>
      </c>
    </row>
    <row r="16" spans="1:13">
      <c r="A16" t="s">
        <v>15</v>
      </c>
      <c r="B16" t="str">
        <f t="shared" si="0"/>
        <v>Ali</v>
      </c>
      <c r="C16">
        <v>23</v>
      </c>
      <c r="D16">
        <f t="shared" si="1"/>
        <v>53</v>
      </c>
      <c r="E16">
        <f t="shared" si="2"/>
        <v>1219</v>
      </c>
    </row>
    <row r="17" spans="1:5">
      <c r="A17" t="s">
        <v>18</v>
      </c>
      <c r="B17" t="str">
        <f t="shared" si="0"/>
        <v>Ahmed</v>
      </c>
      <c r="C17">
        <v>22</v>
      </c>
      <c r="D17">
        <f t="shared" si="1"/>
        <v>66</v>
      </c>
      <c r="E17">
        <f t="shared" si="2"/>
        <v>1452</v>
      </c>
    </row>
    <row r="18" spans="1:5">
      <c r="A18" t="s">
        <v>20</v>
      </c>
      <c r="B18" t="str">
        <f t="shared" si="0"/>
        <v>alaa</v>
      </c>
      <c r="C18">
        <v>18</v>
      </c>
      <c r="D18">
        <f t="shared" si="1"/>
        <v>62</v>
      </c>
      <c r="E18">
        <f t="shared" si="2"/>
        <v>1116</v>
      </c>
    </row>
    <row r="19" spans="1:5">
      <c r="A19" t="s">
        <v>19</v>
      </c>
      <c r="B19" t="str">
        <f t="shared" si="0"/>
        <v>Ahmed</v>
      </c>
      <c r="C19">
        <v>24</v>
      </c>
      <c r="D19">
        <f>INDEX($M$3:$M$14,MATCH($A19,$L$3:$L$14,0))</f>
        <v>60</v>
      </c>
      <c r="E19">
        <f t="shared" si="2"/>
        <v>1440</v>
      </c>
    </row>
    <row r="20" spans="1:5">
      <c r="A20" t="s">
        <v>10</v>
      </c>
      <c r="B20" t="str">
        <f t="shared" si="0"/>
        <v>Mohamed</v>
      </c>
      <c r="C20">
        <v>21</v>
      </c>
      <c r="D20">
        <f>INDEX($M$3:$M$14,MATCH($A20,$L$3:$L$14,0))</f>
        <v>58</v>
      </c>
      <c r="E20">
        <f t="shared" si="2"/>
        <v>1218</v>
      </c>
    </row>
    <row r="21" spans="1:5">
      <c r="A21" t="s">
        <v>11</v>
      </c>
      <c r="B21" t="str">
        <f t="shared" si="0"/>
        <v>Mohamed</v>
      </c>
      <c r="C21">
        <v>15</v>
      </c>
      <c r="D21">
        <f>INDEX($M$3:$M$14,MATCH($A21,$L$3:$L$14,0))</f>
        <v>51</v>
      </c>
      <c r="E21">
        <f t="shared" si="2"/>
        <v>765</v>
      </c>
    </row>
    <row r="22" spans="1:5">
      <c r="A22" t="s">
        <v>16</v>
      </c>
      <c r="B22" t="str">
        <f t="shared" si="0"/>
        <v>mahmoud</v>
      </c>
      <c r="C22">
        <v>16</v>
      </c>
      <c r="D22">
        <f>INDEX($M$3:$M$14,MATCH($A22,$L$3:$L$14,0))</f>
        <v>66</v>
      </c>
      <c r="E22">
        <f t="shared" si="2"/>
        <v>1056</v>
      </c>
    </row>
    <row r="23" spans="1:5">
      <c r="A23" t="s">
        <v>17</v>
      </c>
      <c r="B23" t="str">
        <f t="shared" si="0"/>
        <v>Ali</v>
      </c>
      <c r="C23">
        <v>18</v>
      </c>
      <c r="D23">
        <f t="shared" si="1"/>
        <v>56</v>
      </c>
      <c r="E23">
        <f t="shared" si="2"/>
        <v>1008</v>
      </c>
    </row>
    <row r="24" spans="1:5">
      <c r="A24" t="s">
        <v>10</v>
      </c>
      <c r="B24" t="str">
        <f t="shared" si="0"/>
        <v>Mohamed</v>
      </c>
      <c r="C24">
        <v>19</v>
      </c>
      <c r="D24">
        <f t="shared" si="1"/>
        <v>58</v>
      </c>
      <c r="E24">
        <f t="shared" si="2"/>
        <v>1102</v>
      </c>
    </row>
    <row r="25" spans="1:5">
      <c r="A25" t="s">
        <v>10</v>
      </c>
      <c r="B25" t="str">
        <f t="shared" si="0"/>
        <v>Mohamed</v>
      </c>
      <c r="C25">
        <v>20</v>
      </c>
      <c r="D25">
        <f t="shared" si="1"/>
        <v>58</v>
      </c>
      <c r="E25">
        <f t="shared" si="2"/>
        <v>1160</v>
      </c>
    </row>
    <row r="26" spans="1:5">
      <c r="A26" t="s">
        <v>11</v>
      </c>
      <c r="B26" t="str">
        <f t="shared" si="0"/>
        <v>Mohamed</v>
      </c>
      <c r="C26">
        <v>15</v>
      </c>
      <c r="D26">
        <f t="shared" si="1"/>
        <v>51</v>
      </c>
      <c r="E26">
        <f t="shared" si="2"/>
        <v>765</v>
      </c>
    </row>
    <row r="27" spans="1:5">
      <c r="A27" t="s">
        <v>12</v>
      </c>
      <c r="B27" t="str">
        <f t="shared" si="0"/>
        <v>Mohamed</v>
      </c>
      <c r="C27">
        <v>22</v>
      </c>
      <c r="D27">
        <f t="shared" si="1"/>
        <v>54</v>
      </c>
      <c r="E27">
        <f t="shared" si="2"/>
        <v>1188</v>
      </c>
    </row>
    <row r="28" spans="1:5">
      <c r="A28" t="s">
        <v>10</v>
      </c>
      <c r="B28" t="str">
        <f t="shared" si="0"/>
        <v>Mohamed</v>
      </c>
      <c r="C28">
        <v>15</v>
      </c>
      <c r="D28">
        <f t="shared" si="1"/>
        <v>58</v>
      </c>
      <c r="E28">
        <f t="shared" si="2"/>
        <v>870</v>
      </c>
    </row>
    <row r="29" spans="1:5">
      <c r="A29" t="s">
        <v>11</v>
      </c>
      <c r="B29" t="str">
        <f t="shared" si="0"/>
        <v>Mohamed</v>
      </c>
      <c r="C29">
        <v>22</v>
      </c>
      <c r="D29">
        <f t="shared" si="1"/>
        <v>51</v>
      </c>
      <c r="E29">
        <f t="shared" si="2"/>
        <v>1122</v>
      </c>
    </row>
    <row r="30" spans="1:5">
      <c r="A30" t="s">
        <v>16</v>
      </c>
      <c r="B30" t="str">
        <f t="shared" si="0"/>
        <v>mahmoud</v>
      </c>
      <c r="C30">
        <v>17</v>
      </c>
      <c r="D30">
        <f>INDEX($M$3:$M$14,MATCH($A30,$L$3:$L$14,0))</f>
        <v>66</v>
      </c>
      <c r="E30">
        <f t="shared" si="2"/>
        <v>1122</v>
      </c>
    </row>
    <row r="31" spans="1:5">
      <c r="A31" t="s">
        <v>17</v>
      </c>
      <c r="B31" t="str">
        <f t="shared" si="0"/>
        <v>Ali</v>
      </c>
      <c r="C31">
        <v>16</v>
      </c>
      <c r="D31">
        <f>INDEX($M$3:$M$14,MATCH($A31,$L$3:$L$14,0))</f>
        <v>56</v>
      </c>
      <c r="E31">
        <f t="shared" si="2"/>
        <v>896</v>
      </c>
    </row>
    <row r="32" spans="1:5">
      <c r="A32" t="s">
        <v>10</v>
      </c>
      <c r="B32" t="str">
        <f t="shared" si="0"/>
        <v>Mohamed</v>
      </c>
      <c r="C32">
        <v>16</v>
      </c>
      <c r="D32">
        <f>INDEX($M$3:$M$14,MATCH($A32,$L$3:$L$14,0))</f>
        <v>58</v>
      </c>
      <c r="E32">
        <f t="shared" si="2"/>
        <v>928</v>
      </c>
    </row>
    <row r="33" spans="1:5">
      <c r="A33" t="s">
        <v>11</v>
      </c>
      <c r="B33" t="str">
        <f t="shared" si="0"/>
        <v>Mohamed</v>
      </c>
      <c r="C33">
        <v>15</v>
      </c>
      <c r="D33">
        <f>INDEX($M$3:$M$14,MATCH($A33,$L$3:$L$14,0))</f>
        <v>51</v>
      </c>
      <c r="E33">
        <f t="shared" si="2"/>
        <v>765</v>
      </c>
    </row>
    <row r="34" spans="1:5" ht="15" thickBot="1">
      <c r="A34" t="s">
        <v>17</v>
      </c>
      <c r="B34" t="str">
        <f t="shared" si="0"/>
        <v>Ali</v>
      </c>
      <c r="C34">
        <v>25</v>
      </c>
      <c r="D34">
        <f t="shared" si="1"/>
        <v>56</v>
      </c>
      <c r="E34">
        <f t="shared" si="2"/>
        <v>1400</v>
      </c>
    </row>
    <row r="35" spans="1:5" ht="15" thickBot="1">
      <c r="E35" s="14">
        <f>SUM(E3:E34)</f>
        <v>35098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Report</vt:lpstr>
      <vt:lpstr>Oct-2011</vt:lpstr>
      <vt:lpstr>Nov-2011</vt:lpstr>
      <vt:lpstr>Dec-2011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Utilisateur</cp:lastModifiedBy>
  <dcterms:created xsi:type="dcterms:W3CDTF">2011-12-20T08:45:31Z</dcterms:created>
  <dcterms:modified xsi:type="dcterms:W3CDTF">2011-12-20T10:58:03Z</dcterms:modified>
</cp:coreProperties>
</file>