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بنوك راس البر" sheetId="1" r:id="rId1"/>
  </sheets>
  <externalReferences>
    <externalReference r:id="rId2"/>
  </externalReferences>
  <definedNames>
    <definedName name="_xlnm.Print_Area" localSheetId="0">'بنوك راس البر'!$A$1:$M$31</definedName>
  </definedNames>
  <calcPr calcId="124519"/>
</workbook>
</file>

<file path=xl/calcChain.xml><?xml version="1.0" encoding="utf-8"?>
<calcChain xmlns="http://schemas.openxmlformats.org/spreadsheetml/2006/main">
  <c r="M31" i="1"/>
  <c r="F31"/>
  <c r="L16"/>
  <c r="I16" s="1"/>
  <c r="K16"/>
  <c r="J16" s="1"/>
  <c r="H16"/>
  <c r="G16"/>
  <c r="E16" s="1"/>
  <c r="L15"/>
  <c r="I15" s="1"/>
  <c r="K15"/>
  <c r="J15" s="1"/>
  <c r="H15"/>
  <c r="G15"/>
  <c r="E15" s="1"/>
  <c r="L14"/>
  <c r="I14" s="1"/>
  <c r="K14"/>
  <c r="J14" s="1"/>
  <c r="H14"/>
  <c r="G14"/>
  <c r="E14" s="1"/>
  <c r="L13"/>
  <c r="I13" s="1"/>
  <c r="K13"/>
  <c r="J13" s="1"/>
  <c r="H13"/>
  <c r="G13"/>
  <c r="E13" s="1"/>
  <c r="L12"/>
  <c r="I12" s="1"/>
  <c r="K12"/>
  <c r="J12" s="1"/>
  <c r="H12"/>
  <c r="G12"/>
  <c r="E12" s="1"/>
  <c r="L11"/>
  <c r="I11" s="1"/>
  <c r="K11"/>
  <c r="J11" s="1"/>
  <c r="H11"/>
  <c r="G11"/>
  <c r="E11" s="1"/>
  <c r="L10"/>
  <c r="I10" s="1"/>
  <c r="K10"/>
  <c r="J10" s="1"/>
  <c r="H10"/>
  <c r="G10"/>
  <c r="E10" s="1"/>
  <c r="L9"/>
  <c r="I9" s="1"/>
  <c r="K9"/>
  <c r="J9" s="1"/>
  <c r="H9"/>
  <c r="G9"/>
  <c r="E9" s="1"/>
  <c r="L8"/>
  <c r="L31" s="1"/>
  <c r="K8"/>
  <c r="K31" s="1"/>
  <c r="H8"/>
  <c r="H31" s="1"/>
  <c r="G8"/>
  <c r="G31" s="1"/>
  <c r="D9" l="1"/>
  <c r="D10"/>
  <c r="D11"/>
  <c r="D12"/>
  <c r="D13"/>
  <c r="D14"/>
  <c r="D15"/>
  <c r="D16"/>
  <c r="J8"/>
  <c r="I8"/>
  <c r="I31" s="1"/>
  <c r="E8" l="1"/>
  <c r="E31" s="1"/>
  <c r="J31"/>
  <c r="D8" l="1"/>
  <c r="D31" s="1"/>
</calcChain>
</file>

<file path=xl/sharedStrings.xml><?xml version="1.0" encoding="utf-8"?>
<sst xmlns="http://schemas.openxmlformats.org/spreadsheetml/2006/main" count="21" uniqueCount="21">
  <si>
    <t>استمارة رقم ( 1 )</t>
  </si>
  <si>
    <t>ديسمبر سنة 2011</t>
  </si>
  <si>
    <t>مكافأة</t>
  </si>
  <si>
    <t>بنوك رأس البر</t>
  </si>
  <si>
    <t>التوقيــــع</t>
  </si>
  <si>
    <t>الإســــــم</t>
  </si>
  <si>
    <t>جملة</t>
  </si>
  <si>
    <t>م</t>
  </si>
  <si>
    <t>الصافى</t>
  </si>
  <si>
    <t>دمغة عادية</t>
  </si>
  <si>
    <t>إستقطاعات أجور متغيرة</t>
  </si>
  <si>
    <t xml:space="preserve">المرتب </t>
  </si>
  <si>
    <t>الإستقطاعات</t>
  </si>
  <si>
    <t>10% حصة</t>
  </si>
  <si>
    <t>الجملة</t>
  </si>
  <si>
    <t>1% إصابة</t>
  </si>
  <si>
    <t>15% حصة</t>
  </si>
  <si>
    <t>الاساسي</t>
  </si>
  <si>
    <t>الموظف</t>
  </si>
  <si>
    <t>عمل</t>
  </si>
  <si>
    <t>..........</t>
  </si>
</sst>
</file>

<file path=xl/styles.xml><?xml version="1.0" encoding="utf-8"?>
<styleSheet xmlns="http://schemas.openxmlformats.org/spreadsheetml/2006/main">
  <numFmts count="1">
    <numFmt numFmtId="164" formatCode="&quot;0&quot;.&quot;0&quot;&quot;0&quot;&quot;0&quot;"/>
  </numFmts>
  <fonts count="5">
    <font>
      <b/>
      <sz val="14"/>
      <name val="Simplified Arabic"/>
      <charset val="178"/>
    </font>
    <font>
      <b/>
      <sz val="14"/>
      <name val="Simplified Arabic"/>
      <charset val="178"/>
    </font>
    <font>
      <b/>
      <sz val="26"/>
      <name val="Arial"/>
      <family val="2"/>
      <charset val="178"/>
    </font>
    <font>
      <b/>
      <sz val="26"/>
      <color indexed="9"/>
      <name val="Arial"/>
      <family val="2"/>
      <charset val="178"/>
    </font>
    <font>
      <b/>
      <sz val="10"/>
      <name val="Arabic Transparent"/>
      <charset val="178"/>
    </font>
  </fonts>
  <fills count="9">
    <fill>
      <patternFill patternType="none"/>
    </fill>
    <fill>
      <patternFill patternType="gray125"/>
    </fill>
    <fill>
      <patternFill patternType="solid">
        <fgColor indexed="8"/>
        <bgColor indexed="10"/>
      </patternFill>
    </fill>
    <fill>
      <patternFill patternType="solid">
        <fgColor indexed="17"/>
      </patternFill>
    </fill>
    <fill>
      <patternFill patternType="solid">
        <fgColor indexed="10"/>
      </patternFill>
    </fill>
    <fill>
      <patternFill patternType="solid">
        <fgColor indexed="22"/>
        <bgColor indexed="9"/>
      </patternFill>
    </fill>
    <fill>
      <patternFill patternType="solid">
        <fgColor indexed="20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double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/>
      <top style="double">
        <color indexed="8"/>
      </top>
      <bottom style="thin">
        <color indexed="64"/>
      </bottom>
      <diagonal/>
    </border>
    <border>
      <left style="double">
        <color indexed="8"/>
      </left>
      <right style="double">
        <color indexed="8"/>
      </right>
      <top style="thin">
        <color indexed="64"/>
      </top>
      <bottom/>
      <diagonal/>
    </border>
    <border>
      <left style="double">
        <color indexed="8"/>
      </left>
      <right style="double">
        <color indexed="8"/>
      </right>
      <top style="thin">
        <color indexed="64"/>
      </top>
      <bottom style="thin">
        <color indexed="64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2" borderId="0" applyFill="0" applyBorder="0" applyAlignment="0">
      <alignment horizontal="right"/>
    </xf>
    <xf numFmtId="0" fontId="4" fillId="0" borderId="0" applyNumberFormat="0" applyFill="0" applyBorder="0">
      <alignment horizontal="right"/>
    </xf>
  </cellStyleXfs>
  <cellXfs count="39">
    <xf numFmtId="0" fontId="0" fillId="0" borderId="0" xfId="0"/>
    <xf numFmtId="164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/>
    </xf>
    <xf numFmtId="0" fontId="2" fillId="0" borderId="2" xfId="0" quotePrefix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164" fontId="2" fillId="4" borderId="3" xfId="0" applyNumberFormat="1" applyFont="1" applyFill="1" applyBorder="1" applyAlignment="1">
      <alignment horizontal="center" vertical="center"/>
    </xf>
    <xf numFmtId="0" fontId="2" fillId="1" borderId="4" xfId="0" applyFont="1" applyFill="1" applyBorder="1" applyAlignment="1">
      <alignment horizontal="center" vertical="center"/>
    </xf>
    <xf numFmtId="164" fontId="2" fillId="0" borderId="5" xfId="0" applyNumberFormat="1" applyFont="1" applyFill="1" applyBorder="1" applyAlignment="1">
      <alignment horizontal="center" vertical="center" wrapText="1"/>
    </xf>
    <xf numFmtId="164" fontId="2" fillId="0" borderId="6" xfId="0" applyNumberFormat="1" applyFont="1" applyFill="1" applyBorder="1" applyAlignment="1">
      <alignment horizontal="center" vertical="center"/>
    </xf>
    <xf numFmtId="0" fontId="2" fillId="0" borderId="6" xfId="0" quotePrefix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164" fontId="2" fillId="4" borderId="6" xfId="0" applyNumberFormat="1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164" fontId="2" fillId="0" borderId="7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7" borderId="9" xfId="0" applyFont="1" applyFill="1" applyBorder="1" applyAlignment="1">
      <alignment horizontal="center" vertical="center"/>
    </xf>
    <xf numFmtId="0" fontId="2" fillId="8" borderId="10" xfId="0" quotePrefix="1" applyFont="1" applyFill="1" applyBorder="1" applyAlignment="1">
      <alignment horizontal="center" vertical="center"/>
    </xf>
    <xf numFmtId="0" fontId="2" fillId="8" borderId="10" xfId="0" applyFont="1" applyFill="1" applyBorder="1" applyAlignment="1">
      <alignment horizontal="center" vertical="center"/>
    </xf>
    <xf numFmtId="0" fontId="2" fillId="7" borderId="6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9" fontId="2" fillId="0" borderId="9" xfId="0" applyNumberFormat="1" applyFont="1" applyFill="1" applyBorder="1" applyAlignment="1">
      <alignment horizontal="center" vertical="center"/>
    </xf>
    <xf numFmtId="10" fontId="2" fillId="7" borderId="6" xfId="0" applyNumberFormat="1" applyFont="1" applyFill="1" applyBorder="1" applyAlignment="1">
      <alignment horizontal="center" vertical="center"/>
    </xf>
    <xf numFmtId="164" fontId="2" fillId="0" borderId="11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/>
    </xf>
    <xf numFmtId="2" fontId="2" fillId="0" borderId="12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2" fontId="2" fillId="0" borderId="13" xfId="0" applyNumberFormat="1" applyFont="1" applyFill="1" applyBorder="1" applyAlignment="1">
      <alignment horizontal="center" vertical="center"/>
    </xf>
    <xf numFmtId="2" fontId="2" fillId="0" borderId="0" xfId="0" applyNumberFormat="1" applyFont="1" applyFill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2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2">
    <cellStyle name="MS_Arabic" xfId="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605;&#1585;&#1578;&#1576;&#1575;&#1578;2007&#1571;&#1589;&#1604;%20%20&#1575;&#1581;&#1578;&#1610;&#1575;&#1591;&#1609;\&#1605;&#1580;&#1604;&#1583;1\Malary%20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استمارة رقم 1 مرتبات"/>
      <sheetName val="استمارة رقم 2 مرتبات"/>
      <sheetName val="استمارة رقم 3 مرتبات"/>
      <sheetName val="استمارة رقم 4 مرتبات"/>
      <sheetName val="الأجازات"/>
      <sheetName val="وحدة1"/>
      <sheetName val="وحدة2"/>
      <sheetName val="Malary 1"/>
    </sheetNames>
    <definedNames>
      <definedName name="الماكرو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97"/>
  <sheetViews>
    <sheetView showGridLines="0" tabSelected="1" defaultGridColor="0" view="pageBreakPreview" topLeftCell="F1" colorId="10" zoomScale="65" zoomScaleNormal="65" zoomScaleSheetLayoutView="65" workbookViewId="0">
      <selection activeCell="C8" sqref="C8:C16"/>
    </sheetView>
  </sheetViews>
  <sheetFormatPr defaultRowHeight="25.5" customHeight="1"/>
  <cols>
    <col min="1" max="1" width="6.36328125" style="1" customWidth="1"/>
    <col min="2" max="2" width="19.36328125" style="2" customWidth="1"/>
    <col min="3" max="3" width="25.90625" style="2" customWidth="1"/>
    <col min="4" max="4" width="20.6328125" style="2" customWidth="1"/>
    <col min="5" max="5" width="12.08984375" style="1" customWidth="1"/>
    <col min="6" max="6" width="14.90625" style="2" customWidth="1"/>
    <col min="7" max="7" width="13.36328125" style="2" customWidth="1"/>
    <col min="8" max="9" width="12" style="2" customWidth="1"/>
    <col min="10" max="10" width="15.36328125" style="2" customWidth="1"/>
    <col min="11" max="11" width="12.1796875" style="2" customWidth="1"/>
    <col min="12" max="12" width="12.90625" style="2" customWidth="1"/>
    <col min="13" max="13" width="14.08984375" style="2" customWidth="1"/>
    <col min="14" max="14" width="8.7265625" style="2"/>
    <col min="15" max="15" width="11.26953125" style="2" customWidth="1"/>
    <col min="16" max="16384" width="8.7265625" style="2"/>
  </cols>
  <sheetData>
    <row r="1" spans="1:16" ht="21.75" customHeight="1"/>
    <row r="2" spans="1:16" ht="34.5" customHeight="1" thickBot="1">
      <c r="B2" s="3" t="s">
        <v>0</v>
      </c>
      <c r="C2" s="3"/>
      <c r="D2" s="1" t="s">
        <v>1</v>
      </c>
      <c r="F2" s="2" t="s">
        <v>2</v>
      </c>
      <c r="K2" s="4" t="s">
        <v>3</v>
      </c>
      <c r="L2" s="5"/>
      <c r="M2" s="5"/>
    </row>
    <row r="3" spans="1:16" ht="24.95" customHeight="1" thickTop="1" thickBot="1">
      <c r="A3" s="6"/>
      <c r="B3" s="7" t="s">
        <v>4</v>
      </c>
      <c r="C3" s="8" t="s">
        <v>5</v>
      </c>
      <c r="D3" s="9"/>
      <c r="E3" s="10"/>
      <c r="F3" s="11"/>
      <c r="G3" s="11"/>
      <c r="H3" s="11"/>
      <c r="I3" s="11"/>
      <c r="J3" s="11"/>
      <c r="K3" s="11"/>
      <c r="L3" s="11"/>
      <c r="M3" s="12"/>
    </row>
    <row r="4" spans="1:16" ht="24.95" customHeight="1" thickTop="1">
      <c r="A4" s="13"/>
      <c r="B4" s="14"/>
      <c r="C4" s="15"/>
      <c r="D4" s="16"/>
      <c r="E4" s="17" t="s">
        <v>6</v>
      </c>
      <c r="F4" s="18"/>
      <c r="G4" s="19"/>
      <c r="H4" s="19"/>
      <c r="I4" s="19"/>
      <c r="J4" s="19"/>
      <c r="K4" s="19"/>
      <c r="L4" s="19"/>
      <c r="M4" s="20"/>
    </row>
    <row r="5" spans="1:16" ht="24.75" customHeight="1">
      <c r="A5" s="21" t="s">
        <v>7</v>
      </c>
      <c r="B5" s="14"/>
      <c r="C5" s="15"/>
      <c r="D5" s="16" t="s">
        <v>8</v>
      </c>
      <c r="E5" s="17"/>
      <c r="F5" s="22" t="s">
        <v>9</v>
      </c>
      <c r="G5" s="23" t="s">
        <v>10</v>
      </c>
      <c r="H5" s="23"/>
      <c r="I5" s="23"/>
      <c r="J5" s="23"/>
      <c r="K5" s="24"/>
      <c r="L5" s="24"/>
      <c r="M5" s="20" t="s">
        <v>11</v>
      </c>
    </row>
    <row r="6" spans="1:16" ht="20.25" customHeight="1">
      <c r="A6" s="21"/>
      <c r="B6" s="14"/>
      <c r="C6" s="15"/>
      <c r="D6" s="16"/>
      <c r="E6" s="17" t="s">
        <v>12</v>
      </c>
      <c r="F6" s="25"/>
      <c r="G6" s="26" t="s">
        <v>13</v>
      </c>
      <c r="H6" s="27">
        <v>0.01</v>
      </c>
      <c r="I6" s="27">
        <v>0.15</v>
      </c>
      <c r="J6" s="26" t="s">
        <v>14</v>
      </c>
      <c r="K6" s="26" t="s">
        <v>15</v>
      </c>
      <c r="L6" s="26" t="s">
        <v>16</v>
      </c>
      <c r="M6" s="20" t="s">
        <v>17</v>
      </c>
    </row>
    <row r="7" spans="1:16" ht="24.95" customHeight="1" thickBot="1">
      <c r="A7" s="21"/>
      <c r="B7" s="14"/>
      <c r="C7" s="15"/>
      <c r="D7" s="16"/>
      <c r="E7" s="17"/>
      <c r="F7" s="28"/>
      <c r="G7" s="21" t="s">
        <v>18</v>
      </c>
      <c r="H7" s="21"/>
      <c r="I7" s="21"/>
      <c r="J7" s="21"/>
      <c r="K7" s="21" t="s">
        <v>19</v>
      </c>
      <c r="L7" s="21"/>
      <c r="M7" s="29"/>
    </row>
    <row r="8" spans="1:16" ht="39.950000000000003" customHeight="1" thickTop="1" thickBot="1">
      <c r="A8" s="30">
        <v>1</v>
      </c>
      <c r="B8" s="30"/>
      <c r="C8" s="30"/>
      <c r="D8" s="31">
        <f>J8-E8</f>
        <v>409.42999999999995</v>
      </c>
      <c r="E8" s="31">
        <f>SUM(F8:I8)</f>
        <v>2.35</v>
      </c>
      <c r="F8" s="31">
        <v>2.35</v>
      </c>
      <c r="G8" s="31">
        <f>IF($M8&gt;194,0,TRUNC(ROUNDUP($M8*10%,3),2))</f>
        <v>0</v>
      </c>
      <c r="H8" s="31">
        <f>K8</f>
        <v>0</v>
      </c>
      <c r="I8" s="31">
        <f>L8</f>
        <v>0</v>
      </c>
      <c r="J8" s="31">
        <f t="shared" ref="J8:J16" si="0">SUM(K8:M8)</f>
        <v>411.78</v>
      </c>
      <c r="K8" s="31">
        <f>IF($M8&gt;194,0,TRUNC(ROUNDUP($M8*1%,3),2))</f>
        <v>0</v>
      </c>
      <c r="L8" s="31">
        <f>IF($M8&gt;194,0,TRUNC(ROUNDUP($M8*15%,3),2))</f>
        <v>0</v>
      </c>
      <c r="M8" s="31">
        <v>411.78</v>
      </c>
    </row>
    <row r="9" spans="1:16" ht="39.950000000000003" customHeight="1" thickTop="1" thickBot="1">
      <c r="A9" s="32">
        <v>2</v>
      </c>
      <c r="B9" s="32"/>
      <c r="C9" s="32"/>
      <c r="D9" s="31">
        <f t="shared" ref="D9:D16" si="1">J9-E9</f>
        <v>307.53000000000003</v>
      </c>
      <c r="E9" s="31">
        <f t="shared" ref="E9:E16" si="2">SUM(F9:I9)</f>
        <v>1.7</v>
      </c>
      <c r="F9" s="33">
        <v>1.7</v>
      </c>
      <c r="G9" s="31">
        <f t="shared" ref="G9:G16" si="3">IF($M9&gt;194,0,TRUNC(ROUNDUP($M9*10%,3),2))</f>
        <v>0</v>
      </c>
      <c r="H9" s="31">
        <f t="shared" ref="H9:I16" si="4">K9</f>
        <v>0</v>
      </c>
      <c r="I9" s="31">
        <f t="shared" si="4"/>
        <v>0</v>
      </c>
      <c r="J9" s="31">
        <f t="shared" si="0"/>
        <v>309.23</v>
      </c>
      <c r="K9" s="31">
        <f t="shared" ref="K9:K16" si="5">IF($M9&gt;194,0,TRUNC(ROUNDUP($M9*1%,3),2))</f>
        <v>0</v>
      </c>
      <c r="L9" s="31">
        <f t="shared" ref="L9:L16" si="6">IF($M9&gt;194,0,TRUNC(ROUNDUP($M9*15%,3),2))</f>
        <v>0</v>
      </c>
      <c r="M9" s="31">
        <v>309.23</v>
      </c>
    </row>
    <row r="10" spans="1:16" ht="39.950000000000003" customHeight="1" thickTop="1" thickBot="1">
      <c r="A10" s="32">
        <v>3</v>
      </c>
      <c r="B10" s="32"/>
      <c r="C10" s="32"/>
      <c r="D10" s="31">
        <f t="shared" si="1"/>
        <v>567.06000000000006</v>
      </c>
      <c r="E10" s="31">
        <f t="shared" si="2"/>
        <v>3.65</v>
      </c>
      <c r="F10" s="33">
        <v>3.65</v>
      </c>
      <c r="G10" s="31">
        <f t="shared" si="3"/>
        <v>0</v>
      </c>
      <c r="H10" s="31">
        <f t="shared" si="4"/>
        <v>0</v>
      </c>
      <c r="I10" s="31">
        <f t="shared" si="4"/>
        <v>0</v>
      </c>
      <c r="J10" s="31">
        <f t="shared" si="0"/>
        <v>570.71</v>
      </c>
      <c r="K10" s="31">
        <f t="shared" si="5"/>
        <v>0</v>
      </c>
      <c r="L10" s="31">
        <f t="shared" si="6"/>
        <v>0</v>
      </c>
      <c r="M10" s="31">
        <v>570.71</v>
      </c>
    </row>
    <row r="11" spans="1:16" ht="39.950000000000003" customHeight="1" thickTop="1" thickBot="1">
      <c r="A11" s="32">
        <v>4</v>
      </c>
      <c r="B11" s="32"/>
      <c r="C11" s="32"/>
      <c r="D11" s="31">
        <f t="shared" si="1"/>
        <v>236.95</v>
      </c>
      <c r="E11" s="31">
        <f t="shared" si="2"/>
        <v>1.1499999999999999</v>
      </c>
      <c r="F11" s="33">
        <v>1.1499999999999999</v>
      </c>
      <c r="G11" s="31">
        <f t="shared" si="3"/>
        <v>0</v>
      </c>
      <c r="H11" s="31">
        <f t="shared" si="4"/>
        <v>0</v>
      </c>
      <c r="I11" s="31">
        <f t="shared" si="4"/>
        <v>0</v>
      </c>
      <c r="J11" s="31">
        <f t="shared" si="0"/>
        <v>238.1</v>
      </c>
      <c r="K11" s="31">
        <f t="shared" si="5"/>
        <v>0</v>
      </c>
      <c r="L11" s="31">
        <f t="shared" si="6"/>
        <v>0</v>
      </c>
      <c r="M11" s="31">
        <v>238.1</v>
      </c>
    </row>
    <row r="12" spans="1:16" ht="39.950000000000003" customHeight="1" thickTop="1" thickBot="1">
      <c r="A12" s="32">
        <v>5</v>
      </c>
      <c r="B12" s="32"/>
      <c r="C12" s="32"/>
      <c r="D12" s="31">
        <f t="shared" si="1"/>
        <v>455.75</v>
      </c>
      <c r="E12" s="31">
        <f t="shared" si="2"/>
        <v>2.65</v>
      </c>
      <c r="F12" s="33">
        <v>2.65</v>
      </c>
      <c r="G12" s="31">
        <f t="shared" si="3"/>
        <v>0</v>
      </c>
      <c r="H12" s="31">
        <f t="shared" si="4"/>
        <v>0</v>
      </c>
      <c r="I12" s="31">
        <f t="shared" si="4"/>
        <v>0</v>
      </c>
      <c r="J12" s="31">
        <f t="shared" si="0"/>
        <v>458.4</v>
      </c>
      <c r="K12" s="31">
        <f t="shared" si="5"/>
        <v>0</v>
      </c>
      <c r="L12" s="31">
        <f t="shared" si="6"/>
        <v>0</v>
      </c>
      <c r="M12" s="31">
        <v>458.4</v>
      </c>
    </row>
    <row r="13" spans="1:16" ht="39.950000000000003" customHeight="1" thickTop="1" thickBot="1">
      <c r="A13" s="32">
        <v>6</v>
      </c>
      <c r="B13" s="32"/>
      <c r="C13" s="32"/>
      <c r="D13" s="31">
        <f t="shared" si="1"/>
        <v>230.5</v>
      </c>
      <c r="E13" s="31">
        <f t="shared" si="2"/>
        <v>1.1000000000000001</v>
      </c>
      <c r="F13" s="33">
        <v>1.1000000000000001</v>
      </c>
      <c r="G13" s="31">
        <f t="shared" si="3"/>
        <v>0</v>
      </c>
      <c r="H13" s="31">
        <f t="shared" si="4"/>
        <v>0</v>
      </c>
      <c r="I13" s="31">
        <f t="shared" si="4"/>
        <v>0</v>
      </c>
      <c r="J13" s="31">
        <f t="shared" si="0"/>
        <v>231.6</v>
      </c>
      <c r="K13" s="31">
        <f t="shared" si="5"/>
        <v>0</v>
      </c>
      <c r="L13" s="31">
        <f t="shared" si="6"/>
        <v>0</v>
      </c>
      <c r="M13" s="31">
        <v>231.6</v>
      </c>
    </row>
    <row r="14" spans="1:16" ht="39.950000000000003" customHeight="1" thickTop="1" thickBot="1">
      <c r="A14" s="32">
        <v>7</v>
      </c>
      <c r="B14" s="32"/>
      <c r="C14" s="32"/>
      <c r="D14" s="31">
        <f t="shared" si="1"/>
        <v>389.35</v>
      </c>
      <c r="E14" s="31">
        <f t="shared" si="2"/>
        <v>2.25</v>
      </c>
      <c r="F14" s="33">
        <v>2.25</v>
      </c>
      <c r="G14" s="31">
        <f t="shared" si="3"/>
        <v>0</v>
      </c>
      <c r="H14" s="31">
        <f t="shared" si="4"/>
        <v>0</v>
      </c>
      <c r="I14" s="31">
        <f t="shared" si="4"/>
        <v>0</v>
      </c>
      <c r="J14" s="31">
        <f t="shared" si="0"/>
        <v>391.6</v>
      </c>
      <c r="K14" s="31">
        <f t="shared" si="5"/>
        <v>0</v>
      </c>
      <c r="L14" s="31">
        <f t="shared" si="6"/>
        <v>0</v>
      </c>
      <c r="M14" s="31">
        <v>391.6</v>
      </c>
    </row>
    <row r="15" spans="1:16" ht="39.950000000000003" customHeight="1" thickTop="1" thickBot="1">
      <c r="A15" s="32">
        <v>8</v>
      </c>
      <c r="B15" s="32"/>
      <c r="C15" s="32"/>
      <c r="D15" s="31">
        <f t="shared" si="1"/>
        <v>407.56</v>
      </c>
      <c r="E15" s="31">
        <f t="shared" si="2"/>
        <v>2.35</v>
      </c>
      <c r="F15" s="33">
        <v>2.35</v>
      </c>
      <c r="G15" s="31">
        <f t="shared" si="3"/>
        <v>0</v>
      </c>
      <c r="H15" s="31">
        <f t="shared" si="4"/>
        <v>0</v>
      </c>
      <c r="I15" s="31">
        <f t="shared" si="4"/>
        <v>0</v>
      </c>
      <c r="J15" s="31">
        <f t="shared" si="0"/>
        <v>409.91</v>
      </c>
      <c r="K15" s="31">
        <f t="shared" si="5"/>
        <v>0</v>
      </c>
      <c r="L15" s="31">
        <f t="shared" si="6"/>
        <v>0</v>
      </c>
      <c r="M15" s="31">
        <v>409.91</v>
      </c>
    </row>
    <row r="16" spans="1:16" ht="39.950000000000003" customHeight="1" thickTop="1" thickBot="1">
      <c r="A16" s="32">
        <v>9</v>
      </c>
      <c r="B16" s="32"/>
      <c r="C16" s="32"/>
      <c r="D16" s="31">
        <f t="shared" si="1"/>
        <v>268.31</v>
      </c>
      <c r="E16" s="31">
        <f t="shared" si="2"/>
        <v>1.35</v>
      </c>
      <c r="F16" s="33">
        <v>1.35</v>
      </c>
      <c r="G16" s="31">
        <f t="shared" si="3"/>
        <v>0</v>
      </c>
      <c r="H16" s="31">
        <f t="shared" si="4"/>
        <v>0</v>
      </c>
      <c r="I16" s="31">
        <f t="shared" si="4"/>
        <v>0</v>
      </c>
      <c r="J16" s="31">
        <f t="shared" si="0"/>
        <v>269.66000000000003</v>
      </c>
      <c r="K16" s="31">
        <f t="shared" si="5"/>
        <v>0</v>
      </c>
      <c r="L16" s="31">
        <f t="shared" si="6"/>
        <v>0</v>
      </c>
      <c r="M16" s="31">
        <v>269.66000000000003</v>
      </c>
      <c r="P16" s="34"/>
    </row>
    <row r="17" spans="1:16" ht="39.950000000000003" customHeight="1" thickTop="1" thickBot="1">
      <c r="A17" s="32"/>
      <c r="B17" s="32"/>
      <c r="C17" s="32"/>
      <c r="D17" s="31"/>
      <c r="E17" s="31"/>
      <c r="F17" s="33"/>
      <c r="G17" s="31"/>
      <c r="H17" s="31"/>
      <c r="I17" s="31"/>
      <c r="J17" s="31"/>
      <c r="K17" s="31"/>
      <c r="L17" s="31"/>
      <c r="M17" s="31"/>
      <c r="P17" s="34"/>
    </row>
    <row r="18" spans="1:16" ht="39.950000000000003" customHeight="1" thickTop="1" thickBot="1">
      <c r="A18" s="32"/>
      <c r="B18" s="32"/>
      <c r="C18" s="32"/>
      <c r="D18" s="31"/>
      <c r="E18" s="31"/>
      <c r="F18" s="33"/>
      <c r="G18" s="31"/>
      <c r="H18" s="31"/>
      <c r="I18" s="31"/>
      <c r="J18" s="31"/>
      <c r="K18" s="31"/>
      <c r="L18" s="31"/>
      <c r="M18" s="31"/>
      <c r="P18" s="34"/>
    </row>
    <row r="19" spans="1:16" ht="39.950000000000003" customHeight="1" thickTop="1" thickBot="1">
      <c r="A19" s="32"/>
      <c r="B19" s="32"/>
      <c r="C19" s="32"/>
      <c r="D19" s="31"/>
      <c r="E19" s="31"/>
      <c r="F19" s="33"/>
      <c r="G19" s="31"/>
      <c r="H19" s="31"/>
      <c r="I19" s="31"/>
      <c r="J19" s="31"/>
      <c r="K19" s="31"/>
      <c r="L19" s="31"/>
      <c r="M19" s="31"/>
    </row>
    <row r="20" spans="1:16" ht="39.950000000000003" customHeight="1" thickTop="1" thickBot="1">
      <c r="A20" s="32"/>
      <c r="B20" s="32"/>
      <c r="C20" s="32"/>
      <c r="D20" s="31"/>
      <c r="E20" s="31"/>
      <c r="F20" s="33"/>
      <c r="G20" s="31"/>
      <c r="H20" s="31"/>
      <c r="I20" s="31"/>
      <c r="J20" s="31"/>
      <c r="K20" s="31"/>
      <c r="L20" s="31"/>
      <c r="M20" s="31"/>
    </row>
    <row r="21" spans="1:16" ht="39.950000000000003" customHeight="1" thickTop="1" thickBot="1">
      <c r="A21" s="32"/>
      <c r="B21" s="32"/>
      <c r="C21" s="32"/>
      <c r="D21" s="31"/>
      <c r="E21" s="31"/>
      <c r="F21" s="33"/>
      <c r="G21" s="31"/>
      <c r="H21" s="31"/>
      <c r="I21" s="31"/>
      <c r="J21" s="31"/>
      <c r="K21" s="31"/>
      <c r="L21" s="31"/>
      <c r="M21" s="31"/>
      <c r="P21" s="34"/>
    </row>
    <row r="22" spans="1:16" ht="39.950000000000003" customHeight="1" thickTop="1" thickBot="1">
      <c r="A22" s="32"/>
      <c r="B22" s="32"/>
      <c r="C22" s="32"/>
      <c r="D22" s="31"/>
      <c r="E22" s="31"/>
      <c r="F22" s="33"/>
      <c r="G22" s="31"/>
      <c r="H22" s="31"/>
      <c r="I22" s="31"/>
      <c r="J22" s="31"/>
      <c r="K22" s="31"/>
      <c r="L22" s="31"/>
      <c r="M22" s="31"/>
    </row>
    <row r="23" spans="1:16" ht="39.950000000000003" customHeight="1" thickTop="1" thickBot="1">
      <c r="A23" s="32"/>
      <c r="B23" s="32"/>
      <c r="C23" s="32"/>
      <c r="D23" s="31"/>
      <c r="E23" s="31"/>
      <c r="F23" s="33"/>
      <c r="G23" s="31"/>
      <c r="H23" s="31"/>
      <c r="I23" s="31"/>
      <c r="J23" s="31"/>
      <c r="K23" s="31"/>
      <c r="L23" s="31"/>
      <c r="M23" s="31"/>
    </row>
    <row r="24" spans="1:16" ht="39.950000000000003" customHeight="1" thickTop="1" thickBot="1">
      <c r="A24" s="32"/>
      <c r="B24" s="32"/>
      <c r="C24" s="32"/>
      <c r="D24" s="31"/>
      <c r="E24" s="31"/>
      <c r="F24" s="33"/>
      <c r="G24" s="31"/>
      <c r="H24" s="31"/>
      <c r="I24" s="31"/>
      <c r="J24" s="31"/>
      <c r="K24" s="31"/>
      <c r="L24" s="31"/>
      <c r="M24" s="31"/>
      <c r="P24" s="34"/>
    </row>
    <row r="25" spans="1:16" ht="39.950000000000003" customHeight="1" thickTop="1" thickBot="1">
      <c r="A25" s="32"/>
      <c r="B25" s="32"/>
      <c r="C25" s="32"/>
      <c r="D25" s="31"/>
      <c r="E25" s="31"/>
      <c r="F25" s="33"/>
      <c r="G25" s="31"/>
      <c r="H25" s="31"/>
      <c r="I25" s="31"/>
      <c r="J25" s="31"/>
      <c r="K25" s="31"/>
      <c r="L25" s="31"/>
      <c r="M25" s="31"/>
    </row>
    <row r="26" spans="1:16" ht="39.950000000000003" customHeight="1" thickTop="1" thickBot="1">
      <c r="A26" s="32"/>
      <c r="B26" s="32"/>
      <c r="C26" s="32"/>
      <c r="D26" s="31"/>
      <c r="E26" s="31"/>
      <c r="F26" s="33"/>
      <c r="G26" s="31"/>
      <c r="H26" s="31"/>
      <c r="I26" s="31"/>
      <c r="J26" s="31"/>
      <c r="K26" s="31"/>
      <c r="L26" s="31"/>
      <c r="M26" s="31"/>
      <c r="P26" s="34"/>
    </row>
    <row r="27" spans="1:16" ht="39.950000000000003" customHeight="1" thickTop="1" thickBot="1">
      <c r="A27" s="32"/>
      <c r="B27" s="32"/>
      <c r="C27" s="32"/>
      <c r="D27" s="31"/>
      <c r="E27" s="31"/>
      <c r="F27" s="33"/>
      <c r="G27" s="31"/>
      <c r="H27" s="31"/>
      <c r="I27" s="31"/>
      <c r="J27" s="31"/>
      <c r="K27" s="31"/>
      <c r="L27" s="31"/>
      <c r="M27" s="31"/>
    </row>
    <row r="28" spans="1:16" ht="39.950000000000003" customHeight="1" thickTop="1" thickBot="1">
      <c r="A28" s="32"/>
      <c r="B28" s="32"/>
      <c r="C28" s="32"/>
      <c r="D28" s="31"/>
      <c r="E28" s="31"/>
      <c r="F28" s="33"/>
      <c r="G28" s="31"/>
      <c r="H28" s="31"/>
      <c r="I28" s="31"/>
      <c r="J28" s="31"/>
      <c r="K28" s="31"/>
      <c r="L28" s="31"/>
      <c r="M28" s="31"/>
    </row>
    <row r="29" spans="1:16" ht="39.950000000000003" customHeight="1" thickTop="1" thickBot="1">
      <c r="A29" s="32"/>
      <c r="B29" s="32"/>
      <c r="C29" s="32"/>
      <c r="D29" s="31"/>
      <c r="E29" s="31"/>
      <c r="F29" s="33"/>
      <c r="G29" s="31"/>
      <c r="H29" s="31"/>
      <c r="I29" s="31"/>
      <c r="J29" s="31"/>
      <c r="K29" s="31"/>
      <c r="L29" s="31"/>
      <c r="M29" s="31"/>
    </row>
    <row r="30" spans="1:16" ht="39.950000000000003" customHeight="1" thickTop="1" thickBot="1">
      <c r="A30" s="32"/>
      <c r="B30" s="32"/>
      <c r="C30" s="32"/>
      <c r="D30" s="31"/>
      <c r="E30" s="31"/>
      <c r="F30" s="33"/>
      <c r="G30" s="31"/>
      <c r="H30" s="31"/>
      <c r="I30" s="31"/>
      <c r="J30" s="31"/>
      <c r="K30" s="31"/>
      <c r="L30" s="31"/>
      <c r="M30" s="31"/>
    </row>
    <row r="31" spans="1:16" ht="39.950000000000003" customHeight="1" thickTop="1">
      <c r="A31" s="32"/>
      <c r="B31" s="32"/>
      <c r="C31" s="32"/>
      <c r="D31" s="31">
        <f>SUM(D8:D30)</f>
        <v>3272.44</v>
      </c>
      <c r="E31" s="31">
        <f>SUM(E8:E30)</f>
        <v>18.55</v>
      </c>
      <c r="F31" s="31">
        <f t="shared" ref="F31:L31" si="7">SUM(F8:F30)</f>
        <v>18.55</v>
      </c>
      <c r="G31" s="31">
        <f t="shared" si="7"/>
        <v>0</v>
      </c>
      <c r="H31" s="31">
        <f>SUM(H8:H30)</f>
        <v>0</v>
      </c>
      <c r="I31" s="31">
        <f>SUM(I8:I30)</f>
        <v>0</v>
      </c>
      <c r="J31" s="31">
        <f>SUM(J8:J30)</f>
        <v>3290.9899999999993</v>
      </c>
      <c r="K31" s="31">
        <f t="shared" si="7"/>
        <v>0</v>
      </c>
      <c r="L31" s="31">
        <f t="shared" si="7"/>
        <v>0</v>
      </c>
      <c r="M31" s="31">
        <f>SUM(M8:M30)</f>
        <v>3290.9899999999993</v>
      </c>
    </row>
    <row r="32" spans="1:16" s="38" customFormat="1" ht="25.5" customHeight="1">
      <c r="A32" s="35"/>
      <c r="B32" s="36"/>
      <c r="C32" s="36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7"/>
    </row>
    <row r="197" spans="11:11" ht="25.5" customHeight="1">
      <c r="K197" s="2" t="s">
        <v>20</v>
      </c>
    </row>
  </sheetData>
  <mergeCells count="4">
    <mergeCell ref="B2:C2"/>
    <mergeCell ref="K2:M2"/>
    <mergeCell ref="B3:B7"/>
    <mergeCell ref="C3:C7"/>
  </mergeCells>
  <printOptions verticalCentered="1"/>
  <pageMargins left="0.23622047244094491" right="0.51181102362204722" top="0" bottom="0" header="0" footer="0"/>
  <pageSetup paperSize="8" scale="49" fitToWidth="4" pageOrder="overThenDown" orientation="landscape" blackAndWhite="1" horizontalDpi="240" verticalDpi="144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1</vt:i4>
      </vt:variant>
    </vt:vector>
  </HeadingPairs>
  <TitlesOfParts>
    <vt:vector size="2" baseType="lpstr">
      <vt:lpstr>بنوك راس البر</vt:lpstr>
      <vt:lpstr>'بنوك راس البر'!Print_Area</vt:lpstr>
    </vt:vector>
  </TitlesOfParts>
  <Company>data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hesham</dc:creator>
  <cp:lastModifiedBy>hesham</cp:lastModifiedBy>
  <dcterms:created xsi:type="dcterms:W3CDTF">2011-12-21T14:56:56Z</dcterms:created>
  <dcterms:modified xsi:type="dcterms:W3CDTF">2011-12-21T14:57:26Z</dcterms:modified>
</cp:coreProperties>
</file>