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45" windowWidth="18945" windowHeight="7740"/>
  </bookViews>
  <sheets>
    <sheet name="Sheet1" sheetId="1" r:id="rId1"/>
  </sheets>
  <calcPr calcId="145621" calcOnSave="0"/>
</workbook>
</file>

<file path=xl/calcChain.xml><?xml version="1.0" encoding="utf-8"?>
<calcChain xmlns="http://schemas.openxmlformats.org/spreadsheetml/2006/main">
  <c r="B5" i="1" l="1"/>
  <c r="AI8" i="1"/>
  <c r="AJ8" i="1"/>
  <c r="AK8" i="1"/>
  <c r="AL8" i="1"/>
  <c r="AM8" i="1"/>
  <c r="AN8" i="1"/>
  <c r="AO8" i="1"/>
  <c r="AI9" i="1"/>
  <c r="AJ9" i="1"/>
  <c r="AK9" i="1"/>
  <c r="AL9" i="1"/>
  <c r="AM9" i="1"/>
  <c r="AN9" i="1"/>
  <c r="AO9" i="1"/>
  <c r="AI10" i="1"/>
  <c r="AJ10" i="1"/>
  <c r="AK10" i="1"/>
  <c r="AL10" i="1"/>
  <c r="AM10" i="1"/>
  <c r="AN10" i="1"/>
  <c r="AO10" i="1"/>
  <c r="AI11" i="1"/>
  <c r="AJ11" i="1"/>
  <c r="AK11" i="1"/>
  <c r="AL11" i="1"/>
  <c r="AM11" i="1"/>
  <c r="AN11" i="1"/>
  <c r="AO11" i="1"/>
  <c r="AI12" i="1"/>
  <c r="AJ12" i="1"/>
  <c r="AK12" i="1"/>
  <c r="AL12" i="1"/>
  <c r="AM12" i="1"/>
  <c r="AN12" i="1"/>
  <c r="AO12" i="1"/>
  <c r="AO7" i="1"/>
  <c r="AN7" i="1"/>
  <c r="AM7" i="1"/>
  <c r="AL7" i="1"/>
  <c r="AK7" i="1"/>
  <c r="AJ7" i="1"/>
  <c r="AI7" i="1"/>
  <c r="AG8" i="1"/>
  <c r="AG11" i="1"/>
  <c r="AH8" i="1"/>
  <c r="AH9" i="1"/>
  <c r="AH10" i="1"/>
  <c r="AH11" i="1"/>
  <c r="AH12" i="1"/>
  <c r="AH7" i="1"/>
  <c r="AF8" i="1"/>
  <c r="AF7" i="1"/>
  <c r="AG10" i="1" l="1"/>
  <c r="AG9" i="1"/>
  <c r="AG12" i="1"/>
  <c r="AG7" i="1"/>
</calcChain>
</file>

<file path=xl/sharedStrings.xml><?xml version="1.0" encoding="utf-8"?>
<sst xmlns="http://schemas.openxmlformats.org/spreadsheetml/2006/main" count="54" uniqueCount="17">
  <si>
    <t>Total</t>
  </si>
  <si>
    <t>عمالة عادية</t>
  </si>
  <si>
    <t>ابراهيم جاد سعيد</t>
  </si>
  <si>
    <t>x</t>
  </si>
  <si>
    <t>Saturday</t>
  </si>
  <si>
    <t>Sunday</t>
  </si>
  <si>
    <t>Monday</t>
  </si>
  <si>
    <t>Tuesday</t>
  </si>
  <si>
    <t>Wednesday</t>
  </si>
  <si>
    <t>Thursday</t>
  </si>
  <si>
    <t>Friday</t>
  </si>
  <si>
    <t>Function</t>
  </si>
  <si>
    <t>المطلوب:</t>
  </si>
  <si>
    <t>شعبان حسن محمد</t>
  </si>
  <si>
    <t>Count</t>
  </si>
  <si>
    <t>عمل معادلة فى خليه ag7 تقوم بحساب اليوم الأكثر غيابا لهذا العامل وتكتبه (Saturday,Sunday,..)</t>
  </si>
  <si>
    <t>كتابه عدد أيام تكرار العامل فى خليه ah7 فى غيابه لهذا اليوم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</si>
</sst>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Calibri"/>
      <family val="2"/>
      <charset val="178"/>
      <scheme val="minor"/>
    </font>
    <font>
      <b/>
      <sz val="11"/>
      <color theme="3" tint="-0.249977111117893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6"/>
      <color theme="3" tint="-0.249977111117893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3" borderId="4" xfId="0" applyFont="1" applyFill="1" applyBorder="1" applyAlignment="1">
      <alignment horizontal="right"/>
    </xf>
    <xf numFmtId="0" fontId="1" fillId="2" borderId="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3" fillId="2" borderId="1" xfId="0" applyFont="1" applyFill="1" applyBorder="1"/>
    <xf numFmtId="0" fontId="2" fillId="3" borderId="1" xfId="0" applyFont="1" applyFill="1" applyBorder="1" applyAlignment="1">
      <alignment horizontal="right"/>
    </xf>
    <xf numFmtId="0" fontId="0" fillId="0" borderId="6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4" borderId="7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0" fillId="4" borderId="8" xfId="0" applyFill="1" applyBorder="1" applyAlignment="1">
      <alignment horizontal="center" vertical="center"/>
    </xf>
    <xf numFmtId="0" fontId="4" fillId="0" borderId="0" xfId="0" applyFont="1"/>
  </cellXfs>
  <cellStyles count="1">
    <cellStyle name="Normal" xfId="0" builtinId="0"/>
  </cellStyles>
  <dxfs count="1">
    <dxf>
      <font>
        <condense val="0"/>
        <extend val="0"/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AO15"/>
  <sheetViews>
    <sheetView tabSelected="1" zoomScale="70" zoomScaleNormal="70" workbookViewId="0">
      <selection activeCell="AG7" sqref="AG7"/>
    </sheetView>
  </sheetViews>
  <sheetFormatPr defaultRowHeight="15"/>
  <cols>
    <col min="1" max="1" width="16.140625" bestFit="1" customWidth="1"/>
    <col min="2" max="31" width="4.28515625" customWidth="1"/>
    <col min="32" max="32" width="5.42578125" bestFit="1" customWidth="1"/>
    <col min="33" max="33" width="10.42578125" bestFit="1" customWidth="1"/>
    <col min="34" max="34" width="6.42578125" bestFit="1" customWidth="1"/>
  </cols>
  <sheetData>
    <row r="5" spans="1:41" ht="15.75" thickBot="1">
      <c r="B5" t="str">
        <f>AI6</f>
        <v>Saturday</v>
      </c>
      <c r="C5" t="s">
        <v>5</v>
      </c>
      <c r="D5" t="s">
        <v>6</v>
      </c>
      <c r="E5" t="s">
        <v>7</v>
      </c>
      <c r="F5" t="s">
        <v>8</v>
      </c>
      <c r="G5" t="s">
        <v>9</v>
      </c>
      <c r="H5" t="s">
        <v>10</v>
      </c>
      <c r="I5" t="s">
        <v>4</v>
      </c>
      <c r="J5" t="s">
        <v>5</v>
      </c>
      <c r="K5" t="s">
        <v>6</v>
      </c>
      <c r="L5" t="s">
        <v>7</v>
      </c>
      <c r="M5" t="s">
        <v>8</v>
      </c>
      <c r="N5" t="s">
        <v>9</v>
      </c>
      <c r="O5" t="s">
        <v>10</v>
      </c>
      <c r="P5" t="s">
        <v>4</v>
      </c>
      <c r="Q5" t="s">
        <v>5</v>
      </c>
      <c r="R5" t="s">
        <v>6</v>
      </c>
      <c r="S5" t="s">
        <v>7</v>
      </c>
      <c r="T5" t="s">
        <v>8</v>
      </c>
      <c r="U5" t="s">
        <v>9</v>
      </c>
      <c r="V5" t="s">
        <v>10</v>
      </c>
      <c r="W5" t="s">
        <v>4</v>
      </c>
      <c r="X5" t="s">
        <v>5</v>
      </c>
      <c r="Y5" t="s">
        <v>6</v>
      </c>
      <c r="Z5" t="s">
        <v>7</v>
      </c>
      <c r="AA5" t="s">
        <v>8</v>
      </c>
      <c r="AB5" t="s">
        <v>9</v>
      </c>
      <c r="AC5" t="s">
        <v>10</v>
      </c>
      <c r="AD5" t="s">
        <v>4</v>
      </c>
      <c r="AE5" t="s">
        <v>5</v>
      </c>
    </row>
    <row r="6" spans="1:41" ht="21.75" thickBot="1">
      <c r="A6" s="7" t="s">
        <v>1</v>
      </c>
      <c r="B6" s="2">
        <v>19</v>
      </c>
      <c r="C6" s="2">
        <v>20</v>
      </c>
      <c r="D6" s="2">
        <v>21</v>
      </c>
      <c r="E6" s="2">
        <v>22</v>
      </c>
      <c r="F6" s="2">
        <v>23</v>
      </c>
      <c r="G6" s="2">
        <v>24</v>
      </c>
      <c r="H6" s="2">
        <v>25</v>
      </c>
      <c r="I6" s="2">
        <v>26</v>
      </c>
      <c r="J6" s="2">
        <v>27</v>
      </c>
      <c r="K6" s="2">
        <v>28</v>
      </c>
      <c r="L6" s="2">
        <v>29</v>
      </c>
      <c r="M6" s="2">
        <v>30</v>
      </c>
      <c r="N6" s="2">
        <v>1</v>
      </c>
      <c r="O6" s="2">
        <v>2</v>
      </c>
      <c r="P6" s="2">
        <v>3</v>
      </c>
      <c r="Q6" s="2">
        <v>4</v>
      </c>
      <c r="R6" s="2">
        <v>5</v>
      </c>
      <c r="S6" s="2">
        <v>6</v>
      </c>
      <c r="T6" s="2">
        <v>7</v>
      </c>
      <c r="U6" s="2">
        <v>8</v>
      </c>
      <c r="V6" s="2">
        <v>9</v>
      </c>
      <c r="W6" s="2">
        <v>10</v>
      </c>
      <c r="X6" s="2">
        <v>11</v>
      </c>
      <c r="Y6" s="2">
        <v>12</v>
      </c>
      <c r="Z6" s="2">
        <v>13</v>
      </c>
      <c r="AA6" s="2">
        <v>14</v>
      </c>
      <c r="AB6" s="2">
        <v>15</v>
      </c>
      <c r="AC6" s="2">
        <v>16</v>
      </c>
      <c r="AD6" s="2">
        <v>17</v>
      </c>
      <c r="AE6" s="2">
        <v>18</v>
      </c>
      <c r="AF6" s="3" t="s">
        <v>0</v>
      </c>
      <c r="AG6" s="6" t="s">
        <v>11</v>
      </c>
      <c r="AH6" s="14" t="s">
        <v>14</v>
      </c>
      <c r="AI6" t="s">
        <v>4</v>
      </c>
      <c r="AJ6" t="s">
        <v>5</v>
      </c>
      <c r="AK6" t="s">
        <v>6</v>
      </c>
      <c r="AL6" t="s">
        <v>7</v>
      </c>
      <c r="AM6" t="s">
        <v>8</v>
      </c>
      <c r="AN6" t="s">
        <v>9</v>
      </c>
      <c r="AO6" t="s">
        <v>10</v>
      </c>
    </row>
    <row r="7" spans="1:41" ht="21.75" thickBot="1">
      <c r="A7" s="8" t="s">
        <v>2</v>
      </c>
      <c r="B7" s="9">
        <v>8</v>
      </c>
      <c r="C7" s="9" t="s">
        <v>3</v>
      </c>
      <c r="D7" s="9">
        <v>8</v>
      </c>
      <c r="E7" s="9">
        <v>8</v>
      </c>
      <c r="F7" s="9">
        <v>8</v>
      </c>
      <c r="G7" s="9">
        <v>8</v>
      </c>
      <c r="H7" s="9">
        <v>8</v>
      </c>
      <c r="I7" s="9">
        <v>8</v>
      </c>
      <c r="J7" s="9" t="s">
        <v>3</v>
      </c>
      <c r="K7" s="9">
        <v>8</v>
      </c>
      <c r="L7" s="9">
        <v>8</v>
      </c>
      <c r="M7" s="9">
        <v>8</v>
      </c>
      <c r="N7" s="9">
        <v>8</v>
      </c>
      <c r="O7" s="9">
        <v>8</v>
      </c>
      <c r="P7" s="9">
        <v>8</v>
      </c>
      <c r="Q7" s="9" t="s">
        <v>3</v>
      </c>
      <c r="R7" s="10">
        <v>8</v>
      </c>
      <c r="S7" s="10">
        <v>8</v>
      </c>
      <c r="T7" s="10">
        <v>8</v>
      </c>
      <c r="U7" s="10">
        <v>8</v>
      </c>
      <c r="V7" s="10">
        <v>8</v>
      </c>
      <c r="W7" s="10">
        <v>8</v>
      </c>
      <c r="X7" s="10" t="s">
        <v>3</v>
      </c>
      <c r="Y7" s="10">
        <v>8</v>
      </c>
      <c r="Z7" s="10">
        <v>8</v>
      </c>
      <c r="AA7" s="10">
        <v>8</v>
      </c>
      <c r="AB7" s="10">
        <v>8</v>
      </c>
      <c r="AC7" s="10">
        <v>8</v>
      </c>
      <c r="AD7" s="10">
        <v>8</v>
      </c>
      <c r="AE7" s="10" t="s">
        <v>3</v>
      </c>
      <c r="AF7" s="11">
        <f>COUNTIF(B7:AE7,"&gt;0")</f>
        <v>25</v>
      </c>
      <c r="AG7" s="12" t="str">
        <f>IF(MAX(AI7:AO7)&gt;0,INDEX($AI$6:$AO$6,MATCH(MAX(AI7:AO7),AI7:AO7,0)),"")</f>
        <v>Sunday</v>
      </c>
      <c r="AH7" s="15">
        <f>COUNTIF(B7:AE7,"x")</f>
        <v>5</v>
      </c>
      <c r="AI7">
        <f>SUMPRODUCT(--(B7:AE7="x"),--($B$5:$AE$5=$AI$6))</f>
        <v>0</v>
      </c>
      <c r="AJ7">
        <f>SUMPRODUCT(--(B7:AE7="x"),--($B$5:$AE$5=$AJ$6))</f>
        <v>5</v>
      </c>
      <c r="AK7">
        <f>SUMPRODUCT(--(B7:AE7="x"),--($B$5:$AE$5=$AK$6))</f>
        <v>0</v>
      </c>
      <c r="AL7">
        <f>SUMPRODUCT(--(B7:AE7="x"),--($B$5:$AE$5=$AL$6))</f>
        <v>0</v>
      </c>
      <c r="AM7">
        <f>SUMPRODUCT(--(B7:AE7="x"),--($B$5:$AE$5=$AM$6))</f>
        <v>0</v>
      </c>
      <c r="AN7">
        <f>SUMPRODUCT(--(B7:AE7="x"),--($B$5:$AE$5=$AN$6))</f>
        <v>0</v>
      </c>
      <c r="AO7">
        <f>SUMPRODUCT(--(B7:AE7="x"),--($B$5:$AE$5=$AO$6))</f>
        <v>0</v>
      </c>
    </row>
    <row r="8" spans="1:41" ht="21.75" thickBot="1">
      <c r="A8" s="1" t="s">
        <v>13</v>
      </c>
      <c r="B8" s="4">
        <v>8</v>
      </c>
      <c r="C8" s="4">
        <v>8</v>
      </c>
      <c r="D8" s="4" t="s">
        <v>3</v>
      </c>
      <c r="E8" s="4">
        <v>8</v>
      </c>
      <c r="F8" s="4">
        <v>8</v>
      </c>
      <c r="G8" s="4">
        <v>8</v>
      </c>
      <c r="H8" s="4">
        <v>8</v>
      </c>
      <c r="I8" s="4">
        <v>8</v>
      </c>
      <c r="J8" s="4">
        <v>8</v>
      </c>
      <c r="K8" s="4" t="s">
        <v>3</v>
      </c>
      <c r="L8" s="4">
        <v>8</v>
      </c>
      <c r="M8" s="13">
        <v>8</v>
      </c>
      <c r="N8" s="13">
        <v>8</v>
      </c>
      <c r="O8" s="13">
        <v>8</v>
      </c>
      <c r="P8" s="13">
        <v>8</v>
      </c>
      <c r="Q8" s="13">
        <v>8</v>
      </c>
      <c r="R8" s="13" t="s">
        <v>3</v>
      </c>
      <c r="S8" s="13">
        <v>8</v>
      </c>
      <c r="T8" s="13">
        <v>8</v>
      </c>
      <c r="U8" s="13">
        <v>8</v>
      </c>
      <c r="V8" s="13">
        <v>8</v>
      </c>
      <c r="W8" s="4">
        <v>8</v>
      </c>
      <c r="X8" s="4">
        <v>8</v>
      </c>
      <c r="Y8" s="4" t="s">
        <v>3</v>
      </c>
      <c r="Z8" s="4">
        <v>8</v>
      </c>
      <c r="AA8" s="13">
        <v>8</v>
      </c>
      <c r="AB8" s="13">
        <v>8</v>
      </c>
      <c r="AC8" s="4">
        <v>8</v>
      </c>
      <c r="AD8" s="4">
        <v>8</v>
      </c>
      <c r="AE8" s="4">
        <v>8</v>
      </c>
      <c r="AF8" s="5">
        <f>COUNTIF(B8:AE8,"&gt;0")</f>
        <v>26</v>
      </c>
      <c r="AG8" s="12" t="str">
        <f t="shared" ref="AG8:AG12" si="0">IF(MAX(AI8:AO8)&gt;0,INDEX($AI$6:$AO$6,MATCH(MAX(AI8:AO8),AI8:AO8,0)),"")</f>
        <v>Monday</v>
      </c>
      <c r="AH8" s="15">
        <f t="shared" ref="AH8:AH12" si="1">COUNTIF(B8:AE8,"x")</f>
        <v>4</v>
      </c>
      <c r="AI8">
        <f t="shared" ref="AI8:AI12" si="2">SUMPRODUCT(--(B8:AE8="x"),--($B$5:$AE$5=$AI$6))</f>
        <v>0</v>
      </c>
      <c r="AJ8">
        <f t="shared" ref="AJ8:AJ12" si="3">SUMPRODUCT(--(B8:AE8="x"),--($B$5:$AE$5=$AJ$6))</f>
        <v>0</v>
      </c>
      <c r="AK8">
        <f t="shared" ref="AK8:AK12" si="4">SUMPRODUCT(--(B8:AE8="x"),--($B$5:$AE$5=$AK$6))</f>
        <v>4</v>
      </c>
      <c r="AL8">
        <f t="shared" ref="AL8:AL12" si="5">SUMPRODUCT(--(B8:AE8="x"),--($B$5:$AE$5=$AL$6))</f>
        <v>0</v>
      </c>
      <c r="AM8">
        <f t="shared" ref="AM8:AM12" si="6">SUMPRODUCT(--(B8:AE8="x"),--($B$5:$AE$5=$AM$6))</f>
        <v>0</v>
      </c>
      <c r="AN8">
        <f t="shared" ref="AN8:AN12" si="7">SUMPRODUCT(--(B8:AE8="x"),--($B$5:$AE$5=$AN$6))</f>
        <v>0</v>
      </c>
      <c r="AO8">
        <f t="shared" ref="AO8:AO12" si="8">SUMPRODUCT(--(B8:AE8="x"),--($B$5:$AE$5=$AO$6))</f>
        <v>0</v>
      </c>
    </row>
    <row r="9" spans="1:41" ht="15.75" thickBot="1">
      <c r="AG9" s="12" t="str">
        <f t="shared" si="0"/>
        <v/>
      </c>
      <c r="AH9" s="15">
        <f t="shared" si="1"/>
        <v>0</v>
      </c>
      <c r="AI9">
        <f t="shared" si="2"/>
        <v>0</v>
      </c>
      <c r="AJ9">
        <f t="shared" si="3"/>
        <v>0</v>
      </c>
      <c r="AK9">
        <f t="shared" si="4"/>
        <v>0</v>
      </c>
      <c r="AL9">
        <f t="shared" si="5"/>
        <v>0</v>
      </c>
      <c r="AM9">
        <f t="shared" si="6"/>
        <v>0</v>
      </c>
      <c r="AN9">
        <f t="shared" si="7"/>
        <v>0</v>
      </c>
      <c r="AO9">
        <f t="shared" si="8"/>
        <v>0</v>
      </c>
    </row>
    <row r="10" spans="1:41" ht="15.75" thickBot="1">
      <c r="AG10" s="12" t="str">
        <f t="shared" si="0"/>
        <v/>
      </c>
      <c r="AH10" s="15">
        <f t="shared" si="1"/>
        <v>0</v>
      </c>
      <c r="AI10">
        <f t="shared" si="2"/>
        <v>0</v>
      </c>
      <c r="AJ10">
        <f t="shared" si="3"/>
        <v>0</v>
      </c>
      <c r="AK10">
        <f t="shared" si="4"/>
        <v>0</v>
      </c>
      <c r="AL10">
        <f t="shared" si="5"/>
        <v>0</v>
      </c>
      <c r="AM10">
        <f t="shared" si="6"/>
        <v>0</v>
      </c>
      <c r="AN10">
        <f t="shared" si="7"/>
        <v>0</v>
      </c>
      <c r="AO10">
        <f t="shared" si="8"/>
        <v>0</v>
      </c>
    </row>
    <row r="11" spans="1:41" ht="15.75" thickBot="1">
      <c r="AG11" s="12" t="str">
        <f t="shared" si="0"/>
        <v/>
      </c>
      <c r="AH11" s="15">
        <f t="shared" si="1"/>
        <v>0</v>
      </c>
      <c r="AI11">
        <f t="shared" si="2"/>
        <v>0</v>
      </c>
      <c r="AJ11">
        <f t="shared" si="3"/>
        <v>0</v>
      </c>
      <c r="AK11">
        <f t="shared" si="4"/>
        <v>0</v>
      </c>
      <c r="AL11">
        <f t="shared" si="5"/>
        <v>0</v>
      </c>
      <c r="AM11">
        <f t="shared" si="6"/>
        <v>0</v>
      </c>
      <c r="AN11">
        <f t="shared" si="7"/>
        <v>0</v>
      </c>
      <c r="AO11">
        <f t="shared" si="8"/>
        <v>0</v>
      </c>
    </row>
    <row r="12" spans="1:41" ht="15.75" thickBot="1">
      <c r="AG12" s="12" t="str">
        <f t="shared" si="0"/>
        <v/>
      </c>
      <c r="AH12" s="15">
        <f t="shared" si="1"/>
        <v>0</v>
      </c>
      <c r="AI12">
        <f t="shared" si="2"/>
        <v>0</v>
      </c>
      <c r="AJ12">
        <f t="shared" si="3"/>
        <v>0</v>
      </c>
      <c r="AK12">
        <f t="shared" si="4"/>
        <v>0</v>
      </c>
      <c r="AL12">
        <f t="shared" si="5"/>
        <v>0</v>
      </c>
      <c r="AM12">
        <f t="shared" si="6"/>
        <v>0</v>
      </c>
      <c r="AN12">
        <f t="shared" si="7"/>
        <v>0</v>
      </c>
      <c r="AO12">
        <f t="shared" si="8"/>
        <v>0</v>
      </c>
    </row>
    <row r="13" spans="1:41" ht="23.25">
      <c r="AI13" s="16" t="s">
        <v>12</v>
      </c>
      <c r="AJ13" s="16"/>
    </row>
    <row r="14" spans="1:41" ht="23.25">
      <c r="AI14" s="16" t="s">
        <v>15</v>
      </c>
      <c r="AJ14" s="16">
        <v>1</v>
      </c>
    </row>
    <row r="15" spans="1:41" ht="23.25">
      <c r="AI15" s="16" t="s">
        <v>16</v>
      </c>
      <c r="AJ15" s="16">
        <v>2</v>
      </c>
    </row>
  </sheetData>
  <conditionalFormatting sqref="A8:AF8 A6:AH7 AG8:AH12">
    <cfRule type="cellIs" dxfId="0" priority="4" operator="equal">
      <formula>"x"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Assiut CEMEX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Yasser Ahmed Hashim</dc:creator>
  <cp:lastModifiedBy>MAS</cp:lastModifiedBy>
  <dcterms:created xsi:type="dcterms:W3CDTF">2011-12-21T06:08:47Z</dcterms:created>
  <dcterms:modified xsi:type="dcterms:W3CDTF">2011-12-22T07:06:33Z</dcterms:modified>
</cp:coreProperties>
</file>