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8945" windowHeight="6975"/>
  </bookViews>
  <sheets>
    <sheet name="Sheet1" sheetId="1" r:id="rId1"/>
    <sheet name="Sheet2" sheetId="2" r:id="rId2"/>
    <sheet name="Sheet3" sheetId="3" r:id="rId3"/>
  </sheets>
  <calcPr calcId="124519" calcOnSave="0"/>
</workbook>
</file>

<file path=xl/calcChain.xml><?xml version="1.0" encoding="utf-8"?>
<calcChain xmlns="http://schemas.openxmlformats.org/spreadsheetml/2006/main">
  <c r="C98" i="1"/>
  <c r="G53"/>
  <c r="L53" s="1"/>
  <c r="F53"/>
  <c r="G52"/>
  <c r="L52" s="1"/>
  <c r="F52"/>
  <c r="G51"/>
  <c r="L51" s="1"/>
  <c r="F51"/>
  <c r="G50"/>
  <c r="L50" s="1"/>
  <c r="F50"/>
  <c r="G49"/>
  <c r="L49" s="1"/>
  <c r="F49"/>
  <c r="G48"/>
  <c r="L48" s="1"/>
  <c r="F48"/>
  <c r="G47"/>
  <c r="L47" s="1"/>
  <c r="F47"/>
  <c r="G46"/>
  <c r="L46" s="1"/>
  <c r="F46"/>
  <c r="G45"/>
  <c r="L45" s="1"/>
  <c r="F45"/>
  <c r="G44"/>
  <c r="L44" s="1"/>
  <c r="F44"/>
  <c r="G43"/>
  <c r="L43" s="1"/>
  <c r="F43"/>
  <c r="G42"/>
  <c r="L42" s="1"/>
  <c r="F42"/>
  <c r="G41"/>
  <c r="L41" s="1"/>
  <c r="F41"/>
  <c r="G40"/>
  <c r="L40" s="1"/>
  <c r="F40"/>
  <c r="G39"/>
  <c r="L39" s="1"/>
  <c r="F39"/>
  <c r="G38"/>
  <c r="L38" s="1"/>
  <c r="F38"/>
  <c r="G37"/>
  <c r="L37" s="1"/>
  <c r="F37"/>
  <c r="G36"/>
  <c r="L36" s="1"/>
  <c r="F36"/>
  <c r="G35"/>
  <c r="L35" s="1"/>
  <c r="F35"/>
  <c r="G34"/>
  <c r="L34" s="1"/>
  <c r="F34"/>
  <c r="G33"/>
  <c r="L33" s="1"/>
  <c r="F33"/>
  <c r="V32"/>
  <c r="S32"/>
  <c r="G32"/>
  <c r="L32" s="1"/>
  <c r="F32"/>
  <c r="V31"/>
  <c r="S31"/>
  <c r="G31"/>
  <c r="L31" s="1"/>
  <c r="F31"/>
  <c r="V30"/>
  <c r="S30"/>
  <c r="G30"/>
  <c r="L30" s="1"/>
  <c r="F30"/>
  <c r="V29"/>
  <c r="S29"/>
  <c r="G29"/>
  <c r="L29" s="1"/>
  <c r="F29"/>
  <c r="V28"/>
  <c r="S28"/>
  <c r="G28"/>
  <c r="L28" s="1"/>
  <c r="F28"/>
  <c r="V27"/>
  <c r="S27"/>
  <c r="G27"/>
  <c r="L27" s="1"/>
  <c r="F27"/>
  <c r="V26"/>
  <c r="S26"/>
  <c r="G26"/>
  <c r="L26" s="1"/>
  <c r="F26"/>
  <c r="V25"/>
  <c r="S25"/>
  <c r="G25"/>
  <c r="L25" s="1"/>
  <c r="F25"/>
  <c r="V24"/>
  <c r="S24"/>
  <c r="G24"/>
  <c r="L24" s="1"/>
  <c r="F24"/>
  <c r="V23"/>
  <c r="S23"/>
  <c r="G23"/>
  <c r="L23" s="1"/>
  <c r="F23"/>
  <c r="V22"/>
  <c r="S22"/>
  <c r="G22"/>
  <c r="F22"/>
  <c r="V21"/>
  <c r="S21"/>
  <c r="G21"/>
  <c r="L21" s="1"/>
  <c r="F21"/>
  <c r="V20"/>
  <c r="S20"/>
  <c r="G20"/>
  <c r="L20" s="1"/>
  <c r="F20"/>
  <c r="V19"/>
  <c r="S19"/>
  <c r="G19"/>
  <c r="L19" s="1"/>
  <c r="F19"/>
  <c r="V18"/>
  <c r="S18"/>
  <c r="G18"/>
  <c r="L18" s="1"/>
  <c r="F18"/>
  <c r="V17"/>
  <c r="S17"/>
  <c r="G17"/>
  <c r="L17" s="1"/>
  <c r="F17"/>
  <c r="V16"/>
  <c r="S16"/>
  <c r="G16"/>
  <c r="L16" s="1"/>
  <c r="F16"/>
  <c r="V15"/>
  <c r="S15"/>
  <c r="G15"/>
  <c r="L15" s="1"/>
  <c r="F15"/>
  <c r="V14"/>
  <c r="S14"/>
  <c r="G14"/>
  <c r="L14" s="1"/>
  <c r="F14"/>
  <c r="V13"/>
  <c r="S13"/>
  <c r="G13"/>
  <c r="L13" s="1"/>
  <c r="F13"/>
  <c r="V12"/>
  <c r="S12"/>
  <c r="G12"/>
  <c r="L12" s="1"/>
  <c r="F12"/>
  <c r="V11"/>
  <c r="S11"/>
  <c r="G11"/>
  <c r="L11" s="1"/>
  <c r="F11"/>
  <c r="V10"/>
  <c r="S10"/>
  <c r="G10"/>
  <c r="L10" s="1"/>
  <c r="F10"/>
  <c r="V9"/>
  <c r="S9"/>
  <c r="G9"/>
  <c r="L9" s="1"/>
  <c r="F9"/>
  <c r="V8"/>
  <c r="S8"/>
  <c r="G8"/>
  <c r="L8" s="1"/>
  <c r="F8"/>
  <c r="V7"/>
  <c r="S7"/>
  <c r="G7"/>
  <c r="L7" s="1"/>
  <c r="F7"/>
  <c r="V6"/>
  <c r="S6"/>
  <c r="G6"/>
  <c r="L6" s="1"/>
  <c r="F6"/>
  <c r="D4"/>
  <c r="C4"/>
  <c r="B4"/>
  <c r="E4" s="1"/>
  <c r="L22" l="1"/>
  <c r="J22"/>
  <c r="H22"/>
  <c r="H6"/>
  <c r="J6"/>
  <c r="H7"/>
  <c r="J7"/>
  <c r="H8"/>
  <c r="J8"/>
  <c r="H9"/>
  <c r="J9"/>
  <c r="H10"/>
  <c r="J10"/>
  <c r="H11"/>
  <c r="J11"/>
  <c r="H12"/>
  <c r="J12"/>
  <c r="H13"/>
  <c r="J13"/>
  <c r="H14"/>
  <c r="J14"/>
  <c r="H15"/>
  <c r="J15"/>
  <c r="H16"/>
  <c r="J16"/>
  <c r="H17"/>
  <c r="J17"/>
  <c r="H18"/>
  <c r="J18"/>
  <c r="H19"/>
  <c r="J19"/>
  <c r="H20"/>
  <c r="J20"/>
  <c r="H21"/>
  <c r="J21"/>
  <c r="H23"/>
  <c r="J23"/>
  <c r="H24"/>
  <c r="J24"/>
  <c r="H25"/>
  <c r="J25"/>
  <c r="H26"/>
  <c r="J26"/>
  <c r="H27"/>
  <c r="J27"/>
  <c r="H28"/>
  <c r="J28"/>
  <c r="H29"/>
  <c r="J29"/>
  <c r="H30"/>
  <c r="J30"/>
  <c r="H31"/>
  <c r="J31"/>
  <c r="H32"/>
  <c r="J32"/>
  <c r="H33"/>
  <c r="J33"/>
  <c r="H34"/>
  <c r="J34"/>
  <c r="H35"/>
  <c r="J35"/>
  <c r="H36"/>
  <c r="J36"/>
  <c r="H37"/>
  <c r="J37"/>
  <c r="H38"/>
  <c r="J38"/>
  <c r="H39"/>
  <c r="J39"/>
  <c r="H40"/>
  <c r="J40"/>
  <c r="H41"/>
  <c r="J41"/>
  <c r="H42"/>
  <c r="J42"/>
  <c r="H43"/>
  <c r="J43"/>
  <c r="H44"/>
  <c r="J44"/>
  <c r="H45"/>
  <c r="J45"/>
  <c r="H46"/>
  <c r="J46"/>
  <c r="H47"/>
  <c r="J47"/>
  <c r="H48"/>
  <c r="J48"/>
  <c r="H49"/>
  <c r="J49"/>
  <c r="H50"/>
  <c r="J50"/>
  <c r="H51"/>
  <c r="J51"/>
  <c r="H52"/>
  <c r="J52"/>
  <c r="H53"/>
  <c r="J53"/>
  <c r="N53" l="1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1"/>
  <c r="N20"/>
  <c r="N19"/>
  <c r="N18"/>
  <c r="N17"/>
  <c r="N16"/>
  <c r="N15"/>
  <c r="N14"/>
  <c r="N13"/>
  <c r="N12"/>
  <c r="N11"/>
  <c r="N10"/>
  <c r="N9"/>
  <c r="N8"/>
  <c r="N7"/>
  <c r="J4"/>
  <c r="K6" s="1"/>
  <c r="N6"/>
  <c r="H4"/>
  <c r="N22"/>
  <c r="I22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1"/>
  <c r="K20"/>
  <c r="K19"/>
  <c r="K18"/>
  <c r="K17"/>
  <c r="K16"/>
  <c r="K15"/>
  <c r="K14"/>
  <c r="K13"/>
  <c r="K12"/>
  <c r="K11"/>
  <c r="K10"/>
  <c r="K9"/>
  <c r="K8"/>
  <c r="K7"/>
  <c r="K22"/>
  <c r="L4"/>
  <c r="M6" l="1"/>
  <c r="M7"/>
  <c r="M8"/>
  <c r="M9"/>
  <c r="M10"/>
  <c r="M11"/>
  <c r="M12"/>
  <c r="M13"/>
  <c r="M14"/>
  <c r="M15"/>
  <c r="M16"/>
  <c r="M17"/>
  <c r="M18"/>
  <c r="M19"/>
  <c r="M20"/>
  <c r="M21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22"/>
  <c r="K2"/>
  <c r="I2" s="1"/>
  <c r="I6"/>
  <c r="O6"/>
  <c r="I7"/>
  <c r="O7"/>
  <c r="I8"/>
  <c r="O8"/>
  <c r="I9"/>
  <c r="O9"/>
  <c r="I10"/>
  <c r="O10"/>
  <c r="I11"/>
  <c r="O11"/>
  <c r="I12"/>
  <c r="O12"/>
  <c r="I13"/>
  <c r="O13"/>
  <c r="I14"/>
  <c r="O14"/>
  <c r="I15"/>
  <c r="O15"/>
  <c r="I16"/>
  <c r="O16"/>
  <c r="I17"/>
  <c r="O17"/>
  <c r="I18"/>
  <c r="O18"/>
  <c r="I19"/>
  <c r="O19"/>
  <c r="I20"/>
  <c r="O20"/>
  <c r="I21"/>
  <c r="O21"/>
  <c r="I23"/>
  <c r="O23"/>
  <c r="I24"/>
  <c r="O24"/>
  <c r="I25"/>
  <c r="O25"/>
  <c r="I26"/>
  <c r="O26"/>
  <c r="I27"/>
  <c r="O27"/>
  <c r="I28"/>
  <c r="O28"/>
  <c r="I29"/>
  <c r="O29"/>
  <c r="I30"/>
  <c r="O30"/>
  <c r="I31"/>
  <c r="O31"/>
  <c r="I32"/>
  <c r="O32"/>
  <c r="I33"/>
  <c r="O33"/>
  <c r="I34"/>
  <c r="O34"/>
  <c r="I35"/>
  <c r="O35"/>
  <c r="I36"/>
  <c r="O36"/>
  <c r="I37"/>
  <c r="O37"/>
  <c r="I38"/>
  <c r="O38"/>
  <c r="I39"/>
  <c r="O39"/>
  <c r="I40"/>
  <c r="O40"/>
  <c r="I41"/>
  <c r="O41"/>
  <c r="I42"/>
  <c r="O42"/>
  <c r="I43"/>
  <c r="O43"/>
  <c r="I44"/>
  <c r="O44"/>
  <c r="I45"/>
  <c r="O45"/>
  <c r="I46"/>
  <c r="O46"/>
  <c r="I47"/>
  <c r="O47"/>
  <c r="I48"/>
  <c r="O48"/>
  <c r="I49"/>
  <c r="O49"/>
  <c r="I50"/>
  <c r="O50"/>
  <c r="I51"/>
  <c r="O51"/>
  <c r="I52"/>
  <c r="O52"/>
  <c r="I53"/>
  <c r="O53"/>
  <c r="O22" l="1"/>
</calcChain>
</file>

<file path=xl/comments1.xml><?xml version="1.0" encoding="utf-8"?>
<comments xmlns="http://schemas.openxmlformats.org/spreadsheetml/2006/main">
  <authors>
    <author>ashrafyoal</author>
  </authors>
  <commentList>
    <comment ref="G6" authorId="0">
      <text>
        <r>
          <rPr>
            <b/>
            <sz val="8"/>
            <color indexed="81"/>
            <rFont val="Tahoma"/>
            <family val="2"/>
          </rPr>
          <t>ashrafyoal:</t>
        </r>
        <r>
          <rPr>
            <sz val="8"/>
            <color indexed="81"/>
            <rFont val="Tahoma"/>
            <family val="2"/>
          </rPr>
          <t xml:space="preserve">
Repair the  scraper of the belt conveyor under the ground hopper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ashrafyoal:</t>
        </r>
        <r>
          <rPr>
            <sz val="8"/>
            <color indexed="81"/>
            <rFont val="Tahoma"/>
            <family val="2"/>
          </rPr>
          <t xml:space="preserve">
changed the key of the machine door</t>
        </r>
      </text>
    </comment>
  </commentList>
</comments>
</file>

<file path=xl/sharedStrings.xml><?xml version="1.0" encoding="utf-8"?>
<sst xmlns="http://schemas.openxmlformats.org/spreadsheetml/2006/main" count="347" uniqueCount="72">
  <si>
    <t>Line 1</t>
  </si>
  <si>
    <t>Line 2</t>
  </si>
  <si>
    <t>Line 3</t>
  </si>
  <si>
    <t>Total</t>
  </si>
  <si>
    <t>Date</t>
  </si>
  <si>
    <t>m/c</t>
  </si>
  <si>
    <t>T. Stop.
(hr.)</t>
  </si>
  <si>
    <t>Fault Description</t>
  </si>
  <si>
    <t>Catogry</t>
  </si>
  <si>
    <t>Fault Code</t>
  </si>
  <si>
    <t>%</t>
  </si>
  <si>
    <t>Total %</t>
  </si>
  <si>
    <t>Line</t>
  </si>
  <si>
    <t>category</t>
  </si>
  <si>
    <t>Blockage in BE chute</t>
  </si>
  <si>
    <t>BC Bockage</t>
  </si>
  <si>
    <t>process</t>
  </si>
  <si>
    <t>kiln stop</t>
  </si>
  <si>
    <t>BE Blockage</t>
  </si>
  <si>
    <t>Caving hopper in G. Floor</t>
  </si>
  <si>
    <t>PM</t>
  </si>
  <si>
    <t>Blockage in all chutes of belt conveyor</t>
  </si>
  <si>
    <t>lack of biomass material</t>
  </si>
  <si>
    <t>blockage in calciner chute</t>
  </si>
  <si>
    <t>chain felldown from sprocket</t>
  </si>
  <si>
    <t>Blockage in ground hopper</t>
  </si>
  <si>
    <t>Caving hopper in 3rd floor</t>
  </si>
  <si>
    <t>Blockage in chute of BE 3 rd floor</t>
  </si>
  <si>
    <t>blockage push floor of grate</t>
  </si>
  <si>
    <t>Blockage in chute to calciner</t>
  </si>
  <si>
    <t>Blockage in the chute of 3rd floor</t>
  </si>
  <si>
    <t>3rd</t>
  </si>
  <si>
    <t>Blockage in Rotary</t>
  </si>
  <si>
    <t>Blockage in the chute of 7rd floor</t>
  </si>
  <si>
    <t>7th</t>
  </si>
  <si>
    <t>caving hopper in 3rd floor</t>
  </si>
  <si>
    <t>Blockage in screen</t>
  </si>
  <si>
    <t>Blockage in system pipe lines</t>
  </si>
  <si>
    <t>Control the kiln</t>
  </si>
  <si>
    <t>blockage in th 4th floor chute</t>
  </si>
  <si>
    <t>Blockage in the calciner chute at 3rd floor</t>
  </si>
  <si>
    <t xml:space="preserve">cleaning lump braker </t>
  </si>
  <si>
    <t>Due to modification of weigh feeder by Vidmar company</t>
  </si>
  <si>
    <t>new</t>
  </si>
  <si>
    <t>blockage in wiegh feeeder</t>
  </si>
  <si>
    <t>mechanical</t>
  </si>
  <si>
    <t>instaling new open &amp;close switch</t>
  </si>
  <si>
    <t>other</t>
  </si>
  <si>
    <t>Cut belt in 3rd floor due to fire</t>
  </si>
  <si>
    <t>mech. Prob. In hydrulic of walking floor</t>
  </si>
  <si>
    <t>Drifting on weigh feeder 4</t>
  </si>
  <si>
    <t>Due to blockage in chute of right &amp;left side of weigh feeder due to bad quality of material</t>
  </si>
  <si>
    <t>Eftar [Month of Ramadan]</t>
  </si>
  <si>
    <t>electric. short from  cable of speed switch of frequecy belt +……</t>
  </si>
  <si>
    <t>electrical</t>
  </si>
  <si>
    <t xml:space="preserve">Electrical Problem </t>
  </si>
  <si>
    <t>Elongation in bucket elevator chain</t>
  </si>
  <si>
    <t>Empty the hopper</t>
  </si>
  <si>
    <t>Empty the hopper 3rd Floor</t>
  </si>
  <si>
    <t>Erect scrapper of weighfeeder in 3rd floor</t>
  </si>
  <si>
    <t>False inter lock between bucket elevator exulairy drive and discharging grop</t>
  </si>
  <si>
    <t>feast vacation</t>
  </si>
  <si>
    <t>fire in place</t>
  </si>
  <si>
    <t>High temp. of hydrolic oil of push floor hydrolic pump &gt;65 due to leackage of oil from hose</t>
  </si>
  <si>
    <t>motion dector on the gate of schencks</t>
  </si>
  <si>
    <t>Others</t>
  </si>
  <si>
    <t>pm</t>
  </si>
  <si>
    <t>short in the cable of Double flap gate of weigh feeder 4 caused stopped of weigh feeders 3,4</t>
  </si>
  <si>
    <t>Sohor [Month of Ramadan]</t>
  </si>
  <si>
    <t>Stopped weight feeder right side due to bad quality</t>
  </si>
  <si>
    <t>To tension the belt conveyor in the 3 rd floor</t>
  </si>
  <si>
    <t>welding in Double flap gate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</si>
</sst>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[$-409]d\-mmm;@"/>
  </numFmts>
  <fonts count="1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rgb="FFFF0000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002060"/>
      <name val="Arial"/>
      <family val="2"/>
    </font>
    <font>
      <b/>
      <sz val="12"/>
      <color theme="1"/>
      <name val="Arial"/>
      <family val="2"/>
      <scheme val="minor"/>
    </font>
    <font>
      <b/>
      <sz val="18"/>
      <color theme="0"/>
      <name val="Arial"/>
      <family val="2"/>
      <scheme val="minor"/>
    </font>
    <font>
      <sz val="12"/>
      <color theme="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8" tint="-0.499984740745262"/>
      </right>
      <top style="medium">
        <color indexed="64"/>
      </top>
      <bottom style="medium">
        <color indexed="64"/>
      </bottom>
      <diagonal/>
    </border>
    <border>
      <left/>
      <right style="medium">
        <color theme="8" tint="-0.499984740745262"/>
      </right>
      <top style="medium">
        <color indexed="64"/>
      </top>
      <bottom style="medium">
        <color indexed="64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indexed="64"/>
      </top>
      <bottom style="medium">
        <color indexed="64"/>
      </bottom>
      <diagonal/>
    </border>
    <border>
      <left style="medium">
        <color theme="8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8" tint="-0.499984740745262"/>
      </right>
      <top style="medium">
        <color indexed="64"/>
      </top>
      <bottom/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theme="8" tint="-0.499984740745262"/>
      </left>
      <right/>
      <top style="thick">
        <color theme="8" tint="-0.499984740745262"/>
      </top>
      <bottom/>
      <diagonal/>
    </border>
    <border>
      <left/>
      <right style="thin">
        <color theme="8" tint="-0.499984740745262"/>
      </right>
      <top style="medium">
        <color indexed="64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medium">
        <color indexed="64"/>
      </top>
      <bottom style="thin">
        <color theme="8" tint="-0.4999847407452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8" tint="-0.499984740745262"/>
      </bottom>
      <diagonal/>
    </border>
    <border>
      <left style="medium">
        <color indexed="64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medium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theme="8" tint="-0.499984740745262"/>
      </right>
      <top style="thin">
        <color theme="8" tint="-0.499984740745262"/>
      </top>
      <bottom style="medium">
        <color indexed="64"/>
      </bottom>
      <diagonal/>
    </border>
    <border>
      <left/>
      <right style="thin">
        <color theme="8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90">
    <xf numFmtId="0" fontId="0" fillId="0" borderId="0" xfId="0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/>
    <xf numFmtId="164" fontId="4" fillId="3" borderId="1" xfId="0" applyNumberFormat="1" applyFont="1" applyFill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2" fontId="3" fillId="0" borderId="0" xfId="0" applyNumberFormat="1" applyFont="1"/>
    <xf numFmtId="0" fontId="4" fillId="0" borderId="3" xfId="0" applyFont="1" applyBorder="1" applyAlignment="1">
      <alignment horizontal="center"/>
    </xf>
    <xf numFmtId="2" fontId="4" fillId="4" borderId="3" xfId="0" applyNumberFormat="1" applyFont="1" applyFill="1" applyBorder="1" applyAlignment="1">
      <alignment horizontal="center"/>
    </xf>
    <xf numFmtId="164" fontId="4" fillId="4" borderId="3" xfId="0" applyNumberFormat="1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left" vertical="center"/>
    </xf>
    <xf numFmtId="0" fontId="6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left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0" fontId="6" fillId="7" borderId="7" xfId="0" applyFont="1" applyFill="1" applyBorder="1" applyAlignment="1">
      <alignment vertical="center"/>
    </xf>
    <xf numFmtId="0" fontId="6" fillId="7" borderId="0" xfId="0" applyFont="1" applyFill="1" applyBorder="1" applyAlignment="1">
      <alignment horizontal="left" vertical="center"/>
    </xf>
    <xf numFmtId="165" fontId="3" fillId="0" borderId="3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2" fontId="3" fillId="8" borderId="13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9" fillId="9" borderId="13" xfId="0" applyFont="1" applyFill="1" applyBorder="1" applyAlignment="1">
      <alignment horizontal="left" vertical="center"/>
    </xf>
    <xf numFmtId="2" fontId="7" fillId="0" borderId="3" xfId="0" applyNumberFormat="1" applyFont="1" applyBorder="1" applyAlignment="1">
      <alignment horizontal="center"/>
    </xf>
    <xf numFmtId="9" fontId="7" fillId="7" borderId="3" xfId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2" fontId="7" fillId="0" borderId="15" xfId="1" applyNumberFormat="1" applyFont="1" applyBorder="1" applyAlignment="1">
      <alignment horizontal="center"/>
    </xf>
    <xf numFmtId="10" fontId="8" fillId="0" borderId="0" xfId="1" applyNumberFormat="1" applyFont="1" applyAlignment="1">
      <alignment horizontal="center"/>
    </xf>
    <xf numFmtId="165" fontId="7" fillId="0" borderId="16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165" fontId="3" fillId="0" borderId="18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2" fontId="3" fillId="8" borderId="2" xfId="0" applyNumberFormat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65" fontId="6" fillId="3" borderId="13" xfId="0" applyNumberFormat="1" applyFont="1" applyFill="1" applyBorder="1" applyAlignment="1">
      <alignment vertical="center"/>
    </xf>
    <xf numFmtId="165" fontId="3" fillId="0" borderId="20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2" fontId="3" fillId="8" borderId="22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65" fontId="6" fillId="0" borderId="22" xfId="0" applyNumberFormat="1" applyFont="1" applyBorder="1" applyAlignment="1">
      <alignment vertical="center"/>
    </xf>
    <xf numFmtId="16" fontId="3" fillId="0" borderId="3" xfId="0" applyNumberFormat="1" applyFont="1" applyBorder="1" applyAlignment="1">
      <alignment horizontal="center" vertical="center"/>
    </xf>
    <xf numFmtId="2" fontId="6" fillId="0" borderId="24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vertical="center"/>
    </xf>
    <xf numFmtId="16" fontId="3" fillId="0" borderId="18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165" fontId="6" fillId="3" borderId="2" xfId="0" applyNumberFormat="1" applyFont="1" applyFill="1" applyBorder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16" fontId="3" fillId="0" borderId="20" xfId="0" applyNumberFormat="1" applyFont="1" applyBorder="1" applyAlignment="1">
      <alignment horizontal="center" vertical="center"/>
    </xf>
    <xf numFmtId="2" fontId="6" fillId="0" borderId="25" xfId="0" applyNumberFormat="1" applyFont="1" applyBorder="1" applyAlignment="1">
      <alignment horizontal="center" vertical="center"/>
    </xf>
    <xf numFmtId="165" fontId="6" fillId="0" borderId="13" xfId="0" applyNumberFormat="1" applyFont="1" applyBorder="1" applyAlignment="1">
      <alignment vertical="center"/>
    </xf>
    <xf numFmtId="0" fontId="10" fillId="0" borderId="0" xfId="0" applyFont="1" applyAlignment="1">
      <alignment horizontal="center"/>
    </xf>
    <xf numFmtId="9" fontId="7" fillId="0" borderId="0" xfId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5" fontId="6" fillId="0" borderId="0" xfId="0" applyNumberFormat="1" applyFont="1" applyBorder="1" applyAlignment="1">
      <alignment vertical="center"/>
    </xf>
    <xf numFmtId="0" fontId="3" fillId="0" borderId="17" xfId="0" applyFont="1" applyBorder="1" applyAlignment="1">
      <alignment horizontal="left" vertical="center"/>
    </xf>
    <xf numFmtId="165" fontId="6" fillId="0" borderId="25" xfId="0" applyNumberFormat="1" applyFont="1" applyBorder="1" applyAlignment="1">
      <alignment vertical="center"/>
    </xf>
    <xf numFmtId="165" fontId="6" fillId="0" borderId="24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8" fillId="0" borderId="0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2" fontId="3" fillId="8" borderId="28" xfId="0" applyNumberFormat="1" applyFont="1" applyFill="1" applyBorder="1" applyAlignment="1">
      <alignment horizontal="center" vertical="center"/>
    </xf>
    <xf numFmtId="165" fontId="6" fillId="0" borderId="29" xfId="0" applyNumberFormat="1" applyFont="1" applyBorder="1" applyAlignment="1">
      <alignment vertical="center"/>
    </xf>
    <xf numFmtId="0" fontId="6" fillId="0" borderId="30" xfId="0" applyFont="1" applyBorder="1" applyAlignment="1">
      <alignment horizontal="center" vertical="center"/>
    </xf>
    <xf numFmtId="2" fontId="11" fillId="2" borderId="20" xfId="2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8" fillId="8" borderId="0" xfId="0" applyFont="1" applyFill="1" applyAlignment="1">
      <alignment horizontal="center"/>
    </xf>
    <xf numFmtId="1" fontId="12" fillId="0" borderId="0" xfId="0" applyNumberFormat="1" applyFont="1" applyAlignment="1">
      <alignment horizontal="center"/>
    </xf>
    <xf numFmtId="1" fontId="12" fillId="8" borderId="0" xfId="0" applyNumberFormat="1" applyFont="1" applyFill="1" applyAlignment="1">
      <alignment horizontal="center"/>
    </xf>
    <xf numFmtId="0" fontId="3" fillId="0" borderId="0" xfId="0" applyFont="1" applyBorder="1" applyAlignment="1">
      <alignment horizontal="center"/>
    </xf>
  </cellXfs>
  <cellStyles count="3">
    <cellStyle name="Accent4" xfId="2" builtinId="41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03"/>
  <sheetViews>
    <sheetView tabSelected="1" workbookViewId="0">
      <selection activeCell="D6" sqref="D6"/>
    </sheetView>
  </sheetViews>
  <sheetFormatPr defaultColWidth="10" defaultRowHeight="14.25"/>
  <cols>
    <col min="1" max="1" width="16.25" style="1" bestFit="1" customWidth="1"/>
    <col min="2" max="2" width="16.25" style="1" customWidth="1"/>
    <col min="3" max="3" width="13" style="1" bestFit="1" customWidth="1"/>
    <col min="4" max="4" width="46.25" style="4" customWidth="1"/>
    <col min="5" max="5" width="14.375" style="1" bestFit="1" customWidth="1"/>
    <col min="6" max="6" width="18" style="1" customWidth="1"/>
    <col min="7" max="7" width="69.25" style="1" bestFit="1" customWidth="1"/>
    <col min="8" max="8" width="11" style="1" bestFit="1" customWidth="1"/>
    <col min="9" max="9" width="11" style="1" customWidth="1"/>
    <col min="10" max="10" width="13.875" style="1" bestFit="1" customWidth="1"/>
    <col min="11" max="11" width="13.875" style="1" customWidth="1"/>
    <col min="12" max="13" width="10" style="1"/>
    <col min="14" max="14" width="8.375" style="1" bestFit="1" customWidth="1"/>
    <col min="15" max="15" width="8.875" style="1" bestFit="1" customWidth="1"/>
    <col min="16" max="16" width="10" style="1" bestFit="1" customWidth="1"/>
    <col min="17" max="17" width="45.75" style="4" customWidth="1"/>
    <col min="18" max="18" width="10.25" style="4" bestFit="1" customWidth="1"/>
    <col min="19" max="19" width="10" style="1"/>
    <col min="20" max="20" width="46.25" style="4" customWidth="1"/>
    <col min="21" max="16384" width="10" style="1"/>
  </cols>
  <sheetData>
    <row r="1" spans="1:22" s="3" customFormat="1" ht="15" thickBot="1">
      <c r="A1" s="1"/>
      <c r="B1" s="1"/>
      <c r="C1" s="1"/>
      <c r="D1" s="2"/>
      <c r="E1" s="1"/>
      <c r="Q1" s="2"/>
      <c r="R1" s="2"/>
      <c r="T1" s="4"/>
    </row>
    <row r="2" spans="1:22" s="3" customFormat="1" ht="15.75" thickBot="1">
      <c r="A2" s="1"/>
      <c r="B2" s="1"/>
      <c r="C2" s="1"/>
      <c r="D2" s="4"/>
      <c r="E2" s="1"/>
      <c r="I2" s="5">
        <f>K2-E4</f>
        <v>-5.75</v>
      </c>
      <c r="K2" s="6">
        <f>H4+J4+L4+N4</f>
        <v>1160.9766</v>
      </c>
      <c r="Q2" s="4"/>
      <c r="R2" s="4"/>
      <c r="T2" s="2"/>
    </row>
    <row r="3" spans="1:22" s="3" customFormat="1" ht="15" thickBot="1">
      <c r="A3" s="1"/>
      <c r="B3" s="7" t="s">
        <v>0</v>
      </c>
      <c r="C3" s="7" t="s">
        <v>1</v>
      </c>
      <c r="D3" s="8" t="s">
        <v>2</v>
      </c>
      <c r="E3" s="1"/>
      <c r="Q3" s="1"/>
      <c r="R3" s="1"/>
      <c r="T3" s="9"/>
    </row>
    <row r="4" spans="1:22" ht="15.75" thickBot="1">
      <c r="B4" s="1">
        <f>SUMIF($B$6:$B$97,B3,$C$6:$C$97)</f>
        <v>295.73660000000007</v>
      </c>
      <c r="C4" s="1">
        <f>SUMIF($B$6:$B$97,C3,$C$6:$C$97)</f>
        <v>126.99</v>
      </c>
      <c r="D4" s="1">
        <f>SUMIF($B$6:$B$97,D3,$C$6:$C$97)</f>
        <v>744</v>
      </c>
      <c r="E4" s="1">
        <f>SUM(B4:D4)</f>
        <v>1166.7266</v>
      </c>
      <c r="F4" s="10"/>
      <c r="G4" s="11" t="s">
        <v>3</v>
      </c>
      <c r="H4" s="12">
        <f>SUM(H6:H60)</f>
        <v>295.40660000000003</v>
      </c>
      <c r="J4" s="13">
        <f>SUM(J6:J60)</f>
        <v>121.57</v>
      </c>
      <c r="L4" s="14">
        <f>SUM(L6:L60)</f>
        <v>744</v>
      </c>
      <c r="N4" s="3"/>
      <c r="Q4" s="1"/>
      <c r="R4" s="1"/>
      <c r="T4" s="15"/>
    </row>
    <row r="5" spans="1:22" ht="37.5" thickTop="1" thickBot="1">
      <c r="A5" s="16" t="s">
        <v>4</v>
      </c>
      <c r="B5" s="17" t="s">
        <v>5</v>
      </c>
      <c r="C5" s="18" t="s">
        <v>6</v>
      </c>
      <c r="D5" s="19" t="s">
        <v>7</v>
      </c>
      <c r="E5" s="20" t="s">
        <v>8</v>
      </c>
      <c r="F5" s="21" t="s">
        <v>9</v>
      </c>
      <c r="G5" s="22" t="s">
        <v>7</v>
      </c>
      <c r="H5" s="23" t="s">
        <v>0</v>
      </c>
      <c r="I5" s="23" t="s">
        <v>10</v>
      </c>
      <c r="J5" s="23" t="s">
        <v>1</v>
      </c>
      <c r="K5" s="23" t="s">
        <v>10</v>
      </c>
      <c r="L5" s="23" t="s">
        <v>2</v>
      </c>
      <c r="M5" s="23" t="s">
        <v>10</v>
      </c>
      <c r="N5" s="24" t="s">
        <v>3</v>
      </c>
      <c r="O5" s="1" t="s">
        <v>11</v>
      </c>
      <c r="P5" s="25" t="s">
        <v>12</v>
      </c>
      <c r="Q5" s="26" t="s">
        <v>7</v>
      </c>
      <c r="R5" s="27" t="s">
        <v>13</v>
      </c>
      <c r="T5" s="28" t="s">
        <v>7</v>
      </c>
    </row>
    <row r="6" spans="1:22" s="44" customFormat="1" ht="18.75" thickBot="1">
      <c r="A6" s="29">
        <v>40817</v>
      </c>
      <c r="B6" s="30" t="s">
        <v>0</v>
      </c>
      <c r="C6" s="31">
        <v>0.5</v>
      </c>
      <c r="D6" s="32" t="s">
        <v>14</v>
      </c>
      <c r="E6" s="33"/>
      <c r="F6" s="34" t="str">
        <f>R6</f>
        <v>process</v>
      </c>
      <c r="G6" s="35" t="str">
        <f>Q6</f>
        <v>BC Bockage</v>
      </c>
      <c r="H6" s="36">
        <f t="shared" ref="H6:H53" si="0">SUMIFS($C$6:$C$97,$B$6:$B$97,$P$6,$D$6:$D$97,G6)</f>
        <v>0</v>
      </c>
      <c r="I6" s="37">
        <f>H6/$H$4</f>
        <v>0</v>
      </c>
      <c r="J6" s="36">
        <f t="shared" ref="J6:J53" si="1">SUMIFS($C$6:$C$97,$B$6:$B$97,$P$7,$D$6:$D$97,G6)</f>
        <v>0</v>
      </c>
      <c r="K6" s="37">
        <f>J6/$J$4</f>
        <v>0</v>
      </c>
      <c r="L6" s="38">
        <f t="shared" ref="L6:L53" si="2">SUMIFS($C$6:$C$97,$B$6:$B$97,$P$8,$D$6:$D$97,G6)</f>
        <v>0</v>
      </c>
      <c r="M6" s="37">
        <f>L6/$L$4</f>
        <v>0</v>
      </c>
      <c r="N6" s="39">
        <f>H6+J6+L6</f>
        <v>0</v>
      </c>
      <c r="O6" s="40">
        <f>N6/$K$2</f>
        <v>0</v>
      </c>
      <c r="P6" s="41" t="s">
        <v>0</v>
      </c>
      <c r="Q6" s="42" t="s">
        <v>15</v>
      </c>
      <c r="R6" s="43" t="s">
        <v>16</v>
      </c>
      <c r="S6" s="44">
        <f>MATCH(T6,$Q$6:$Q$60,0)</f>
        <v>4</v>
      </c>
      <c r="T6" s="45" t="s">
        <v>14</v>
      </c>
      <c r="V6" s="44" t="str">
        <f>INDEX($B$6:$B$150,MATCH(T6,$D$6:$D$150,0))</f>
        <v>Line 1</v>
      </c>
    </row>
    <row r="7" spans="1:22" s="44" customFormat="1" ht="18.75" thickBot="1">
      <c r="A7" s="46"/>
      <c r="B7" s="47" t="s">
        <v>0</v>
      </c>
      <c r="C7" s="48">
        <v>0.41660000000000003</v>
      </c>
      <c r="D7" s="8" t="s">
        <v>17</v>
      </c>
      <c r="E7" s="49"/>
      <c r="F7" s="34" t="str">
        <f t="shared" ref="F7:F11" si="3">R7</f>
        <v>process</v>
      </c>
      <c r="G7" s="35" t="str">
        <f t="shared" ref="G7:G11" si="4">Q7</f>
        <v>BE Blockage</v>
      </c>
      <c r="H7" s="36">
        <f t="shared" si="0"/>
        <v>0</v>
      </c>
      <c r="I7" s="37">
        <f t="shared" ref="I7:I53" si="5">H7/$H$4</f>
        <v>0</v>
      </c>
      <c r="J7" s="36">
        <f t="shared" si="1"/>
        <v>1</v>
      </c>
      <c r="K7" s="37">
        <f t="shared" ref="K7:K53" si="6">J7/$J$4</f>
        <v>8.2257135806531219E-3</v>
      </c>
      <c r="L7" s="38">
        <f t="shared" si="2"/>
        <v>0</v>
      </c>
      <c r="M7" s="37">
        <f t="shared" ref="M7:M53" si="7">L7/$L$4</f>
        <v>0</v>
      </c>
      <c r="N7" s="39">
        <f t="shared" ref="N7:N53" si="8">H7+J7+L7</f>
        <v>1</v>
      </c>
      <c r="O7" s="40">
        <f t="shared" ref="O7:O53" si="9">N7/$K$2</f>
        <v>8.6134380313952926E-4</v>
      </c>
      <c r="P7" s="41" t="s">
        <v>1</v>
      </c>
      <c r="Q7" s="42" t="s">
        <v>18</v>
      </c>
      <c r="R7" s="43" t="s">
        <v>16</v>
      </c>
      <c r="S7" s="44">
        <f t="shared" ref="S7:S32" si="10">MATCH(T7,$Q$6:$Q$60,0)</f>
        <v>17</v>
      </c>
      <c r="T7" s="50" t="s">
        <v>19</v>
      </c>
      <c r="U7" s="42" t="s">
        <v>19</v>
      </c>
      <c r="V7" s="44" t="str">
        <f t="shared" ref="V7:V32" si="11">INDEX($B$6:$B$150,MATCH(T7,$D$6:$D$150,0))</f>
        <v>Line 2</v>
      </c>
    </row>
    <row r="8" spans="1:22" s="44" customFormat="1" ht="18.75" thickBot="1">
      <c r="A8" s="46"/>
      <c r="B8" s="47" t="s">
        <v>1</v>
      </c>
      <c r="C8" s="48">
        <v>20.5</v>
      </c>
      <c r="D8" s="8" t="s">
        <v>20</v>
      </c>
      <c r="E8" s="49"/>
      <c r="F8" s="34" t="str">
        <f t="shared" si="3"/>
        <v>process</v>
      </c>
      <c r="G8" s="35" t="str">
        <f t="shared" si="4"/>
        <v>Blockage in all chutes of belt conveyor</v>
      </c>
      <c r="H8" s="36">
        <f t="shared" si="0"/>
        <v>0</v>
      </c>
      <c r="I8" s="37">
        <f t="shared" si="5"/>
        <v>0</v>
      </c>
      <c r="J8" s="36">
        <f t="shared" si="1"/>
        <v>0</v>
      </c>
      <c r="K8" s="37">
        <f t="shared" si="6"/>
        <v>0</v>
      </c>
      <c r="L8" s="38">
        <f t="shared" si="2"/>
        <v>0</v>
      </c>
      <c r="M8" s="37">
        <f t="shared" si="7"/>
        <v>0</v>
      </c>
      <c r="N8" s="39">
        <f t="shared" si="8"/>
        <v>0</v>
      </c>
      <c r="O8" s="40">
        <f t="shared" si="9"/>
        <v>0</v>
      </c>
      <c r="P8" s="41" t="s">
        <v>2</v>
      </c>
      <c r="Q8" s="42" t="s">
        <v>21</v>
      </c>
      <c r="R8" s="43" t="s">
        <v>16</v>
      </c>
      <c r="S8" s="44">
        <f t="shared" si="10"/>
        <v>35</v>
      </c>
      <c r="T8" s="8" t="s">
        <v>17</v>
      </c>
      <c r="U8" s="44" t="s">
        <v>17</v>
      </c>
      <c r="V8" s="44" t="str">
        <f t="shared" si="11"/>
        <v>Line 1</v>
      </c>
    </row>
    <row r="9" spans="1:22" s="44" customFormat="1" ht="18.75" thickBot="1">
      <c r="A9" s="51"/>
      <c r="B9" s="52" t="s">
        <v>2</v>
      </c>
      <c r="C9" s="53">
        <v>24</v>
      </c>
      <c r="D9" s="54" t="s">
        <v>22</v>
      </c>
      <c r="E9" s="55"/>
      <c r="F9" s="34" t="str">
        <f t="shared" si="3"/>
        <v>process</v>
      </c>
      <c r="G9" s="35" t="str">
        <f t="shared" si="4"/>
        <v>Blockage in BE chute</v>
      </c>
      <c r="H9" s="36">
        <f t="shared" si="0"/>
        <v>1.5</v>
      </c>
      <c r="I9" s="37">
        <f t="shared" si="5"/>
        <v>5.0777470780950726E-3</v>
      </c>
      <c r="J9" s="36">
        <f t="shared" si="1"/>
        <v>0</v>
      </c>
      <c r="K9" s="37">
        <f t="shared" si="6"/>
        <v>0</v>
      </c>
      <c r="L9" s="38">
        <f t="shared" si="2"/>
        <v>0</v>
      </c>
      <c r="M9" s="37">
        <f t="shared" si="7"/>
        <v>0</v>
      </c>
      <c r="N9" s="39">
        <f t="shared" si="8"/>
        <v>1.5</v>
      </c>
      <c r="O9" s="40">
        <f t="shared" si="9"/>
        <v>1.2920157047092938E-3</v>
      </c>
      <c r="P9" s="56"/>
      <c r="Q9" s="42" t="s">
        <v>14</v>
      </c>
      <c r="R9" s="43" t="s">
        <v>16</v>
      </c>
      <c r="S9" s="44">
        <f t="shared" si="10"/>
        <v>5</v>
      </c>
      <c r="T9" s="8" t="s">
        <v>23</v>
      </c>
      <c r="V9" s="44" t="str">
        <f t="shared" si="11"/>
        <v>Line 1</v>
      </c>
    </row>
    <row r="10" spans="1:22" s="44" customFormat="1" ht="18.75" thickBot="1">
      <c r="A10" s="29">
        <v>40818</v>
      </c>
      <c r="B10" s="30" t="s">
        <v>0</v>
      </c>
      <c r="C10" s="31">
        <v>1</v>
      </c>
      <c r="D10" s="32" t="s">
        <v>24</v>
      </c>
      <c r="E10" s="33"/>
      <c r="F10" s="34" t="str">
        <f t="shared" si="3"/>
        <v>process</v>
      </c>
      <c r="G10" s="35" t="str">
        <f t="shared" si="4"/>
        <v>blockage in calciner chute</v>
      </c>
      <c r="H10" s="36">
        <f t="shared" si="0"/>
        <v>0.16</v>
      </c>
      <c r="I10" s="37">
        <f t="shared" si="5"/>
        <v>5.416263549968078E-4</v>
      </c>
      <c r="J10" s="36">
        <f t="shared" si="1"/>
        <v>0</v>
      </c>
      <c r="K10" s="37">
        <f t="shared" si="6"/>
        <v>0</v>
      </c>
      <c r="L10" s="38">
        <f t="shared" si="2"/>
        <v>0</v>
      </c>
      <c r="M10" s="37">
        <f t="shared" si="7"/>
        <v>0</v>
      </c>
      <c r="N10" s="39">
        <f t="shared" si="8"/>
        <v>0.16</v>
      </c>
      <c r="O10" s="40">
        <f t="shared" si="9"/>
        <v>1.3781500850232469E-4</v>
      </c>
      <c r="P10" s="56"/>
      <c r="Q10" s="42" t="s">
        <v>23</v>
      </c>
      <c r="R10" s="43" t="s">
        <v>16</v>
      </c>
      <c r="S10" s="44">
        <f t="shared" si="10"/>
        <v>8</v>
      </c>
      <c r="T10" s="54" t="s">
        <v>25</v>
      </c>
      <c r="V10" s="44" t="str">
        <f t="shared" si="11"/>
        <v>Line 1</v>
      </c>
    </row>
    <row r="11" spans="1:22" s="44" customFormat="1" ht="18.75" thickBot="1">
      <c r="A11" s="46"/>
      <c r="B11" s="47" t="s">
        <v>0</v>
      </c>
      <c r="C11" s="48">
        <v>3</v>
      </c>
      <c r="D11" s="8" t="s">
        <v>26</v>
      </c>
      <c r="E11" s="49"/>
      <c r="F11" s="34" t="str">
        <f t="shared" si="3"/>
        <v>process</v>
      </c>
      <c r="G11" s="35" t="str">
        <f t="shared" si="4"/>
        <v>Blockage in chute of BE 3 rd floor</v>
      </c>
      <c r="H11" s="36">
        <f t="shared" si="0"/>
        <v>0</v>
      </c>
      <c r="I11" s="37">
        <f t="shared" si="5"/>
        <v>0</v>
      </c>
      <c r="J11" s="36">
        <f t="shared" si="1"/>
        <v>0</v>
      </c>
      <c r="K11" s="37">
        <f t="shared" si="6"/>
        <v>0</v>
      </c>
      <c r="L11" s="38">
        <f t="shared" si="2"/>
        <v>0</v>
      </c>
      <c r="M11" s="37">
        <f t="shared" si="7"/>
        <v>0</v>
      </c>
      <c r="N11" s="39">
        <f t="shared" si="8"/>
        <v>0</v>
      </c>
      <c r="O11" s="40">
        <f t="shared" si="9"/>
        <v>0</v>
      </c>
      <c r="P11" s="56"/>
      <c r="Q11" s="42" t="s">
        <v>27</v>
      </c>
      <c r="R11" s="43" t="s">
        <v>16</v>
      </c>
      <c r="S11" s="44">
        <f t="shared" si="10"/>
        <v>15</v>
      </c>
      <c r="T11" s="32" t="s">
        <v>28</v>
      </c>
      <c r="V11" s="44" t="str">
        <f t="shared" si="11"/>
        <v>Line 2</v>
      </c>
    </row>
    <row r="12" spans="1:22" s="44" customFormat="1" ht="18.75" thickBot="1">
      <c r="A12" s="46"/>
      <c r="B12" s="47" t="s">
        <v>0</v>
      </c>
      <c r="C12" s="48">
        <v>1</v>
      </c>
      <c r="D12" s="8" t="s">
        <v>25</v>
      </c>
      <c r="E12" s="49"/>
      <c r="F12" s="34" t="e">
        <f>#REF!</f>
        <v>#REF!</v>
      </c>
      <c r="G12" s="35" t="e">
        <f>#REF!</f>
        <v>#REF!</v>
      </c>
      <c r="H12" s="36">
        <f t="shared" si="0"/>
        <v>0</v>
      </c>
      <c r="I12" s="37">
        <f t="shared" si="5"/>
        <v>0</v>
      </c>
      <c r="J12" s="36">
        <f t="shared" si="1"/>
        <v>0</v>
      </c>
      <c r="K12" s="37">
        <f t="shared" si="6"/>
        <v>0</v>
      </c>
      <c r="L12" s="38">
        <f t="shared" si="2"/>
        <v>0</v>
      </c>
      <c r="M12" s="37">
        <f t="shared" si="7"/>
        <v>0</v>
      </c>
      <c r="N12" s="39">
        <f t="shared" si="8"/>
        <v>0</v>
      </c>
      <c r="O12" s="40">
        <f t="shared" si="9"/>
        <v>0</v>
      </c>
      <c r="P12" s="56"/>
      <c r="Q12" s="42" t="s">
        <v>29</v>
      </c>
      <c r="R12" s="43" t="s">
        <v>16</v>
      </c>
      <c r="S12" s="44">
        <f t="shared" si="10"/>
        <v>16</v>
      </c>
      <c r="T12" s="8" t="s">
        <v>26</v>
      </c>
      <c r="V12" s="44" t="str">
        <f t="shared" si="11"/>
        <v>Line 1</v>
      </c>
    </row>
    <row r="13" spans="1:22" s="44" customFormat="1" ht="18.75" thickBot="1">
      <c r="A13" s="46"/>
      <c r="B13" s="47" t="s">
        <v>1</v>
      </c>
      <c r="C13" s="48">
        <v>24</v>
      </c>
      <c r="D13" s="8" t="s">
        <v>20</v>
      </c>
      <c r="E13" s="49"/>
      <c r="F13" s="34" t="str">
        <f t="shared" ref="F13:F23" si="12">R12</f>
        <v>process</v>
      </c>
      <c r="G13" s="35" t="str">
        <f t="shared" ref="G13:G23" si="13">Q12</f>
        <v>Blockage in chute to calciner</v>
      </c>
      <c r="H13" s="36">
        <f t="shared" si="0"/>
        <v>0</v>
      </c>
      <c r="I13" s="37">
        <f t="shared" si="5"/>
        <v>0</v>
      </c>
      <c r="J13" s="36">
        <f t="shared" si="1"/>
        <v>0</v>
      </c>
      <c r="K13" s="37">
        <f t="shared" si="6"/>
        <v>0</v>
      </c>
      <c r="L13" s="38">
        <f t="shared" si="2"/>
        <v>0</v>
      </c>
      <c r="M13" s="37">
        <f t="shared" si="7"/>
        <v>0</v>
      </c>
      <c r="N13" s="39">
        <f t="shared" si="8"/>
        <v>0</v>
      </c>
      <c r="O13" s="40">
        <f t="shared" si="9"/>
        <v>0</v>
      </c>
      <c r="P13" s="56"/>
      <c r="Q13" s="42" t="s">
        <v>25</v>
      </c>
      <c r="R13" s="43" t="s">
        <v>16</v>
      </c>
      <c r="S13" s="44">
        <f t="shared" si="10"/>
        <v>14</v>
      </c>
      <c r="T13" s="57" t="s">
        <v>30</v>
      </c>
      <c r="U13" s="44" t="s">
        <v>31</v>
      </c>
      <c r="V13" s="44" t="str">
        <f t="shared" si="11"/>
        <v>Line 1</v>
      </c>
    </row>
    <row r="14" spans="1:22" s="44" customFormat="1" ht="18.75" thickBot="1">
      <c r="A14" s="51"/>
      <c r="B14" s="52" t="s">
        <v>2</v>
      </c>
      <c r="C14" s="53">
        <v>24</v>
      </c>
      <c r="D14" s="54" t="s">
        <v>22</v>
      </c>
      <c r="E14" s="55"/>
      <c r="F14" s="34" t="str">
        <f t="shared" si="12"/>
        <v>process</v>
      </c>
      <c r="G14" s="35" t="str">
        <f t="shared" si="13"/>
        <v>Blockage in ground hopper</v>
      </c>
      <c r="H14" s="36">
        <f t="shared" si="0"/>
        <v>1</v>
      </c>
      <c r="I14" s="37">
        <f t="shared" si="5"/>
        <v>3.3851647187300485E-3</v>
      </c>
      <c r="J14" s="36">
        <f t="shared" si="1"/>
        <v>0</v>
      </c>
      <c r="K14" s="37">
        <f t="shared" si="6"/>
        <v>0</v>
      </c>
      <c r="L14" s="38">
        <f t="shared" si="2"/>
        <v>0</v>
      </c>
      <c r="M14" s="37">
        <f t="shared" si="7"/>
        <v>0</v>
      </c>
      <c r="N14" s="39">
        <f t="shared" si="8"/>
        <v>1</v>
      </c>
      <c r="O14" s="40">
        <f t="shared" si="9"/>
        <v>8.6134380313952926E-4</v>
      </c>
      <c r="P14" s="56"/>
      <c r="Q14" s="42" t="s">
        <v>32</v>
      </c>
      <c r="R14" s="43" t="s">
        <v>16</v>
      </c>
      <c r="S14" s="44">
        <f t="shared" si="10"/>
        <v>46</v>
      </c>
      <c r="T14" s="32" t="s">
        <v>33</v>
      </c>
      <c r="U14" s="44" t="s">
        <v>34</v>
      </c>
      <c r="V14" s="44" t="str">
        <f t="shared" si="11"/>
        <v>Line 2</v>
      </c>
    </row>
    <row r="15" spans="1:22" s="44" customFormat="1" ht="18.75" thickBot="1">
      <c r="A15" s="29">
        <v>40819</v>
      </c>
      <c r="B15" s="47" t="s">
        <v>0</v>
      </c>
      <c r="C15" s="31">
        <v>1</v>
      </c>
      <c r="D15" s="32" t="s">
        <v>35</v>
      </c>
      <c r="E15" s="33"/>
      <c r="F15" s="34" t="str">
        <f t="shared" si="12"/>
        <v>process</v>
      </c>
      <c r="G15" s="35" t="str">
        <f t="shared" si="13"/>
        <v>Blockage in Rotary</v>
      </c>
      <c r="H15" s="36">
        <f t="shared" si="0"/>
        <v>0</v>
      </c>
      <c r="I15" s="37">
        <f t="shared" si="5"/>
        <v>0</v>
      </c>
      <c r="J15" s="36">
        <f t="shared" si="1"/>
        <v>0</v>
      </c>
      <c r="K15" s="37">
        <f t="shared" si="6"/>
        <v>0</v>
      </c>
      <c r="L15" s="38">
        <f t="shared" si="2"/>
        <v>0</v>
      </c>
      <c r="M15" s="37">
        <f t="shared" si="7"/>
        <v>0</v>
      </c>
      <c r="N15" s="39">
        <f t="shared" si="8"/>
        <v>0</v>
      </c>
      <c r="O15" s="40">
        <f t="shared" si="9"/>
        <v>0</v>
      </c>
      <c r="P15" s="56"/>
      <c r="Q15" s="42" t="s">
        <v>36</v>
      </c>
      <c r="R15" s="43" t="s">
        <v>16</v>
      </c>
      <c r="S15" s="44">
        <f t="shared" si="10"/>
        <v>14</v>
      </c>
      <c r="T15" s="8" t="s">
        <v>30</v>
      </c>
      <c r="U15" s="44" t="s">
        <v>31</v>
      </c>
      <c r="V15" s="44" t="str">
        <f t="shared" si="11"/>
        <v>Line 1</v>
      </c>
    </row>
    <row r="16" spans="1:22" s="44" customFormat="1" ht="18.75" thickBot="1">
      <c r="A16" s="46"/>
      <c r="B16" s="47" t="s">
        <v>1</v>
      </c>
      <c r="C16" s="48">
        <v>18</v>
      </c>
      <c r="D16" s="8" t="s">
        <v>20</v>
      </c>
      <c r="E16" s="49"/>
      <c r="F16" s="34" t="str">
        <f t="shared" si="12"/>
        <v>process</v>
      </c>
      <c r="G16" s="35" t="str">
        <f t="shared" si="13"/>
        <v>Blockage in screen</v>
      </c>
      <c r="H16" s="36">
        <f t="shared" si="0"/>
        <v>0</v>
      </c>
      <c r="I16" s="37">
        <f t="shared" si="5"/>
        <v>0</v>
      </c>
      <c r="J16" s="36">
        <f t="shared" si="1"/>
        <v>0</v>
      </c>
      <c r="K16" s="37">
        <f t="shared" si="6"/>
        <v>0</v>
      </c>
      <c r="L16" s="38">
        <f t="shared" si="2"/>
        <v>0</v>
      </c>
      <c r="M16" s="37">
        <f t="shared" si="7"/>
        <v>0</v>
      </c>
      <c r="N16" s="39">
        <f t="shared" si="8"/>
        <v>0</v>
      </c>
      <c r="O16" s="40">
        <f t="shared" si="9"/>
        <v>0</v>
      </c>
      <c r="P16" s="56"/>
      <c r="Q16" s="42" t="s">
        <v>37</v>
      </c>
      <c r="R16" s="43" t="s">
        <v>16</v>
      </c>
      <c r="S16" s="44">
        <f t="shared" si="10"/>
        <v>18</v>
      </c>
      <c r="T16" s="8" t="s">
        <v>24</v>
      </c>
      <c r="V16" s="44" t="str">
        <f t="shared" si="11"/>
        <v>Line 1</v>
      </c>
    </row>
    <row r="17" spans="1:22" s="44" customFormat="1" ht="18.75" thickBot="1">
      <c r="A17" s="46"/>
      <c r="B17" s="47" t="s">
        <v>1</v>
      </c>
      <c r="C17" s="48">
        <v>6</v>
      </c>
      <c r="D17" s="8" t="s">
        <v>38</v>
      </c>
      <c r="E17" s="49"/>
      <c r="F17" s="34" t="str">
        <f t="shared" si="12"/>
        <v>process</v>
      </c>
      <c r="G17" s="35" t="str">
        <f t="shared" si="13"/>
        <v>Blockage in system pipe lines</v>
      </c>
      <c r="H17" s="36">
        <f t="shared" si="0"/>
        <v>0</v>
      </c>
      <c r="I17" s="37">
        <f t="shared" si="5"/>
        <v>0</v>
      </c>
      <c r="J17" s="36">
        <f t="shared" si="1"/>
        <v>0</v>
      </c>
      <c r="K17" s="37">
        <f t="shared" si="6"/>
        <v>0</v>
      </c>
      <c r="L17" s="38">
        <f t="shared" si="2"/>
        <v>0</v>
      </c>
      <c r="M17" s="37">
        <f t="shared" si="7"/>
        <v>0</v>
      </c>
      <c r="N17" s="39">
        <f t="shared" si="8"/>
        <v>0</v>
      </c>
      <c r="O17" s="40">
        <f t="shared" si="9"/>
        <v>0</v>
      </c>
      <c r="P17" s="56"/>
      <c r="Q17" s="42" t="s">
        <v>39</v>
      </c>
      <c r="R17" s="43" t="s">
        <v>16</v>
      </c>
      <c r="S17" s="44">
        <f t="shared" si="10"/>
        <v>20</v>
      </c>
      <c r="T17" s="57" t="s">
        <v>38</v>
      </c>
      <c r="V17" s="44" t="str">
        <f t="shared" si="11"/>
        <v>Line 2</v>
      </c>
    </row>
    <row r="18" spans="1:22" s="44" customFormat="1" ht="18.75" thickBot="1">
      <c r="A18" s="51"/>
      <c r="B18" s="52" t="s">
        <v>2</v>
      </c>
      <c r="C18" s="53">
        <v>24</v>
      </c>
      <c r="D18" s="54" t="s">
        <v>22</v>
      </c>
      <c r="E18" s="55"/>
      <c r="F18" s="34" t="str">
        <f t="shared" si="12"/>
        <v>process</v>
      </c>
      <c r="G18" s="35" t="str">
        <f t="shared" si="13"/>
        <v>blockage in th 4th floor chute</v>
      </c>
      <c r="H18" s="36">
        <f t="shared" si="0"/>
        <v>0</v>
      </c>
      <c r="I18" s="37">
        <f t="shared" si="5"/>
        <v>0</v>
      </c>
      <c r="J18" s="36">
        <f t="shared" si="1"/>
        <v>0</v>
      </c>
      <c r="K18" s="37">
        <f t="shared" si="6"/>
        <v>0</v>
      </c>
      <c r="L18" s="38">
        <f t="shared" si="2"/>
        <v>0</v>
      </c>
      <c r="M18" s="37">
        <f t="shared" si="7"/>
        <v>0</v>
      </c>
      <c r="N18" s="39">
        <f t="shared" si="8"/>
        <v>0</v>
      </c>
      <c r="O18" s="40">
        <f t="shared" si="9"/>
        <v>0</v>
      </c>
      <c r="P18" s="56"/>
      <c r="Q18" s="42" t="s">
        <v>40</v>
      </c>
      <c r="R18" s="43" t="s">
        <v>16</v>
      </c>
      <c r="S18" s="44">
        <f t="shared" si="10"/>
        <v>35</v>
      </c>
      <c r="T18" s="32" t="s">
        <v>17</v>
      </c>
      <c r="U18" s="44" t="s">
        <v>17</v>
      </c>
      <c r="V18" s="44" t="str">
        <f t="shared" si="11"/>
        <v>Line 1</v>
      </c>
    </row>
    <row r="19" spans="1:22" s="44" customFormat="1" ht="18.75" thickBot="1">
      <c r="A19" s="58">
        <v>40820</v>
      </c>
      <c r="B19" s="30" t="s">
        <v>0</v>
      </c>
      <c r="C19" s="59">
        <v>1.08</v>
      </c>
      <c r="D19" s="32" t="s">
        <v>24</v>
      </c>
      <c r="E19" s="33"/>
      <c r="F19" s="34" t="str">
        <f t="shared" si="12"/>
        <v>process</v>
      </c>
      <c r="G19" s="35" t="str">
        <f t="shared" si="13"/>
        <v>Blockage in the calciner chute at 3rd floor</v>
      </c>
      <c r="H19" s="36">
        <f t="shared" si="0"/>
        <v>0</v>
      </c>
      <c r="I19" s="37">
        <f t="shared" si="5"/>
        <v>0</v>
      </c>
      <c r="J19" s="36">
        <f t="shared" si="1"/>
        <v>0</v>
      </c>
      <c r="K19" s="37">
        <f t="shared" si="6"/>
        <v>0</v>
      </c>
      <c r="L19" s="38">
        <f t="shared" si="2"/>
        <v>0</v>
      </c>
      <c r="M19" s="37">
        <f t="shared" si="7"/>
        <v>0</v>
      </c>
      <c r="N19" s="39">
        <f t="shared" si="8"/>
        <v>0</v>
      </c>
      <c r="O19" s="40">
        <f t="shared" si="9"/>
        <v>0</v>
      </c>
      <c r="P19" s="56"/>
      <c r="Q19" s="42" t="s">
        <v>30</v>
      </c>
      <c r="R19" s="43" t="s">
        <v>16</v>
      </c>
      <c r="S19" s="44">
        <f t="shared" si="10"/>
        <v>2</v>
      </c>
      <c r="T19" s="60" t="s">
        <v>18</v>
      </c>
      <c r="V19" s="44" t="str">
        <f t="shared" si="11"/>
        <v>Line 2</v>
      </c>
    </row>
    <row r="20" spans="1:22" s="44" customFormat="1" ht="18.75" thickBot="1">
      <c r="A20" s="61"/>
      <c r="B20" s="47" t="s">
        <v>0</v>
      </c>
      <c r="C20" s="62">
        <v>1.5</v>
      </c>
      <c r="D20" s="8" t="s">
        <v>30</v>
      </c>
      <c r="E20" s="49"/>
      <c r="F20" s="34" t="str">
        <f t="shared" si="12"/>
        <v>process</v>
      </c>
      <c r="G20" s="35" t="str">
        <f t="shared" si="13"/>
        <v>Blockage in the chute of 3rd floor</v>
      </c>
      <c r="H20" s="36">
        <f t="shared" si="0"/>
        <v>39.75</v>
      </c>
      <c r="I20" s="37">
        <f t="shared" si="5"/>
        <v>0.13456029756951943</v>
      </c>
      <c r="J20" s="36">
        <f t="shared" si="1"/>
        <v>0</v>
      </c>
      <c r="K20" s="37">
        <f t="shared" si="6"/>
        <v>0</v>
      </c>
      <c r="L20" s="38">
        <f t="shared" si="2"/>
        <v>0</v>
      </c>
      <c r="M20" s="37">
        <f t="shared" si="7"/>
        <v>0</v>
      </c>
      <c r="N20" s="39">
        <f t="shared" si="8"/>
        <v>39.75</v>
      </c>
      <c r="O20" s="40">
        <f t="shared" si="9"/>
        <v>3.4238416174796289E-2</v>
      </c>
      <c r="P20" s="56"/>
      <c r="Q20" s="42" t="s">
        <v>28</v>
      </c>
      <c r="R20" s="43" t="s">
        <v>16</v>
      </c>
      <c r="S20" s="44">
        <f t="shared" si="10"/>
        <v>19</v>
      </c>
      <c r="T20" s="63" t="s">
        <v>41</v>
      </c>
      <c r="U20" s="42" t="s">
        <v>41</v>
      </c>
      <c r="V20" s="44" t="str">
        <f t="shared" si="11"/>
        <v>Line 2</v>
      </c>
    </row>
    <row r="21" spans="1:22" s="44" customFormat="1" ht="18.75" thickBot="1">
      <c r="A21" s="61"/>
      <c r="B21" s="47" t="s">
        <v>1</v>
      </c>
      <c r="C21" s="62">
        <v>4.25</v>
      </c>
      <c r="D21" s="8" t="s">
        <v>38</v>
      </c>
      <c r="E21" s="49"/>
      <c r="F21" s="34" t="str">
        <f t="shared" si="12"/>
        <v>process</v>
      </c>
      <c r="G21" s="35" t="str">
        <f t="shared" si="13"/>
        <v>blockage push floor of grate</v>
      </c>
      <c r="H21" s="36">
        <f t="shared" si="0"/>
        <v>0</v>
      </c>
      <c r="I21" s="37">
        <f t="shared" si="5"/>
        <v>0</v>
      </c>
      <c r="J21" s="36">
        <f t="shared" si="1"/>
        <v>0.83</v>
      </c>
      <c r="K21" s="37">
        <f t="shared" si="6"/>
        <v>6.8273422719420914E-3</v>
      </c>
      <c r="L21" s="38">
        <f t="shared" si="2"/>
        <v>0</v>
      </c>
      <c r="M21" s="37">
        <f t="shared" si="7"/>
        <v>0</v>
      </c>
      <c r="N21" s="39">
        <f t="shared" si="8"/>
        <v>0.83</v>
      </c>
      <c r="O21" s="40">
        <f t="shared" si="9"/>
        <v>7.1491535660580922E-4</v>
      </c>
      <c r="P21" s="56"/>
      <c r="Q21" s="42" t="s">
        <v>26</v>
      </c>
      <c r="R21" s="43" t="s">
        <v>16</v>
      </c>
      <c r="S21" s="44">
        <f t="shared" si="10"/>
        <v>47</v>
      </c>
      <c r="T21" s="64" t="s">
        <v>42</v>
      </c>
      <c r="U21" s="44" t="s">
        <v>43</v>
      </c>
      <c r="V21" s="44" t="str">
        <f t="shared" si="11"/>
        <v>Line 2</v>
      </c>
    </row>
    <row r="22" spans="1:22" s="44" customFormat="1" ht="18.75" thickBot="1">
      <c r="A22" s="61"/>
      <c r="B22" s="47" t="s">
        <v>1</v>
      </c>
      <c r="C22" s="62">
        <v>2.25</v>
      </c>
      <c r="D22" s="8" t="s">
        <v>42</v>
      </c>
      <c r="E22" s="49"/>
      <c r="F22" s="34" t="str">
        <f t="shared" si="12"/>
        <v>process</v>
      </c>
      <c r="G22" s="35" t="str">
        <f t="shared" si="13"/>
        <v>Caving hopper in 3rd floor</v>
      </c>
      <c r="H22" s="36">
        <f t="shared" si="0"/>
        <v>18.82</v>
      </c>
      <c r="I22" s="37">
        <f t="shared" si="5"/>
        <v>6.3708800006499505E-2</v>
      </c>
      <c r="J22" s="36">
        <f t="shared" si="1"/>
        <v>0</v>
      </c>
      <c r="K22" s="37">
        <f t="shared" si="6"/>
        <v>0</v>
      </c>
      <c r="L22" s="38">
        <f t="shared" si="2"/>
        <v>0</v>
      </c>
      <c r="M22" s="37">
        <f t="shared" si="7"/>
        <v>0</v>
      </c>
      <c r="N22" s="39">
        <f t="shared" si="8"/>
        <v>18.82</v>
      </c>
      <c r="O22" s="40">
        <f t="shared" si="9"/>
        <v>1.6210490375085942E-2</v>
      </c>
      <c r="P22" s="56"/>
      <c r="Q22" s="42" t="s">
        <v>19</v>
      </c>
      <c r="R22" s="43" t="s">
        <v>16</v>
      </c>
      <c r="S22" s="44">
        <f t="shared" si="10"/>
        <v>35</v>
      </c>
      <c r="T22" s="60" t="s">
        <v>17</v>
      </c>
      <c r="U22" s="44" t="s">
        <v>17</v>
      </c>
      <c r="V22" s="44" t="str">
        <f t="shared" si="11"/>
        <v>Line 1</v>
      </c>
    </row>
    <row r="23" spans="1:22" s="44" customFormat="1" ht="18.75" thickBot="1">
      <c r="A23" s="61"/>
      <c r="B23" s="47" t="s">
        <v>1</v>
      </c>
      <c r="C23" s="62">
        <v>0.92</v>
      </c>
      <c r="D23" s="8" t="s">
        <v>44</v>
      </c>
      <c r="E23" s="49"/>
      <c r="F23" s="34" t="str">
        <f t="shared" si="12"/>
        <v>process</v>
      </c>
      <c r="G23" s="35" t="str">
        <f t="shared" si="13"/>
        <v>Caving hopper in G. Floor</v>
      </c>
      <c r="H23" s="36">
        <f t="shared" si="0"/>
        <v>0</v>
      </c>
      <c r="I23" s="37">
        <f t="shared" si="5"/>
        <v>0</v>
      </c>
      <c r="J23" s="36">
        <f t="shared" si="1"/>
        <v>0.42</v>
      </c>
      <c r="K23" s="37">
        <f t="shared" si="6"/>
        <v>3.454799703874311E-3</v>
      </c>
      <c r="L23" s="38">
        <f t="shared" si="2"/>
        <v>0</v>
      </c>
      <c r="M23" s="37">
        <f t="shared" si="7"/>
        <v>0</v>
      </c>
      <c r="N23" s="39">
        <f t="shared" si="8"/>
        <v>0.42</v>
      </c>
      <c r="O23" s="40">
        <f t="shared" si="9"/>
        <v>3.6176439731860227E-4</v>
      </c>
      <c r="P23" s="56"/>
      <c r="Q23" s="42" t="s">
        <v>24</v>
      </c>
      <c r="R23" s="43" t="s">
        <v>45</v>
      </c>
      <c r="S23" s="44">
        <f t="shared" si="10"/>
        <v>48</v>
      </c>
      <c r="T23" s="65" t="s">
        <v>44</v>
      </c>
      <c r="U23" s="44" t="s">
        <v>44</v>
      </c>
      <c r="V23" s="44" t="str">
        <f t="shared" si="11"/>
        <v>Line 2</v>
      </c>
    </row>
    <row r="24" spans="1:22" s="44" customFormat="1" ht="18.75" thickBot="1">
      <c r="A24" s="66"/>
      <c r="B24" s="52" t="s">
        <v>2</v>
      </c>
      <c r="C24" s="67">
        <v>24</v>
      </c>
      <c r="D24" s="54" t="s">
        <v>22</v>
      </c>
      <c r="E24" s="55"/>
      <c r="F24" s="34" t="e">
        <f>#REF!</f>
        <v>#REF!</v>
      </c>
      <c r="G24" s="35" t="e">
        <f>#REF!</f>
        <v>#REF!</v>
      </c>
      <c r="H24" s="36">
        <f t="shared" si="0"/>
        <v>0</v>
      </c>
      <c r="I24" s="37">
        <f t="shared" si="5"/>
        <v>0</v>
      </c>
      <c r="J24" s="36">
        <f t="shared" si="1"/>
        <v>0</v>
      </c>
      <c r="K24" s="37">
        <f t="shared" si="6"/>
        <v>0</v>
      </c>
      <c r="L24" s="38">
        <f t="shared" si="2"/>
        <v>0</v>
      </c>
      <c r="M24" s="37">
        <f t="shared" si="7"/>
        <v>0</v>
      </c>
      <c r="N24" s="39">
        <f t="shared" si="8"/>
        <v>0</v>
      </c>
      <c r="O24" s="40">
        <f t="shared" si="9"/>
        <v>0</v>
      </c>
      <c r="P24" s="56"/>
      <c r="Q24" s="42" t="s">
        <v>41</v>
      </c>
      <c r="R24" s="43" t="s">
        <v>16</v>
      </c>
      <c r="S24" s="44">
        <f t="shared" si="10"/>
        <v>49</v>
      </c>
      <c r="T24" s="60" t="s">
        <v>46</v>
      </c>
      <c r="U24" s="44" t="s">
        <v>43</v>
      </c>
      <c r="V24" s="44" t="str">
        <f t="shared" si="11"/>
        <v>Line 1</v>
      </c>
    </row>
    <row r="25" spans="1:22" s="44" customFormat="1" ht="18.75" thickBot="1">
      <c r="A25" s="58">
        <v>40821</v>
      </c>
      <c r="B25" s="30" t="s">
        <v>0</v>
      </c>
      <c r="C25" s="59">
        <v>1.5</v>
      </c>
      <c r="D25" s="32" t="s">
        <v>24</v>
      </c>
      <c r="E25" s="33"/>
      <c r="F25" s="34" t="str">
        <f t="shared" ref="F25:F39" si="14">R23</f>
        <v>mechanical</v>
      </c>
      <c r="G25" s="35" t="str">
        <f t="shared" ref="G25:G39" si="15">Q23</f>
        <v>chain felldown from sprocket</v>
      </c>
      <c r="H25" s="36">
        <f t="shared" si="0"/>
        <v>14.75</v>
      </c>
      <c r="I25" s="37">
        <f t="shared" si="5"/>
        <v>4.9931179601268215E-2</v>
      </c>
      <c r="J25" s="36">
        <f t="shared" si="1"/>
        <v>0</v>
      </c>
      <c r="K25" s="37">
        <f t="shared" si="6"/>
        <v>0</v>
      </c>
      <c r="L25" s="38">
        <f t="shared" si="2"/>
        <v>0</v>
      </c>
      <c r="M25" s="37">
        <f t="shared" si="7"/>
        <v>0</v>
      </c>
      <c r="N25" s="39">
        <f t="shared" si="8"/>
        <v>14.75</v>
      </c>
      <c r="O25" s="40">
        <f t="shared" si="9"/>
        <v>1.2704821096308057E-2</v>
      </c>
      <c r="P25" s="56"/>
      <c r="Q25" s="42" t="s">
        <v>38</v>
      </c>
      <c r="R25" s="43" t="s">
        <v>47</v>
      </c>
      <c r="S25" s="44">
        <f t="shared" si="10"/>
        <v>35</v>
      </c>
      <c r="T25" s="60" t="s">
        <v>17</v>
      </c>
      <c r="V25" s="44" t="str">
        <f t="shared" si="11"/>
        <v>Line 1</v>
      </c>
    </row>
    <row r="26" spans="1:22" s="44" customFormat="1" ht="18.75" thickBot="1">
      <c r="A26" s="61"/>
      <c r="B26" s="47" t="s">
        <v>0</v>
      </c>
      <c r="C26" s="62">
        <v>0.33</v>
      </c>
      <c r="D26" s="8" t="s">
        <v>26</v>
      </c>
      <c r="E26" s="49"/>
      <c r="F26" s="34" t="str">
        <f t="shared" si="14"/>
        <v>process</v>
      </c>
      <c r="G26" s="35" t="str">
        <f t="shared" si="15"/>
        <v xml:space="preserve">cleaning lump braker </v>
      </c>
      <c r="H26" s="36">
        <f t="shared" si="0"/>
        <v>0</v>
      </c>
      <c r="I26" s="37">
        <f t="shared" si="5"/>
        <v>0</v>
      </c>
      <c r="J26" s="36">
        <f t="shared" si="1"/>
        <v>0.5</v>
      </c>
      <c r="K26" s="37">
        <f t="shared" si="6"/>
        <v>4.1128567903265609E-3</v>
      </c>
      <c r="L26" s="38">
        <f t="shared" si="2"/>
        <v>0</v>
      </c>
      <c r="M26" s="37">
        <f t="shared" si="7"/>
        <v>0</v>
      </c>
      <c r="N26" s="39">
        <f t="shared" si="8"/>
        <v>0.5</v>
      </c>
      <c r="O26" s="40">
        <f t="shared" si="9"/>
        <v>4.3067190156976463E-4</v>
      </c>
      <c r="P26" s="56"/>
      <c r="Q26" s="42" t="s">
        <v>48</v>
      </c>
      <c r="R26" s="43" t="s">
        <v>45</v>
      </c>
      <c r="S26" s="44">
        <f t="shared" si="10"/>
        <v>36</v>
      </c>
      <c r="T26" s="8" t="s">
        <v>22</v>
      </c>
      <c r="V26" s="44" t="str">
        <f t="shared" si="11"/>
        <v>Line 3</v>
      </c>
    </row>
    <row r="27" spans="1:22" s="44" customFormat="1" ht="18.75" thickBot="1">
      <c r="A27" s="61"/>
      <c r="B27" s="47" t="s">
        <v>1</v>
      </c>
      <c r="C27" s="62">
        <v>4.5</v>
      </c>
      <c r="D27" s="8" t="s">
        <v>49</v>
      </c>
      <c r="E27" s="49"/>
      <c r="F27" s="34" t="str">
        <f t="shared" si="14"/>
        <v>other</v>
      </c>
      <c r="G27" s="35" t="str">
        <f t="shared" si="15"/>
        <v>Control the kiln</v>
      </c>
      <c r="H27" s="36">
        <f t="shared" si="0"/>
        <v>84.76</v>
      </c>
      <c r="I27" s="37">
        <f t="shared" si="5"/>
        <v>0.28692656155955892</v>
      </c>
      <c r="J27" s="36">
        <f t="shared" si="1"/>
        <v>17.41</v>
      </c>
      <c r="K27" s="37">
        <f t="shared" si="6"/>
        <v>0.14320967343917085</v>
      </c>
      <c r="L27" s="38">
        <f t="shared" si="2"/>
        <v>0</v>
      </c>
      <c r="M27" s="37">
        <f t="shared" si="7"/>
        <v>0</v>
      </c>
      <c r="N27" s="39">
        <f t="shared" si="8"/>
        <v>102.17</v>
      </c>
      <c r="O27" s="40">
        <f t="shared" si="9"/>
        <v>8.8003496366765702E-2</v>
      </c>
      <c r="P27" s="56"/>
      <c r="Q27" s="42" t="s">
        <v>50</v>
      </c>
      <c r="R27" s="43" t="s">
        <v>45</v>
      </c>
      <c r="S27" s="44">
        <f t="shared" si="10"/>
        <v>37</v>
      </c>
      <c r="T27" s="54" t="s">
        <v>49</v>
      </c>
      <c r="U27" s="42" t="s">
        <v>49</v>
      </c>
      <c r="V27" s="44" t="str">
        <f t="shared" si="11"/>
        <v>Line 2</v>
      </c>
    </row>
    <row r="28" spans="1:22" s="44" customFormat="1" ht="18.75" thickBot="1">
      <c r="A28" s="61"/>
      <c r="B28" s="47" t="s">
        <v>1</v>
      </c>
      <c r="C28" s="62">
        <v>8.33</v>
      </c>
      <c r="D28" s="8" t="s">
        <v>17</v>
      </c>
      <c r="E28" s="49"/>
      <c r="F28" s="34" t="str">
        <f t="shared" si="14"/>
        <v>mechanical</v>
      </c>
      <c r="G28" s="35" t="str">
        <f t="shared" si="15"/>
        <v>Cut belt in 3rd floor due to fire</v>
      </c>
      <c r="H28" s="36">
        <f t="shared" si="0"/>
        <v>0</v>
      </c>
      <c r="I28" s="37">
        <f t="shared" si="5"/>
        <v>0</v>
      </c>
      <c r="J28" s="36">
        <f t="shared" si="1"/>
        <v>0</v>
      </c>
      <c r="K28" s="37">
        <f t="shared" si="6"/>
        <v>0</v>
      </c>
      <c r="L28" s="38">
        <f t="shared" si="2"/>
        <v>0</v>
      </c>
      <c r="M28" s="37">
        <f t="shared" si="7"/>
        <v>0</v>
      </c>
      <c r="N28" s="39">
        <f t="shared" si="8"/>
        <v>0</v>
      </c>
      <c r="O28" s="40">
        <f t="shared" si="9"/>
        <v>0</v>
      </c>
      <c r="P28" s="56"/>
      <c r="Q28" s="42" t="s">
        <v>51</v>
      </c>
      <c r="R28" s="43" t="s">
        <v>16</v>
      </c>
      <c r="S28" s="44">
        <f t="shared" si="10"/>
        <v>37</v>
      </c>
      <c r="T28" s="68" t="s">
        <v>49</v>
      </c>
      <c r="U28" s="42" t="s">
        <v>49</v>
      </c>
      <c r="V28" s="44" t="str">
        <f t="shared" si="11"/>
        <v>Line 2</v>
      </c>
    </row>
    <row r="29" spans="1:22" s="44" customFormat="1" ht="21" customHeight="1" thickBot="1">
      <c r="A29" s="66"/>
      <c r="B29" s="52" t="s">
        <v>2</v>
      </c>
      <c r="C29" s="67">
        <v>24</v>
      </c>
      <c r="D29" s="54" t="s">
        <v>22</v>
      </c>
      <c r="E29" s="55"/>
      <c r="F29" s="34" t="str">
        <f t="shared" si="14"/>
        <v>mechanical</v>
      </c>
      <c r="G29" s="35" t="str">
        <f t="shared" si="15"/>
        <v>Drifting on weigh feeder 4</v>
      </c>
      <c r="H29" s="36">
        <f t="shared" si="0"/>
        <v>0</v>
      </c>
      <c r="I29" s="37">
        <f t="shared" si="5"/>
        <v>0</v>
      </c>
      <c r="J29" s="36">
        <f t="shared" si="1"/>
        <v>0</v>
      </c>
      <c r="K29" s="37">
        <f t="shared" si="6"/>
        <v>0</v>
      </c>
      <c r="L29" s="38">
        <f t="shared" si="2"/>
        <v>0</v>
      </c>
      <c r="M29" s="37">
        <f t="shared" si="7"/>
        <v>0</v>
      </c>
      <c r="N29" s="39">
        <f t="shared" si="8"/>
        <v>0</v>
      </c>
      <c r="O29" s="40">
        <f t="shared" si="9"/>
        <v>0</v>
      </c>
      <c r="P29" s="56"/>
      <c r="Q29" s="42" t="s">
        <v>52</v>
      </c>
      <c r="R29" s="43" t="s">
        <v>16</v>
      </c>
      <c r="S29" s="44">
        <f t="shared" si="10"/>
        <v>37</v>
      </c>
      <c r="T29" s="60" t="s">
        <v>49</v>
      </c>
      <c r="U29" s="42" t="s">
        <v>49</v>
      </c>
      <c r="V29" s="44" t="str">
        <f t="shared" si="11"/>
        <v>Line 2</v>
      </c>
    </row>
    <row r="30" spans="1:22" s="44" customFormat="1" ht="18.75" thickBot="1">
      <c r="A30" s="58">
        <v>40822</v>
      </c>
      <c r="B30" s="30" t="s">
        <v>0</v>
      </c>
      <c r="C30" s="59">
        <v>0.16</v>
      </c>
      <c r="D30" s="32" t="s">
        <v>23</v>
      </c>
      <c r="E30" s="33"/>
      <c r="F30" s="34" t="str">
        <f t="shared" si="14"/>
        <v>process</v>
      </c>
      <c r="G30" s="35" t="str">
        <f t="shared" si="15"/>
        <v>Due to blockage in chute of right &amp;left side of weigh feeder due to bad quality of material</v>
      </c>
      <c r="H30" s="36">
        <f t="shared" si="0"/>
        <v>0</v>
      </c>
      <c r="I30" s="37">
        <f t="shared" si="5"/>
        <v>0</v>
      </c>
      <c r="J30" s="36">
        <f t="shared" si="1"/>
        <v>0</v>
      </c>
      <c r="K30" s="37">
        <f t="shared" si="6"/>
        <v>0</v>
      </c>
      <c r="L30" s="38">
        <f t="shared" si="2"/>
        <v>0</v>
      </c>
      <c r="M30" s="37">
        <f t="shared" si="7"/>
        <v>0</v>
      </c>
      <c r="N30" s="39">
        <f t="shared" si="8"/>
        <v>0</v>
      </c>
      <c r="O30" s="40">
        <f t="shared" si="9"/>
        <v>0</v>
      </c>
      <c r="P30" s="56"/>
      <c r="Q30" s="42" t="s">
        <v>53</v>
      </c>
      <c r="R30" s="43" t="s">
        <v>54</v>
      </c>
      <c r="S30" s="44">
        <f t="shared" si="10"/>
        <v>40</v>
      </c>
      <c r="T30" s="8" t="s">
        <v>20</v>
      </c>
      <c r="V30" s="44" t="str">
        <f t="shared" si="11"/>
        <v>Line 2</v>
      </c>
    </row>
    <row r="31" spans="1:22" s="44" customFormat="1" ht="18.75" thickBot="1">
      <c r="A31" s="61"/>
      <c r="B31" s="47" t="s">
        <v>0</v>
      </c>
      <c r="C31" s="62">
        <v>2.83</v>
      </c>
      <c r="D31" s="8" t="s">
        <v>26</v>
      </c>
      <c r="E31" s="49"/>
      <c r="F31" s="34" t="str">
        <f t="shared" si="14"/>
        <v>process</v>
      </c>
      <c r="G31" s="35" t="str">
        <f t="shared" si="15"/>
        <v>Eftar [Month of Ramadan]</v>
      </c>
      <c r="H31" s="36">
        <f t="shared" si="0"/>
        <v>0</v>
      </c>
      <c r="I31" s="37">
        <f t="shared" si="5"/>
        <v>0</v>
      </c>
      <c r="J31" s="36">
        <f t="shared" si="1"/>
        <v>0</v>
      </c>
      <c r="K31" s="37">
        <f t="shared" si="6"/>
        <v>0</v>
      </c>
      <c r="L31" s="38">
        <f t="shared" si="2"/>
        <v>0</v>
      </c>
      <c r="M31" s="37">
        <f t="shared" si="7"/>
        <v>0</v>
      </c>
      <c r="N31" s="39">
        <f t="shared" si="8"/>
        <v>0</v>
      </c>
      <c r="O31" s="40">
        <f t="shared" si="9"/>
        <v>0</v>
      </c>
      <c r="P31" s="56"/>
      <c r="Q31" s="42" t="s">
        <v>55</v>
      </c>
      <c r="R31" s="43" t="s">
        <v>54</v>
      </c>
      <c r="S31" s="44">
        <f t="shared" si="10"/>
        <v>48</v>
      </c>
      <c r="T31" s="50" t="s">
        <v>44</v>
      </c>
      <c r="U31" s="44" t="s">
        <v>44</v>
      </c>
      <c r="V31" s="44" t="str">
        <f t="shared" si="11"/>
        <v>Line 2</v>
      </c>
    </row>
    <row r="32" spans="1:22" s="44" customFormat="1" ht="18.75" thickBot="1">
      <c r="A32" s="61"/>
      <c r="B32" s="47" t="s">
        <v>1</v>
      </c>
      <c r="C32" s="62">
        <v>1.5</v>
      </c>
      <c r="D32" s="8" t="s">
        <v>17</v>
      </c>
      <c r="E32" s="49"/>
      <c r="F32" s="34" t="str">
        <f t="shared" si="14"/>
        <v>electrical</v>
      </c>
      <c r="G32" s="35" t="str">
        <f t="shared" si="15"/>
        <v>electric. short from  cable of speed switch of frequecy belt +……</v>
      </c>
      <c r="H32" s="36">
        <f t="shared" si="0"/>
        <v>0</v>
      </c>
      <c r="I32" s="37">
        <f t="shared" si="5"/>
        <v>0</v>
      </c>
      <c r="J32" s="36">
        <f t="shared" si="1"/>
        <v>0</v>
      </c>
      <c r="K32" s="37">
        <f t="shared" si="6"/>
        <v>0</v>
      </c>
      <c r="L32" s="38">
        <f t="shared" si="2"/>
        <v>0</v>
      </c>
      <c r="M32" s="37">
        <f t="shared" si="7"/>
        <v>0</v>
      </c>
      <c r="N32" s="39">
        <f t="shared" si="8"/>
        <v>0</v>
      </c>
      <c r="O32" s="40">
        <f t="shared" si="9"/>
        <v>0</v>
      </c>
      <c r="P32" s="56"/>
      <c r="Q32" s="42" t="s">
        <v>56</v>
      </c>
      <c r="R32" s="43" t="s">
        <v>45</v>
      </c>
      <c r="S32" s="44">
        <f t="shared" si="10"/>
        <v>35</v>
      </c>
      <c r="T32" s="54" t="s">
        <v>17</v>
      </c>
      <c r="U32" s="44" t="s">
        <v>17</v>
      </c>
      <c r="V32" s="44" t="str">
        <f t="shared" si="11"/>
        <v>Line 1</v>
      </c>
    </row>
    <row r="33" spans="1:20" s="44" customFormat="1" ht="18.75" thickBot="1">
      <c r="A33" s="66"/>
      <c r="B33" s="52" t="s">
        <v>2</v>
      </c>
      <c r="C33" s="67">
        <v>24</v>
      </c>
      <c r="D33" s="54" t="s">
        <v>22</v>
      </c>
      <c r="E33" s="55"/>
      <c r="F33" s="34" t="str">
        <f t="shared" si="14"/>
        <v>electrical</v>
      </c>
      <c r="G33" s="35" t="str">
        <f t="shared" si="15"/>
        <v xml:space="preserve">Electrical Problem </v>
      </c>
      <c r="H33" s="36">
        <f t="shared" si="0"/>
        <v>0</v>
      </c>
      <c r="I33" s="37">
        <f t="shared" si="5"/>
        <v>0</v>
      </c>
      <c r="J33" s="36">
        <f t="shared" si="1"/>
        <v>0</v>
      </c>
      <c r="K33" s="37">
        <f t="shared" si="6"/>
        <v>0</v>
      </c>
      <c r="L33" s="38">
        <f t="shared" si="2"/>
        <v>0</v>
      </c>
      <c r="M33" s="37">
        <f t="shared" si="7"/>
        <v>0</v>
      </c>
      <c r="N33" s="39">
        <f t="shared" si="8"/>
        <v>0</v>
      </c>
      <c r="O33" s="40">
        <f t="shared" si="9"/>
        <v>0</v>
      </c>
      <c r="P33" s="69"/>
      <c r="Q33" s="42" t="s">
        <v>57</v>
      </c>
      <c r="R33" s="43" t="s">
        <v>16</v>
      </c>
      <c r="T33"/>
    </row>
    <row r="34" spans="1:20" s="44" customFormat="1" ht="18.75" thickBot="1">
      <c r="A34" s="58">
        <v>40823</v>
      </c>
      <c r="B34" s="30" t="s">
        <v>0</v>
      </c>
      <c r="C34" s="59">
        <v>6.42</v>
      </c>
      <c r="D34" s="32" t="s">
        <v>24</v>
      </c>
      <c r="E34" s="33"/>
      <c r="F34" s="34" t="str">
        <f t="shared" si="14"/>
        <v>mechanical</v>
      </c>
      <c r="G34" s="35" t="str">
        <f t="shared" si="15"/>
        <v>Elongation in bucket elevator chain</v>
      </c>
      <c r="H34" s="36">
        <f t="shared" si="0"/>
        <v>0</v>
      </c>
      <c r="I34" s="37">
        <f t="shared" si="5"/>
        <v>0</v>
      </c>
      <c r="J34" s="36">
        <f t="shared" si="1"/>
        <v>0</v>
      </c>
      <c r="K34" s="37">
        <f t="shared" si="6"/>
        <v>0</v>
      </c>
      <c r="L34" s="38">
        <f t="shared" si="2"/>
        <v>0</v>
      </c>
      <c r="M34" s="37">
        <f t="shared" si="7"/>
        <v>0</v>
      </c>
      <c r="N34" s="39">
        <f t="shared" si="8"/>
        <v>0</v>
      </c>
      <c r="O34" s="40">
        <f t="shared" si="9"/>
        <v>0</v>
      </c>
      <c r="P34" s="70"/>
      <c r="Q34" s="42" t="s">
        <v>58</v>
      </c>
      <c r="R34" s="43" t="s">
        <v>16</v>
      </c>
      <c r="T34"/>
    </row>
    <row r="35" spans="1:20" s="44" customFormat="1" ht="18.75" thickBot="1">
      <c r="A35" s="61"/>
      <c r="B35" s="47" t="s">
        <v>1</v>
      </c>
      <c r="C35" s="62">
        <v>0.5</v>
      </c>
      <c r="D35" s="8" t="s">
        <v>33</v>
      </c>
      <c r="E35" s="49"/>
      <c r="F35" s="34" t="str">
        <f t="shared" si="14"/>
        <v>process</v>
      </c>
      <c r="G35" s="35" t="str">
        <f t="shared" si="15"/>
        <v>Empty the hopper</v>
      </c>
      <c r="H35" s="36">
        <f t="shared" si="0"/>
        <v>0</v>
      </c>
      <c r="I35" s="37">
        <f t="shared" si="5"/>
        <v>0</v>
      </c>
      <c r="J35" s="36">
        <f t="shared" si="1"/>
        <v>0</v>
      </c>
      <c r="K35" s="37">
        <f t="shared" si="6"/>
        <v>0</v>
      </c>
      <c r="L35" s="38">
        <f t="shared" si="2"/>
        <v>0</v>
      </c>
      <c r="M35" s="37">
        <f t="shared" si="7"/>
        <v>0</v>
      </c>
      <c r="N35" s="39">
        <f t="shared" si="8"/>
        <v>0</v>
      </c>
      <c r="O35" s="40">
        <f t="shared" si="9"/>
        <v>0</v>
      </c>
      <c r="P35" s="71"/>
      <c r="Q35" s="42" t="s">
        <v>59</v>
      </c>
      <c r="R35" s="43" t="s">
        <v>45</v>
      </c>
      <c r="T35"/>
    </row>
    <row r="36" spans="1:20" s="44" customFormat="1" ht="18.75" thickBot="1">
      <c r="A36" s="66"/>
      <c r="B36" s="52" t="s">
        <v>2</v>
      </c>
      <c r="C36" s="67">
        <v>24</v>
      </c>
      <c r="D36" s="54" t="s">
        <v>22</v>
      </c>
      <c r="E36" s="55"/>
      <c r="F36" s="34" t="str">
        <f t="shared" si="14"/>
        <v>process</v>
      </c>
      <c r="G36" s="35" t="str">
        <f t="shared" si="15"/>
        <v>Empty the hopper 3rd Floor</v>
      </c>
      <c r="H36" s="36">
        <f t="shared" si="0"/>
        <v>0</v>
      </c>
      <c r="I36" s="37">
        <f t="shared" si="5"/>
        <v>0</v>
      </c>
      <c r="J36" s="36">
        <f t="shared" si="1"/>
        <v>0</v>
      </c>
      <c r="K36" s="37">
        <f t="shared" si="6"/>
        <v>0</v>
      </c>
      <c r="L36" s="38">
        <f t="shared" si="2"/>
        <v>0</v>
      </c>
      <c r="M36" s="37">
        <f t="shared" si="7"/>
        <v>0</v>
      </c>
      <c r="N36" s="39">
        <f t="shared" si="8"/>
        <v>0</v>
      </c>
      <c r="O36" s="40">
        <f t="shared" si="9"/>
        <v>0</v>
      </c>
      <c r="P36" s="1"/>
      <c r="Q36" s="42" t="s">
        <v>60</v>
      </c>
      <c r="R36" s="43" t="s">
        <v>54</v>
      </c>
      <c r="T36"/>
    </row>
    <row r="37" spans="1:20" s="44" customFormat="1" ht="18.75" thickBot="1">
      <c r="A37" s="29">
        <v>40824</v>
      </c>
      <c r="B37" s="30" t="s">
        <v>0</v>
      </c>
      <c r="C37" s="31">
        <v>0.67</v>
      </c>
      <c r="D37" s="32" t="s">
        <v>24</v>
      </c>
      <c r="E37" s="33"/>
      <c r="F37" s="34" t="str">
        <f t="shared" si="14"/>
        <v>mechanical</v>
      </c>
      <c r="G37" s="35" t="str">
        <f t="shared" si="15"/>
        <v>Erect scrapper of weighfeeder in 3rd floor</v>
      </c>
      <c r="H37" s="36">
        <f t="shared" si="0"/>
        <v>0</v>
      </c>
      <c r="I37" s="37">
        <f t="shared" si="5"/>
        <v>0</v>
      </c>
      <c r="J37" s="36">
        <f t="shared" si="1"/>
        <v>0</v>
      </c>
      <c r="K37" s="37">
        <f t="shared" si="6"/>
        <v>0</v>
      </c>
      <c r="L37" s="38">
        <f t="shared" si="2"/>
        <v>0</v>
      </c>
      <c r="M37" s="37">
        <f t="shared" si="7"/>
        <v>0</v>
      </c>
      <c r="N37" s="39">
        <f t="shared" si="8"/>
        <v>0</v>
      </c>
      <c r="O37" s="40">
        <f t="shared" si="9"/>
        <v>0</v>
      </c>
      <c r="P37" s="1"/>
      <c r="Q37" s="42" t="s">
        <v>61</v>
      </c>
      <c r="R37" s="43" t="s">
        <v>47</v>
      </c>
      <c r="T37"/>
    </row>
    <row r="38" spans="1:20" s="44" customFormat="1" ht="18.75" thickBot="1">
      <c r="A38" s="46"/>
      <c r="B38" s="47" t="s">
        <v>0</v>
      </c>
      <c r="C38" s="48">
        <v>1</v>
      </c>
      <c r="D38" s="8" t="s">
        <v>14</v>
      </c>
      <c r="E38" s="49"/>
      <c r="F38" s="34" t="str">
        <f t="shared" si="14"/>
        <v>electrical</v>
      </c>
      <c r="G38" s="35" t="str">
        <f t="shared" si="15"/>
        <v>False inter lock between bucket elevator exulairy drive and discharging grop</v>
      </c>
      <c r="H38" s="36">
        <f t="shared" si="0"/>
        <v>0</v>
      </c>
      <c r="I38" s="37">
        <f t="shared" si="5"/>
        <v>0</v>
      </c>
      <c r="J38" s="36">
        <f t="shared" si="1"/>
        <v>0</v>
      </c>
      <c r="K38" s="37">
        <f t="shared" si="6"/>
        <v>0</v>
      </c>
      <c r="L38" s="38">
        <f t="shared" si="2"/>
        <v>0</v>
      </c>
      <c r="M38" s="37">
        <f t="shared" si="7"/>
        <v>0</v>
      </c>
      <c r="N38" s="39">
        <f t="shared" si="8"/>
        <v>0</v>
      </c>
      <c r="O38" s="40">
        <f t="shared" si="9"/>
        <v>0</v>
      </c>
      <c r="P38" s="1"/>
      <c r="Q38" s="42" t="s">
        <v>62</v>
      </c>
      <c r="R38" s="43" t="s">
        <v>47</v>
      </c>
      <c r="T38"/>
    </row>
    <row r="39" spans="1:20" s="44" customFormat="1" ht="18.75" thickBot="1">
      <c r="A39" s="46"/>
      <c r="B39" s="47" t="s">
        <v>1</v>
      </c>
      <c r="C39" s="48">
        <v>0.83</v>
      </c>
      <c r="D39" s="8" t="s">
        <v>28</v>
      </c>
      <c r="E39" s="49"/>
      <c r="F39" s="34" t="str">
        <f t="shared" si="14"/>
        <v>other</v>
      </c>
      <c r="G39" s="35" t="str">
        <f t="shared" si="15"/>
        <v>feast vacation</v>
      </c>
      <c r="H39" s="36">
        <f t="shared" si="0"/>
        <v>0</v>
      </c>
      <c r="I39" s="37">
        <f t="shared" si="5"/>
        <v>0</v>
      </c>
      <c r="J39" s="36">
        <f t="shared" si="1"/>
        <v>0</v>
      </c>
      <c r="K39" s="37">
        <f t="shared" si="6"/>
        <v>0</v>
      </c>
      <c r="L39" s="38">
        <f t="shared" si="2"/>
        <v>0</v>
      </c>
      <c r="M39" s="37">
        <f t="shared" si="7"/>
        <v>0</v>
      </c>
      <c r="N39" s="39">
        <f t="shared" si="8"/>
        <v>0</v>
      </c>
      <c r="O39" s="40">
        <f t="shared" si="9"/>
        <v>0</v>
      </c>
      <c r="P39" s="1"/>
      <c r="Q39" s="42" t="s">
        <v>63</v>
      </c>
      <c r="R39" s="43" t="s">
        <v>45</v>
      </c>
      <c r="T39"/>
    </row>
    <row r="40" spans="1:20" s="44" customFormat="1" ht="18.75" thickBot="1">
      <c r="A40" s="51"/>
      <c r="B40" s="52" t="s">
        <v>2</v>
      </c>
      <c r="C40" s="53">
        <v>24</v>
      </c>
      <c r="D40" s="54" t="s">
        <v>22</v>
      </c>
      <c r="E40" s="55"/>
      <c r="F40" s="34" t="e">
        <f>#REF!</f>
        <v>#REF!</v>
      </c>
      <c r="G40" s="35" t="e">
        <f>#REF!</f>
        <v>#REF!</v>
      </c>
      <c r="H40" s="36">
        <f t="shared" si="0"/>
        <v>0</v>
      </c>
      <c r="I40" s="37">
        <f t="shared" si="5"/>
        <v>0</v>
      </c>
      <c r="J40" s="36">
        <f t="shared" si="1"/>
        <v>0</v>
      </c>
      <c r="K40" s="37">
        <f t="shared" si="6"/>
        <v>0</v>
      </c>
      <c r="L40" s="38">
        <f t="shared" si="2"/>
        <v>0</v>
      </c>
      <c r="M40" s="37">
        <f t="shared" si="7"/>
        <v>0</v>
      </c>
      <c r="N40" s="39">
        <f t="shared" si="8"/>
        <v>0</v>
      </c>
      <c r="O40" s="40">
        <f t="shared" si="9"/>
        <v>0</v>
      </c>
      <c r="P40" s="1"/>
      <c r="Q40" s="42" t="s">
        <v>17</v>
      </c>
      <c r="R40" s="43" t="s">
        <v>47</v>
      </c>
      <c r="T40"/>
    </row>
    <row r="41" spans="1:20" s="44" customFormat="1" ht="18.75" thickBot="1">
      <c r="A41" s="29">
        <v>40825</v>
      </c>
      <c r="B41" s="30" t="s">
        <v>0</v>
      </c>
      <c r="C41" s="31">
        <v>4.5</v>
      </c>
      <c r="D41" s="32" t="s">
        <v>26</v>
      </c>
      <c r="E41" s="33"/>
      <c r="F41" s="34" t="e">
        <f>#REF!</f>
        <v>#REF!</v>
      </c>
      <c r="G41" s="35" t="e">
        <f>#REF!</f>
        <v>#REF!</v>
      </c>
      <c r="H41" s="36">
        <f t="shared" si="0"/>
        <v>0</v>
      </c>
      <c r="I41" s="37">
        <f t="shared" si="5"/>
        <v>0</v>
      </c>
      <c r="J41" s="36">
        <f t="shared" si="1"/>
        <v>0</v>
      </c>
      <c r="K41" s="37">
        <f t="shared" si="6"/>
        <v>0</v>
      </c>
      <c r="L41" s="38">
        <f t="shared" si="2"/>
        <v>0</v>
      </c>
      <c r="M41" s="37">
        <f t="shared" si="7"/>
        <v>0</v>
      </c>
      <c r="N41" s="39">
        <f t="shared" si="8"/>
        <v>0</v>
      </c>
      <c r="O41" s="40">
        <f t="shared" si="9"/>
        <v>0</v>
      </c>
      <c r="P41" s="1"/>
      <c r="Q41" s="42" t="s">
        <v>22</v>
      </c>
      <c r="R41" s="42" t="s">
        <v>22</v>
      </c>
      <c r="T41"/>
    </row>
    <row r="42" spans="1:20" s="44" customFormat="1" ht="18.75" thickBot="1">
      <c r="A42" s="46"/>
      <c r="B42" s="47" t="s">
        <v>0</v>
      </c>
      <c r="C42" s="48">
        <v>2.75</v>
      </c>
      <c r="D42" s="72" t="s">
        <v>22</v>
      </c>
      <c r="E42" s="49"/>
      <c r="F42" s="34" t="str">
        <f t="shared" ref="F42:F53" si="16">R38</f>
        <v>other</v>
      </c>
      <c r="G42" s="35" t="str">
        <f t="shared" ref="G42:G53" si="17">Q38</f>
        <v>fire in place</v>
      </c>
      <c r="H42" s="36">
        <f t="shared" si="0"/>
        <v>0</v>
      </c>
      <c r="I42" s="37">
        <f t="shared" si="5"/>
        <v>0</v>
      </c>
      <c r="J42" s="36">
        <f t="shared" si="1"/>
        <v>0</v>
      </c>
      <c r="K42" s="37">
        <f t="shared" si="6"/>
        <v>0</v>
      </c>
      <c r="L42" s="38">
        <f t="shared" si="2"/>
        <v>0</v>
      </c>
      <c r="M42" s="37">
        <f t="shared" si="7"/>
        <v>0</v>
      </c>
      <c r="N42" s="39">
        <f t="shared" si="8"/>
        <v>0</v>
      </c>
      <c r="O42" s="40">
        <f t="shared" si="9"/>
        <v>0</v>
      </c>
      <c r="P42" s="1"/>
      <c r="Q42" s="42" t="s">
        <v>49</v>
      </c>
      <c r="R42" s="43" t="s">
        <v>45</v>
      </c>
      <c r="T42"/>
    </row>
    <row r="43" spans="1:20" s="44" customFormat="1" ht="18.75" thickBot="1">
      <c r="A43" s="51"/>
      <c r="B43" s="52" t="s">
        <v>2</v>
      </c>
      <c r="C43" s="53">
        <v>24</v>
      </c>
      <c r="D43" s="72" t="s">
        <v>22</v>
      </c>
      <c r="E43" s="55"/>
      <c r="F43" s="34" t="str">
        <f t="shared" si="16"/>
        <v>mechanical</v>
      </c>
      <c r="G43" s="35" t="str">
        <f t="shared" si="17"/>
        <v>High temp. of hydrolic oil of push floor hydrolic pump &gt;65 due to leackage of oil from hose</v>
      </c>
      <c r="H43" s="36">
        <f t="shared" si="0"/>
        <v>0</v>
      </c>
      <c r="I43" s="37">
        <f t="shared" si="5"/>
        <v>0</v>
      </c>
      <c r="J43" s="36">
        <f t="shared" si="1"/>
        <v>0</v>
      </c>
      <c r="K43" s="37">
        <f t="shared" si="6"/>
        <v>0</v>
      </c>
      <c r="L43" s="38">
        <f t="shared" si="2"/>
        <v>0</v>
      </c>
      <c r="M43" s="37">
        <f t="shared" si="7"/>
        <v>0</v>
      </c>
      <c r="N43" s="39">
        <f t="shared" si="8"/>
        <v>0</v>
      </c>
      <c r="O43" s="40">
        <f t="shared" si="9"/>
        <v>0</v>
      </c>
      <c r="P43" s="1"/>
      <c r="Q43" s="42" t="s">
        <v>64</v>
      </c>
      <c r="R43" s="43" t="s">
        <v>45</v>
      </c>
      <c r="T43"/>
    </row>
    <row r="44" spans="1:20" s="44" customFormat="1" ht="18.75" thickBot="1">
      <c r="A44" s="29">
        <v>40826</v>
      </c>
      <c r="B44" s="30" t="s">
        <v>0</v>
      </c>
      <c r="C44" s="31">
        <v>3.16</v>
      </c>
      <c r="D44" s="32" t="s">
        <v>26</v>
      </c>
      <c r="E44" s="33"/>
      <c r="F44" s="34" t="str">
        <f t="shared" si="16"/>
        <v>other</v>
      </c>
      <c r="G44" s="35" t="str">
        <f t="shared" si="17"/>
        <v>kiln stop</v>
      </c>
      <c r="H44" s="36">
        <f t="shared" si="0"/>
        <v>131.91660000000002</v>
      </c>
      <c r="I44" s="37">
        <f t="shared" si="5"/>
        <v>0.44655942013482436</v>
      </c>
      <c r="J44" s="36">
        <f t="shared" si="1"/>
        <v>11.16</v>
      </c>
      <c r="K44" s="37">
        <f t="shared" si="6"/>
        <v>9.1798963560088848E-2</v>
      </c>
      <c r="L44" s="38">
        <f t="shared" si="2"/>
        <v>0</v>
      </c>
      <c r="M44" s="37">
        <f t="shared" si="7"/>
        <v>0</v>
      </c>
      <c r="N44" s="39">
        <f t="shared" si="8"/>
        <v>143.07660000000001</v>
      </c>
      <c r="O44" s="40">
        <f t="shared" si="9"/>
        <v>0.12323814278427318</v>
      </c>
      <c r="P44" s="1"/>
      <c r="Q44" s="42" t="s">
        <v>65</v>
      </c>
      <c r="R44" s="43" t="s">
        <v>47</v>
      </c>
      <c r="T44"/>
    </row>
    <row r="45" spans="1:20" s="44" customFormat="1" ht="18.75" thickBot="1">
      <c r="A45" s="46"/>
      <c r="B45" s="47" t="s">
        <v>1</v>
      </c>
      <c r="C45" s="48">
        <v>12.25</v>
      </c>
      <c r="D45" s="72" t="s">
        <v>22</v>
      </c>
      <c r="E45" s="49"/>
      <c r="F45" s="34" t="str">
        <f t="shared" si="16"/>
        <v>lack of biomass material</v>
      </c>
      <c r="G45" s="35" t="str">
        <f t="shared" si="17"/>
        <v>lack of biomass material</v>
      </c>
      <c r="H45" s="36">
        <f t="shared" si="0"/>
        <v>2.75</v>
      </c>
      <c r="I45" s="37">
        <f t="shared" si="5"/>
        <v>9.3092029765076325E-3</v>
      </c>
      <c r="J45" s="36">
        <f t="shared" si="1"/>
        <v>12.25</v>
      </c>
      <c r="K45" s="37">
        <f t="shared" si="6"/>
        <v>0.10076499136300075</v>
      </c>
      <c r="L45" s="38">
        <f t="shared" si="2"/>
        <v>744</v>
      </c>
      <c r="M45" s="37">
        <f t="shared" si="7"/>
        <v>1</v>
      </c>
      <c r="N45" s="39">
        <f t="shared" si="8"/>
        <v>759</v>
      </c>
      <c r="O45" s="40">
        <f t="shared" si="9"/>
        <v>0.65375994658290271</v>
      </c>
      <c r="P45" s="1"/>
      <c r="Q45" s="42" t="s">
        <v>66</v>
      </c>
      <c r="R45" s="42" t="s">
        <v>66</v>
      </c>
      <c r="T45"/>
    </row>
    <row r="46" spans="1:20" s="44" customFormat="1" ht="18.75" thickBot="1">
      <c r="A46" s="51"/>
      <c r="B46" s="52" t="s">
        <v>2</v>
      </c>
      <c r="C46" s="53">
        <v>24</v>
      </c>
      <c r="D46" s="72" t="s">
        <v>22</v>
      </c>
      <c r="E46" s="55"/>
      <c r="F46" s="34" t="str">
        <f t="shared" si="16"/>
        <v>mechanical</v>
      </c>
      <c r="G46" s="35" t="str">
        <f t="shared" si="17"/>
        <v>mech. Prob. In hydrulic of walking floor</v>
      </c>
      <c r="H46" s="36">
        <f t="shared" si="0"/>
        <v>0</v>
      </c>
      <c r="I46" s="37">
        <f t="shared" si="5"/>
        <v>0</v>
      </c>
      <c r="J46" s="36">
        <f t="shared" si="1"/>
        <v>15.5</v>
      </c>
      <c r="K46" s="37">
        <f t="shared" si="6"/>
        <v>0.1274985605001234</v>
      </c>
      <c r="L46" s="38">
        <f t="shared" si="2"/>
        <v>0</v>
      </c>
      <c r="M46" s="37">
        <f t="shared" si="7"/>
        <v>0</v>
      </c>
      <c r="N46" s="39">
        <f t="shared" si="8"/>
        <v>15.5</v>
      </c>
      <c r="O46" s="40">
        <f t="shared" si="9"/>
        <v>1.3350828948662704E-2</v>
      </c>
      <c r="P46" s="1"/>
      <c r="Q46" s="42" t="s">
        <v>67</v>
      </c>
      <c r="R46" s="43" t="s">
        <v>54</v>
      </c>
      <c r="T46"/>
    </row>
    <row r="47" spans="1:20" s="44" customFormat="1" ht="18.75" thickBot="1">
      <c r="A47" s="29">
        <v>40827</v>
      </c>
      <c r="B47" s="30" t="s">
        <v>0</v>
      </c>
      <c r="C47" s="31">
        <v>4</v>
      </c>
      <c r="D47" s="32" t="s">
        <v>26</v>
      </c>
      <c r="E47" s="33"/>
      <c r="F47" s="34" t="str">
        <f t="shared" si="16"/>
        <v>mechanical</v>
      </c>
      <c r="G47" s="35" t="str">
        <f t="shared" si="17"/>
        <v>motion dector on the gate of schencks</v>
      </c>
      <c r="H47" s="36">
        <f t="shared" si="0"/>
        <v>0</v>
      </c>
      <c r="I47" s="37">
        <f t="shared" si="5"/>
        <v>0</v>
      </c>
      <c r="J47" s="36">
        <f t="shared" si="1"/>
        <v>0</v>
      </c>
      <c r="K47" s="37">
        <f t="shared" si="6"/>
        <v>0</v>
      </c>
      <c r="L47" s="38">
        <f t="shared" si="2"/>
        <v>0</v>
      </c>
      <c r="M47" s="37">
        <f t="shared" si="7"/>
        <v>0</v>
      </c>
      <c r="N47" s="39">
        <f t="shared" si="8"/>
        <v>0</v>
      </c>
      <c r="O47" s="40">
        <f t="shared" si="9"/>
        <v>0</v>
      </c>
      <c r="P47" s="1"/>
      <c r="Q47" s="42" t="s">
        <v>68</v>
      </c>
      <c r="R47" s="43" t="s">
        <v>16</v>
      </c>
      <c r="T47"/>
    </row>
    <row r="48" spans="1:20" s="44" customFormat="1" ht="18.75" thickBot="1">
      <c r="A48" s="46"/>
      <c r="B48" s="47" t="s">
        <v>1</v>
      </c>
      <c r="C48" s="48">
        <v>2.33</v>
      </c>
      <c r="D48" s="72" t="s">
        <v>38</v>
      </c>
      <c r="E48" s="49"/>
      <c r="F48" s="34" t="str">
        <f t="shared" si="16"/>
        <v>other</v>
      </c>
      <c r="G48" s="35" t="str">
        <f t="shared" si="17"/>
        <v>Others</v>
      </c>
      <c r="H48" s="36">
        <f t="shared" si="0"/>
        <v>0</v>
      </c>
      <c r="I48" s="37">
        <f t="shared" si="5"/>
        <v>0</v>
      </c>
      <c r="J48" s="36">
        <f t="shared" si="1"/>
        <v>0</v>
      </c>
      <c r="K48" s="37">
        <f t="shared" si="6"/>
        <v>0</v>
      </c>
      <c r="L48" s="38">
        <f t="shared" si="2"/>
        <v>0</v>
      </c>
      <c r="M48" s="37">
        <f t="shared" si="7"/>
        <v>0</v>
      </c>
      <c r="N48" s="39">
        <f t="shared" si="8"/>
        <v>0</v>
      </c>
      <c r="O48" s="40">
        <f t="shared" si="9"/>
        <v>0</v>
      </c>
      <c r="P48" s="1"/>
      <c r="Q48" s="73" t="s">
        <v>69</v>
      </c>
      <c r="R48" s="43" t="s">
        <v>16</v>
      </c>
      <c r="T48"/>
    </row>
    <row r="49" spans="1:20" s="44" customFormat="1" ht="18.75" thickBot="1">
      <c r="A49" s="51"/>
      <c r="B49" s="52" t="s">
        <v>2</v>
      </c>
      <c r="C49" s="53">
        <v>24</v>
      </c>
      <c r="D49" s="74" t="s">
        <v>22</v>
      </c>
      <c r="E49" s="55"/>
      <c r="F49" s="34" t="str">
        <f t="shared" si="16"/>
        <v>pm</v>
      </c>
      <c r="G49" s="35" t="str">
        <f t="shared" si="17"/>
        <v>pm</v>
      </c>
      <c r="H49" s="36">
        <f t="shared" si="0"/>
        <v>0</v>
      </c>
      <c r="I49" s="37">
        <f t="shared" si="5"/>
        <v>0</v>
      </c>
      <c r="J49" s="36">
        <f t="shared" si="1"/>
        <v>62.5</v>
      </c>
      <c r="K49" s="37">
        <f t="shared" si="6"/>
        <v>0.51410709879082017</v>
      </c>
      <c r="L49" s="38">
        <f t="shared" si="2"/>
        <v>0</v>
      </c>
      <c r="M49" s="37">
        <f t="shared" si="7"/>
        <v>0</v>
      </c>
      <c r="N49" s="39">
        <f t="shared" si="8"/>
        <v>62.5</v>
      </c>
      <c r="O49" s="40">
        <f t="shared" si="9"/>
        <v>5.3833987696220581E-2</v>
      </c>
      <c r="P49" s="1"/>
      <c r="Q49" s="42" t="s">
        <v>70</v>
      </c>
      <c r="R49" s="43" t="s">
        <v>45</v>
      </c>
      <c r="T49"/>
    </row>
    <row r="50" spans="1:20" s="44" customFormat="1" ht="18.75" thickBot="1">
      <c r="A50" s="29">
        <v>40828</v>
      </c>
      <c r="B50" s="30" t="s">
        <v>0</v>
      </c>
      <c r="C50" s="31">
        <v>0.83</v>
      </c>
      <c r="D50" s="75" t="s">
        <v>38</v>
      </c>
      <c r="E50" s="33"/>
      <c r="F50" s="34" t="str">
        <f t="shared" si="16"/>
        <v>electrical</v>
      </c>
      <c r="G50" s="35" t="str">
        <f t="shared" si="17"/>
        <v>short in the cable of Double flap gate of weigh feeder 4 caused stopped of weigh feeders 3,4</v>
      </c>
      <c r="H50" s="36">
        <f t="shared" si="0"/>
        <v>0</v>
      </c>
      <c r="I50" s="37">
        <f t="shared" si="5"/>
        <v>0</v>
      </c>
      <c r="J50" s="36">
        <f t="shared" si="1"/>
        <v>0</v>
      </c>
      <c r="K50" s="37">
        <f t="shared" si="6"/>
        <v>0</v>
      </c>
      <c r="L50" s="38">
        <f t="shared" si="2"/>
        <v>0</v>
      </c>
      <c r="M50" s="37">
        <f t="shared" si="7"/>
        <v>0</v>
      </c>
      <c r="N50" s="39">
        <f t="shared" si="8"/>
        <v>0</v>
      </c>
      <c r="O50" s="40">
        <f t="shared" si="9"/>
        <v>0</v>
      </c>
      <c r="P50" s="1"/>
      <c r="Q50" s="76" t="s">
        <v>71</v>
      </c>
      <c r="R50" s="77" t="s">
        <v>45</v>
      </c>
      <c r="T50"/>
    </row>
    <row r="51" spans="1:20" s="44" customFormat="1" ht="18.75" thickBot="1">
      <c r="A51" s="51"/>
      <c r="B51" s="52" t="s">
        <v>2</v>
      </c>
      <c r="C51" s="53">
        <v>24</v>
      </c>
      <c r="D51" s="74" t="s">
        <v>22</v>
      </c>
      <c r="E51" s="55"/>
      <c r="F51" s="34" t="str">
        <f t="shared" si="16"/>
        <v>process</v>
      </c>
      <c r="G51" s="35" t="str">
        <f t="shared" si="17"/>
        <v>Sohor [Month of Ramadan]</v>
      </c>
      <c r="H51" s="36">
        <f t="shared" si="0"/>
        <v>0</v>
      </c>
      <c r="I51" s="37">
        <f t="shared" si="5"/>
        <v>0</v>
      </c>
      <c r="J51" s="36">
        <f t="shared" si="1"/>
        <v>0</v>
      </c>
      <c r="K51" s="37">
        <f t="shared" si="6"/>
        <v>0</v>
      </c>
      <c r="L51" s="38">
        <f t="shared" si="2"/>
        <v>0</v>
      </c>
      <c r="M51" s="37">
        <f t="shared" si="7"/>
        <v>0</v>
      </c>
      <c r="N51" s="39">
        <f t="shared" si="8"/>
        <v>0</v>
      </c>
      <c r="O51" s="40">
        <f t="shared" si="9"/>
        <v>0</v>
      </c>
      <c r="P51" s="1"/>
      <c r="Q51" t="s">
        <v>33</v>
      </c>
      <c r="R51"/>
      <c r="T51"/>
    </row>
    <row r="52" spans="1:20" s="44" customFormat="1" ht="18.75" thickBot="1">
      <c r="A52" s="29">
        <v>40829</v>
      </c>
      <c r="B52" s="30" t="s">
        <v>0</v>
      </c>
      <c r="C52" s="31">
        <v>2.83</v>
      </c>
      <c r="D52" s="75" t="s">
        <v>38</v>
      </c>
      <c r="E52" s="33"/>
      <c r="F52" s="34" t="str">
        <f t="shared" si="16"/>
        <v>process</v>
      </c>
      <c r="G52" s="35" t="str">
        <f t="shared" si="17"/>
        <v>Stopped weight feeder right side due to bad quality</v>
      </c>
      <c r="H52" s="36">
        <f t="shared" si="0"/>
        <v>0</v>
      </c>
      <c r="I52" s="37">
        <f t="shared" si="5"/>
        <v>0</v>
      </c>
      <c r="J52" s="36">
        <f t="shared" si="1"/>
        <v>0</v>
      </c>
      <c r="K52" s="37">
        <f t="shared" si="6"/>
        <v>0</v>
      </c>
      <c r="L52" s="38">
        <f t="shared" si="2"/>
        <v>0</v>
      </c>
      <c r="M52" s="37">
        <f t="shared" si="7"/>
        <v>0</v>
      </c>
      <c r="N52" s="39">
        <f t="shared" si="8"/>
        <v>0</v>
      </c>
      <c r="O52" s="40">
        <f t="shared" si="9"/>
        <v>0</v>
      </c>
      <c r="P52" s="1"/>
      <c r="Q52" s="64" t="s">
        <v>42</v>
      </c>
      <c r="R52"/>
      <c r="T52"/>
    </row>
    <row r="53" spans="1:20" s="44" customFormat="1" ht="18.75" thickBot="1">
      <c r="A53" s="51"/>
      <c r="B53" s="52" t="s">
        <v>2</v>
      </c>
      <c r="C53" s="53">
        <v>24</v>
      </c>
      <c r="D53" s="74" t="s">
        <v>22</v>
      </c>
      <c r="E53" s="55"/>
      <c r="F53" s="34" t="str">
        <f t="shared" si="16"/>
        <v>mechanical</v>
      </c>
      <c r="G53" s="35" t="str">
        <f t="shared" si="17"/>
        <v>To tension the belt conveyor in the 3 rd floor</v>
      </c>
      <c r="H53" s="36">
        <f t="shared" si="0"/>
        <v>0</v>
      </c>
      <c r="I53" s="37">
        <f t="shared" si="5"/>
        <v>0</v>
      </c>
      <c r="J53" s="36">
        <f t="shared" si="1"/>
        <v>0</v>
      </c>
      <c r="K53" s="37">
        <f t="shared" si="6"/>
        <v>0</v>
      </c>
      <c r="L53" s="38">
        <f t="shared" si="2"/>
        <v>0</v>
      </c>
      <c r="M53" s="37">
        <f t="shared" si="7"/>
        <v>0</v>
      </c>
      <c r="N53" s="39">
        <f t="shared" si="8"/>
        <v>0</v>
      </c>
      <c r="O53" s="40">
        <f t="shared" si="9"/>
        <v>0</v>
      </c>
      <c r="P53" s="1"/>
      <c r="Q53" s="44" t="s">
        <v>44</v>
      </c>
      <c r="R53"/>
      <c r="T53"/>
    </row>
    <row r="54" spans="1:20" s="44" customFormat="1" ht="18">
      <c r="A54" s="29">
        <v>40830</v>
      </c>
      <c r="B54" s="30" t="s">
        <v>0</v>
      </c>
      <c r="C54" s="31">
        <v>38</v>
      </c>
      <c r="D54" s="75" t="s">
        <v>30</v>
      </c>
      <c r="E54" s="33"/>
      <c r="F54" s="78"/>
      <c r="G54" s="1"/>
      <c r="H54" s="1"/>
      <c r="I54" s="1"/>
      <c r="J54" s="1"/>
      <c r="K54" s="1"/>
      <c r="L54" s="1"/>
      <c r="M54" s="1"/>
      <c r="N54" s="1"/>
      <c r="O54" s="1"/>
      <c r="P54" s="1"/>
      <c r="Q54" s="60" t="s">
        <v>46</v>
      </c>
      <c r="R54"/>
      <c r="T54"/>
    </row>
    <row r="55" spans="1:20" s="44" customFormat="1" ht="18.75" thickBot="1">
      <c r="A55" s="51"/>
      <c r="B55" s="52" t="s">
        <v>2</v>
      </c>
      <c r="C55" s="53">
        <v>24</v>
      </c>
      <c r="D55" s="74" t="s">
        <v>22</v>
      </c>
      <c r="E55" s="55"/>
      <c r="F55" s="78"/>
      <c r="G55" s="1"/>
      <c r="H55" s="1"/>
      <c r="I55" s="1"/>
      <c r="J55" s="1"/>
      <c r="K55" s="1"/>
      <c r="L55" s="1"/>
      <c r="M55" s="1"/>
      <c r="N55" s="1"/>
      <c r="O55" s="1"/>
      <c r="P55" s="1"/>
      <c r="Q55"/>
      <c r="R55"/>
      <c r="T55"/>
    </row>
    <row r="56" spans="1:20" s="44" customFormat="1" ht="18">
      <c r="A56" s="29">
        <v>40831</v>
      </c>
      <c r="B56" s="30" t="s">
        <v>0</v>
      </c>
      <c r="C56" s="31">
        <v>0.25</v>
      </c>
      <c r="D56" s="75" t="s">
        <v>30</v>
      </c>
      <c r="E56" s="33"/>
      <c r="F56" s="78"/>
      <c r="G56" s="1"/>
      <c r="H56" s="1"/>
      <c r="I56" s="1"/>
      <c r="J56" s="1"/>
      <c r="K56" s="1"/>
      <c r="L56" s="1"/>
      <c r="M56" s="1"/>
      <c r="N56" s="1"/>
      <c r="O56" s="1"/>
      <c r="P56" s="1"/>
      <c r="Q56"/>
      <c r="R56"/>
      <c r="T56"/>
    </row>
    <row r="57" spans="1:20" s="44" customFormat="1" ht="18">
      <c r="A57" s="46"/>
      <c r="B57" s="47" t="s">
        <v>0</v>
      </c>
      <c r="C57" s="48">
        <v>6</v>
      </c>
      <c r="D57" s="72" t="s">
        <v>38</v>
      </c>
      <c r="E57" s="49"/>
      <c r="F57" s="78"/>
      <c r="G57" s="1"/>
      <c r="H57" s="1"/>
      <c r="I57" s="1"/>
      <c r="J57" s="1"/>
      <c r="K57" s="1"/>
      <c r="L57" s="1"/>
      <c r="M57" s="1"/>
      <c r="N57" s="1"/>
      <c r="O57" s="1"/>
      <c r="P57" s="1"/>
      <c r="Q57"/>
      <c r="R57"/>
      <c r="T57"/>
    </row>
    <row r="58" spans="1:20" s="44" customFormat="1" ht="18.75" thickBot="1">
      <c r="A58" s="51"/>
      <c r="B58" s="52" t="s">
        <v>2</v>
      </c>
      <c r="C58" s="53">
        <v>24</v>
      </c>
      <c r="D58" s="74" t="s">
        <v>22</v>
      </c>
      <c r="E58" s="55"/>
      <c r="F58" s="78"/>
      <c r="G58" s="1"/>
      <c r="H58" s="1"/>
      <c r="I58" s="1"/>
      <c r="J58" s="1"/>
      <c r="K58" s="1"/>
      <c r="L58" s="1"/>
      <c r="M58" s="1"/>
      <c r="N58" s="1"/>
      <c r="O58" s="1"/>
      <c r="P58" s="1"/>
      <c r="Q58"/>
      <c r="R58"/>
      <c r="T58"/>
    </row>
    <row r="59" spans="1:20" s="44" customFormat="1" ht="18">
      <c r="A59" s="29">
        <v>40832</v>
      </c>
      <c r="B59" s="30" t="s">
        <v>0</v>
      </c>
      <c r="C59" s="31">
        <v>24</v>
      </c>
      <c r="D59" s="75" t="s">
        <v>17</v>
      </c>
      <c r="E59" s="33"/>
      <c r="F59" s="78"/>
      <c r="G59" s="1"/>
      <c r="H59" s="1"/>
      <c r="I59" s="1"/>
      <c r="J59" s="1"/>
      <c r="K59" s="1"/>
      <c r="L59" s="1"/>
      <c r="M59" s="1"/>
      <c r="N59" s="1"/>
      <c r="O59" s="1"/>
      <c r="P59" s="1"/>
      <c r="Q59"/>
      <c r="R59"/>
      <c r="T59"/>
    </row>
    <row r="60" spans="1:20" s="44" customFormat="1" ht="18">
      <c r="A60" s="46"/>
      <c r="B60" s="47" t="s">
        <v>1</v>
      </c>
      <c r="C60" s="48">
        <v>1.75</v>
      </c>
      <c r="D60" s="72" t="s">
        <v>44</v>
      </c>
      <c r="E60" s="49"/>
      <c r="F60" s="78"/>
      <c r="G60" s="1"/>
      <c r="H60" s="1"/>
      <c r="I60" s="1"/>
      <c r="J60" s="1"/>
      <c r="K60" s="1"/>
      <c r="L60" s="1"/>
      <c r="M60" s="1"/>
      <c r="N60" s="1"/>
      <c r="O60" s="1"/>
      <c r="P60" s="1"/>
      <c r="Q60"/>
      <c r="R60"/>
      <c r="T60"/>
    </row>
    <row r="61" spans="1:20" s="44" customFormat="1" ht="18.75" thickBot="1">
      <c r="A61" s="51"/>
      <c r="B61" s="52" t="s">
        <v>2</v>
      </c>
      <c r="C61" s="53">
        <v>24</v>
      </c>
      <c r="D61" s="74" t="s">
        <v>22</v>
      </c>
      <c r="E61" s="55"/>
      <c r="F61" s="78"/>
      <c r="G61" s="1"/>
      <c r="H61" s="1"/>
      <c r="I61" s="1"/>
      <c r="J61" s="1"/>
      <c r="K61" s="1"/>
      <c r="L61" s="1"/>
      <c r="M61" s="1"/>
      <c r="N61" s="1"/>
      <c r="O61" s="1"/>
      <c r="P61" s="1"/>
      <c r="Q61"/>
      <c r="R61"/>
      <c r="T61"/>
    </row>
    <row r="62" spans="1:20" s="44" customFormat="1" ht="18">
      <c r="A62" s="29">
        <v>40833</v>
      </c>
      <c r="B62" s="30" t="s">
        <v>0</v>
      </c>
      <c r="C62" s="31">
        <v>24</v>
      </c>
      <c r="D62" s="75" t="s">
        <v>17</v>
      </c>
      <c r="E62" s="33"/>
      <c r="F62" s="78"/>
      <c r="G62" s="1"/>
      <c r="H62" s="1"/>
      <c r="I62" s="1"/>
      <c r="J62" s="1"/>
      <c r="K62" s="1"/>
      <c r="L62" s="1"/>
      <c r="M62" s="1"/>
      <c r="N62" s="1"/>
      <c r="O62" s="1"/>
      <c r="P62" s="1"/>
      <c r="Q62"/>
      <c r="R62"/>
      <c r="T62"/>
    </row>
    <row r="63" spans="1:20" s="44" customFormat="1" ht="18.75" thickBot="1">
      <c r="A63" s="51"/>
      <c r="B63" s="52" t="s">
        <v>2</v>
      </c>
      <c r="C63" s="53">
        <v>24</v>
      </c>
      <c r="D63" s="74" t="s">
        <v>22</v>
      </c>
      <c r="E63" s="55"/>
      <c r="F63" s="78"/>
      <c r="G63" s="1"/>
      <c r="H63" s="1"/>
      <c r="I63" s="1"/>
      <c r="J63" s="1"/>
      <c r="K63" s="1"/>
      <c r="L63" s="1"/>
      <c r="M63" s="1"/>
      <c r="N63" s="1"/>
      <c r="O63" s="1"/>
      <c r="P63" s="1"/>
      <c r="Q63"/>
      <c r="R63"/>
      <c r="T63"/>
    </row>
    <row r="64" spans="1:20" s="44" customFormat="1" ht="18">
      <c r="A64" s="29">
        <v>40834</v>
      </c>
      <c r="B64" s="30" t="s">
        <v>0</v>
      </c>
      <c r="C64" s="31">
        <v>16.5</v>
      </c>
      <c r="D64" s="75" t="s">
        <v>17</v>
      </c>
      <c r="E64" s="33"/>
      <c r="F64" s="78"/>
      <c r="G64" s="1"/>
      <c r="H64" s="1"/>
      <c r="I64" s="1"/>
      <c r="J64" s="1"/>
      <c r="K64" s="1"/>
      <c r="L64" s="1"/>
      <c r="M64" s="1"/>
      <c r="N64" s="1"/>
      <c r="O64" s="1"/>
      <c r="P64" s="1"/>
      <c r="Q64"/>
      <c r="R64"/>
      <c r="T64"/>
    </row>
    <row r="65" spans="1:20" s="44" customFormat="1" ht="18">
      <c r="A65" s="46"/>
      <c r="B65" s="47" t="s">
        <v>0</v>
      </c>
      <c r="C65" s="48">
        <v>2.25</v>
      </c>
      <c r="D65" s="72" t="s">
        <v>24</v>
      </c>
      <c r="E65" s="49"/>
      <c r="F65" s="78"/>
      <c r="G65" s="1"/>
      <c r="H65" s="1"/>
      <c r="I65" s="1"/>
      <c r="J65" s="1"/>
      <c r="K65" s="1"/>
      <c r="L65" s="1"/>
      <c r="M65" s="1"/>
      <c r="N65" s="1"/>
      <c r="O65" s="1"/>
      <c r="P65" s="1"/>
      <c r="Q65"/>
      <c r="R65"/>
      <c r="T65"/>
    </row>
    <row r="66" spans="1:20" s="44" customFormat="1" ht="18">
      <c r="A66" s="46"/>
      <c r="B66" s="47" t="s">
        <v>1</v>
      </c>
      <c r="C66" s="48">
        <v>0.5</v>
      </c>
      <c r="D66" s="72" t="s">
        <v>41</v>
      </c>
      <c r="E66" s="49"/>
      <c r="F66" s="78"/>
      <c r="G66" s="1"/>
      <c r="H66" s="1"/>
      <c r="I66" s="1"/>
      <c r="J66" s="1"/>
      <c r="K66" s="1"/>
      <c r="L66" s="1"/>
      <c r="M66" s="1"/>
      <c r="N66" s="1"/>
      <c r="O66" s="1"/>
      <c r="P66" s="1"/>
      <c r="Q66"/>
      <c r="R66"/>
      <c r="T66"/>
    </row>
    <row r="67" spans="1:20" s="44" customFormat="1" ht="18">
      <c r="A67" s="46"/>
      <c r="B67" s="47" t="s">
        <v>1</v>
      </c>
      <c r="C67" s="48">
        <v>0.42</v>
      </c>
      <c r="D67" s="72" t="s">
        <v>19</v>
      </c>
      <c r="E67" s="49"/>
      <c r="F67" s="78"/>
      <c r="G67" s="1"/>
      <c r="H67" s="1"/>
      <c r="I67" s="1"/>
      <c r="J67" s="1"/>
      <c r="K67" s="1"/>
      <c r="L67" s="1"/>
      <c r="M67" s="1"/>
      <c r="N67" s="1"/>
      <c r="O67" s="1"/>
      <c r="P67" s="1"/>
      <c r="Q67"/>
      <c r="R67"/>
      <c r="T67"/>
    </row>
    <row r="68" spans="1:20" s="44" customFormat="1" ht="18.75" thickBot="1">
      <c r="A68" s="51"/>
      <c r="B68" s="52" t="s">
        <v>2</v>
      </c>
      <c r="C68" s="53">
        <v>24</v>
      </c>
      <c r="D68" s="74" t="s">
        <v>22</v>
      </c>
      <c r="E68" s="55"/>
      <c r="F68" s="78"/>
      <c r="G68" s="1"/>
      <c r="H68" s="1"/>
      <c r="I68" s="1"/>
      <c r="J68" s="1"/>
      <c r="K68" s="1"/>
      <c r="L68" s="1"/>
      <c r="M68" s="1"/>
      <c r="N68" s="1"/>
      <c r="O68" s="1"/>
      <c r="P68" s="1"/>
      <c r="Q68"/>
      <c r="R68"/>
      <c r="T68"/>
    </row>
    <row r="69" spans="1:20" s="44" customFormat="1" ht="18.75" thickBot="1">
      <c r="A69" s="79">
        <v>40835</v>
      </c>
      <c r="B69" s="80" t="s">
        <v>2</v>
      </c>
      <c r="C69" s="81">
        <v>24</v>
      </c>
      <c r="D69" s="82" t="s">
        <v>22</v>
      </c>
      <c r="E69" s="83"/>
      <c r="F69" s="78"/>
      <c r="G69" s="1"/>
      <c r="H69" s="1"/>
      <c r="I69" s="1"/>
      <c r="J69" s="1"/>
      <c r="K69" s="1"/>
      <c r="L69" s="1"/>
      <c r="M69" s="1"/>
      <c r="N69" s="1"/>
      <c r="O69" s="1"/>
      <c r="P69" s="1"/>
      <c r="Q69"/>
      <c r="R69"/>
      <c r="T69"/>
    </row>
    <row r="70" spans="1:20" s="44" customFormat="1" ht="18">
      <c r="A70" s="29">
        <v>40836</v>
      </c>
      <c r="B70" s="30" t="s">
        <v>0</v>
      </c>
      <c r="C70" s="31">
        <v>0.33</v>
      </c>
      <c r="D70" s="75" t="s">
        <v>46</v>
      </c>
      <c r="E70" s="33"/>
      <c r="F70" s="78"/>
      <c r="G70" s="1"/>
      <c r="H70" s="1"/>
      <c r="I70" s="1"/>
      <c r="J70" s="1"/>
      <c r="K70" s="1"/>
      <c r="L70" s="1"/>
      <c r="M70" s="1"/>
      <c r="N70" s="1"/>
      <c r="O70" s="1"/>
      <c r="P70" s="1"/>
      <c r="Q70"/>
      <c r="R70"/>
      <c r="T70"/>
    </row>
    <row r="71" spans="1:20" s="44" customFormat="1" ht="18">
      <c r="A71" s="46"/>
      <c r="B71" s="47" t="s">
        <v>1</v>
      </c>
      <c r="C71" s="48">
        <v>0.33</v>
      </c>
      <c r="D71" s="72" t="s">
        <v>49</v>
      </c>
      <c r="E71" s="49"/>
      <c r="F71" s="78"/>
      <c r="G71" s="1"/>
      <c r="H71" s="1"/>
      <c r="I71" s="1"/>
      <c r="J71" s="1"/>
      <c r="K71" s="1"/>
      <c r="L71" s="1"/>
      <c r="M71" s="1"/>
      <c r="N71" s="1"/>
      <c r="O71" s="1"/>
      <c r="P71" s="1"/>
      <c r="Q71"/>
      <c r="R71"/>
      <c r="T71"/>
    </row>
    <row r="72" spans="1:20" s="44" customFormat="1" ht="18.75" thickBot="1">
      <c r="A72" s="51"/>
      <c r="B72" s="52" t="s">
        <v>2</v>
      </c>
      <c r="C72" s="53">
        <v>24</v>
      </c>
      <c r="D72" s="74" t="s">
        <v>22</v>
      </c>
      <c r="E72" s="55"/>
      <c r="F72" s="78"/>
      <c r="G72" s="1"/>
      <c r="H72" s="1"/>
      <c r="I72" s="1"/>
      <c r="J72" s="1"/>
      <c r="K72" s="1"/>
      <c r="L72" s="1"/>
      <c r="M72" s="1"/>
      <c r="N72" s="1"/>
      <c r="O72" s="1"/>
      <c r="P72" s="1"/>
      <c r="Q72"/>
      <c r="R72"/>
      <c r="T72"/>
    </row>
    <row r="73" spans="1:20" s="44" customFormat="1" ht="18">
      <c r="A73" s="29">
        <v>40837</v>
      </c>
      <c r="B73" s="30" t="s">
        <v>0</v>
      </c>
      <c r="C73" s="31">
        <v>0.33</v>
      </c>
      <c r="D73" s="75" t="s">
        <v>24</v>
      </c>
      <c r="E73" s="33"/>
      <c r="F73" s="78"/>
      <c r="G73" s="1"/>
      <c r="H73" s="1"/>
      <c r="I73" s="1"/>
      <c r="J73" s="1"/>
      <c r="K73" s="1"/>
      <c r="L73" s="1"/>
      <c r="M73" s="1"/>
      <c r="N73" s="1"/>
      <c r="O73" s="1"/>
      <c r="P73" s="1"/>
      <c r="Q73"/>
      <c r="R73"/>
      <c r="T73"/>
    </row>
    <row r="74" spans="1:20" s="44" customFormat="1" ht="18.75" thickBot="1">
      <c r="A74" s="51"/>
      <c r="B74" s="52" t="s">
        <v>2</v>
      </c>
      <c r="C74" s="53">
        <v>24</v>
      </c>
      <c r="D74" s="74" t="s">
        <v>22</v>
      </c>
      <c r="E74" s="55"/>
      <c r="F74" s="78"/>
      <c r="G74" s="1"/>
      <c r="H74" s="1"/>
      <c r="I74" s="1"/>
      <c r="J74" s="1"/>
      <c r="K74" s="1"/>
      <c r="L74" s="1"/>
      <c r="M74" s="1"/>
      <c r="N74" s="1"/>
      <c r="O74" s="1"/>
      <c r="P74" s="1"/>
      <c r="Q74"/>
      <c r="R74"/>
      <c r="T74"/>
    </row>
    <row r="75" spans="1:20" s="44" customFormat="1" ht="18">
      <c r="A75" s="29">
        <v>40838</v>
      </c>
      <c r="B75" s="30" t="s">
        <v>0</v>
      </c>
      <c r="C75" s="31">
        <v>1.5</v>
      </c>
      <c r="D75" s="75" t="s">
        <v>24</v>
      </c>
      <c r="E75" s="33"/>
      <c r="F75" s="78"/>
      <c r="G75" s="1"/>
      <c r="H75" s="1"/>
      <c r="I75" s="1"/>
      <c r="J75" s="1"/>
      <c r="K75" s="1"/>
      <c r="L75" s="1"/>
      <c r="M75" s="1"/>
      <c r="N75" s="1"/>
      <c r="O75" s="1"/>
      <c r="P75" s="1"/>
      <c r="Q75"/>
      <c r="R75"/>
      <c r="T75"/>
    </row>
    <row r="76" spans="1:20" s="44" customFormat="1" ht="18">
      <c r="A76" s="46"/>
      <c r="B76" s="47" t="s">
        <v>1</v>
      </c>
      <c r="C76" s="48">
        <v>10.67</v>
      </c>
      <c r="D76" s="72" t="s">
        <v>49</v>
      </c>
      <c r="E76" s="49"/>
      <c r="F76" s="78"/>
      <c r="G76" s="1"/>
      <c r="H76" s="1"/>
      <c r="I76" s="1"/>
      <c r="J76" s="1"/>
      <c r="K76" s="1"/>
      <c r="L76" s="1"/>
      <c r="M76" s="1"/>
      <c r="N76" s="1"/>
      <c r="O76" s="1"/>
      <c r="P76" s="1"/>
      <c r="Q76"/>
      <c r="R76"/>
      <c r="T76"/>
    </row>
    <row r="77" spans="1:20" s="44" customFormat="1" ht="18.75" thickBot="1">
      <c r="A77" s="51"/>
      <c r="B77" s="52" t="s">
        <v>2</v>
      </c>
      <c r="C77" s="53">
        <v>24</v>
      </c>
      <c r="D77" s="74" t="s">
        <v>22</v>
      </c>
      <c r="E77" s="55"/>
      <c r="F77" s="78"/>
      <c r="G77" s="1"/>
      <c r="H77" s="1"/>
      <c r="I77" s="1"/>
      <c r="J77" s="1"/>
      <c r="K77" s="1"/>
      <c r="L77" s="1"/>
      <c r="M77" s="1"/>
      <c r="N77" s="1"/>
      <c r="O77" s="1"/>
      <c r="P77" s="1"/>
      <c r="Q77"/>
      <c r="R77"/>
      <c r="T77"/>
    </row>
    <row r="78" spans="1:20" s="44" customFormat="1" ht="18">
      <c r="A78" s="29">
        <v>40839</v>
      </c>
      <c r="B78" s="30" t="s">
        <v>0</v>
      </c>
      <c r="C78" s="31">
        <v>20.100000000000001</v>
      </c>
      <c r="D78" s="75" t="s">
        <v>38</v>
      </c>
      <c r="E78" s="33"/>
      <c r="F78" s="78"/>
      <c r="G78" s="1"/>
      <c r="H78" s="1"/>
      <c r="I78" s="1"/>
      <c r="J78" s="1"/>
      <c r="K78" s="1"/>
      <c r="L78" s="1"/>
      <c r="M78" s="1"/>
      <c r="N78" s="1"/>
      <c r="O78" s="1"/>
      <c r="P78" s="1"/>
      <c r="Q78"/>
      <c r="R78"/>
      <c r="T78"/>
    </row>
    <row r="79" spans="1:20" s="44" customFormat="1" ht="18.75" thickBot="1">
      <c r="A79" s="51"/>
      <c r="B79" s="52" t="s">
        <v>2</v>
      </c>
      <c r="C79" s="53">
        <v>24</v>
      </c>
      <c r="D79" s="74" t="s">
        <v>22</v>
      </c>
      <c r="E79" s="55"/>
      <c r="F79" s="78"/>
      <c r="G79" s="1"/>
      <c r="H79" s="1"/>
      <c r="I79" s="1"/>
      <c r="J79" s="1"/>
      <c r="K79" s="1"/>
      <c r="L79" s="1"/>
      <c r="M79" s="1"/>
      <c r="N79" s="1"/>
      <c r="O79" s="1"/>
      <c r="P79" s="1"/>
      <c r="Q79"/>
      <c r="R79"/>
      <c r="T79"/>
    </row>
    <row r="80" spans="1:20" s="44" customFormat="1" ht="18">
      <c r="A80" s="29">
        <v>40840</v>
      </c>
      <c r="B80" s="30" t="s">
        <v>0</v>
      </c>
      <c r="C80" s="31">
        <v>24</v>
      </c>
      <c r="D80" s="75" t="s">
        <v>38</v>
      </c>
      <c r="E80" s="33"/>
      <c r="F80" s="78"/>
      <c r="G80" s="1"/>
      <c r="H80" s="1"/>
      <c r="I80" s="1"/>
      <c r="J80" s="1"/>
      <c r="K80" s="1"/>
      <c r="L80" s="1"/>
      <c r="M80" s="1"/>
      <c r="N80" s="1"/>
      <c r="O80" s="1"/>
      <c r="P80" s="1"/>
      <c r="Q80"/>
      <c r="R80"/>
      <c r="T80"/>
    </row>
    <row r="81" spans="1:20" s="44" customFormat="1" ht="18.75" thickBot="1">
      <c r="A81" s="51"/>
      <c r="B81" s="52" t="s">
        <v>2</v>
      </c>
      <c r="C81" s="53">
        <v>24</v>
      </c>
      <c r="D81" s="74" t="s">
        <v>22</v>
      </c>
      <c r="E81" s="55"/>
      <c r="F81" s="78"/>
      <c r="G81" s="1"/>
      <c r="H81" s="1"/>
      <c r="I81" s="1"/>
      <c r="J81" s="1"/>
      <c r="K81" s="1"/>
      <c r="L81" s="1"/>
      <c r="M81" s="1"/>
      <c r="N81" s="1"/>
      <c r="O81" s="1"/>
      <c r="P81" s="1"/>
      <c r="Q81"/>
      <c r="R81"/>
      <c r="T81"/>
    </row>
    <row r="82" spans="1:20" s="44" customFormat="1" ht="18">
      <c r="A82" s="29">
        <v>40841</v>
      </c>
      <c r="B82" s="30" t="s">
        <v>0</v>
      </c>
      <c r="C82" s="31">
        <v>24</v>
      </c>
      <c r="D82" s="75" t="s">
        <v>38</v>
      </c>
      <c r="E82" s="33"/>
      <c r="F82" s="78"/>
      <c r="G82" s="1"/>
      <c r="H82" s="1"/>
      <c r="I82" s="1"/>
      <c r="J82" s="1"/>
      <c r="K82" s="1"/>
      <c r="L82" s="1"/>
      <c r="M82" s="1"/>
      <c r="N82" s="1"/>
      <c r="O82" s="1"/>
      <c r="P82" s="1"/>
      <c r="Q82"/>
      <c r="R82"/>
      <c r="T82"/>
    </row>
    <row r="83" spans="1:20" s="44" customFormat="1" ht="18.75" thickBot="1">
      <c r="A83" s="51"/>
      <c r="B83" s="52" t="s">
        <v>2</v>
      </c>
      <c r="C83" s="53">
        <v>24</v>
      </c>
      <c r="D83" s="74" t="s">
        <v>22</v>
      </c>
      <c r="E83" s="55"/>
      <c r="F83" s="78"/>
      <c r="G83" s="1"/>
      <c r="H83" s="1"/>
      <c r="I83" s="1"/>
      <c r="J83" s="1"/>
      <c r="K83" s="1"/>
      <c r="L83" s="1"/>
      <c r="M83" s="1"/>
      <c r="N83" s="1"/>
      <c r="O83" s="1"/>
      <c r="P83" s="1"/>
      <c r="Q83"/>
      <c r="R83"/>
      <c r="T83"/>
    </row>
    <row r="84" spans="1:20" s="44" customFormat="1" ht="18">
      <c r="A84" s="29">
        <v>40842</v>
      </c>
      <c r="B84" s="30" t="s">
        <v>0</v>
      </c>
      <c r="C84" s="31">
        <v>24</v>
      </c>
      <c r="D84" s="75" t="s">
        <v>17</v>
      </c>
      <c r="E84" s="33"/>
      <c r="F84" s="78"/>
      <c r="G84" s="1"/>
      <c r="H84" s="1"/>
      <c r="I84" s="1"/>
      <c r="J84" s="1"/>
      <c r="K84" s="1"/>
      <c r="L84" s="1"/>
      <c r="M84" s="1"/>
      <c r="N84" s="1"/>
      <c r="O84" s="1"/>
      <c r="P84" s="1"/>
      <c r="Q84"/>
      <c r="R84"/>
      <c r="T84"/>
    </row>
    <row r="85" spans="1:20" s="44" customFormat="1" ht="18.75" thickBot="1">
      <c r="A85" s="51"/>
      <c r="B85" s="52" t="s">
        <v>2</v>
      </c>
      <c r="C85" s="53">
        <v>24</v>
      </c>
      <c r="D85" s="74" t="s">
        <v>22</v>
      </c>
      <c r="E85" s="55"/>
      <c r="F85" s="78"/>
      <c r="G85" s="1"/>
      <c r="H85" s="1"/>
      <c r="I85" s="1"/>
      <c r="J85" s="1"/>
      <c r="K85" s="1"/>
      <c r="L85" s="1"/>
      <c r="M85" s="1"/>
      <c r="N85" s="1"/>
      <c r="O85" s="1"/>
      <c r="P85" s="1"/>
      <c r="Q85"/>
      <c r="R85"/>
      <c r="T85"/>
    </row>
    <row r="86" spans="1:20" s="44" customFormat="1" ht="18">
      <c r="A86" s="29">
        <v>40843</v>
      </c>
      <c r="B86" s="30" t="s">
        <v>0</v>
      </c>
      <c r="C86" s="31">
        <v>24</v>
      </c>
      <c r="D86" s="75" t="s">
        <v>17</v>
      </c>
      <c r="E86" s="33"/>
      <c r="F86" s="78"/>
      <c r="G86" s="1"/>
      <c r="H86" s="1"/>
      <c r="I86" s="1"/>
      <c r="J86" s="1"/>
      <c r="K86" s="1"/>
      <c r="L86" s="1"/>
      <c r="M86" s="1"/>
      <c r="N86" s="1"/>
      <c r="O86" s="1"/>
      <c r="P86" s="1"/>
      <c r="Q86"/>
      <c r="R86"/>
      <c r="T86"/>
    </row>
    <row r="87" spans="1:20" s="44" customFormat="1" ht="18.75" thickBot="1">
      <c r="A87" s="51"/>
      <c r="B87" s="52" t="s">
        <v>2</v>
      </c>
      <c r="C87" s="53">
        <v>24</v>
      </c>
      <c r="D87" s="74" t="s">
        <v>22</v>
      </c>
      <c r="E87" s="55"/>
      <c r="F87" s="78"/>
      <c r="G87" s="1"/>
      <c r="H87" s="1"/>
      <c r="I87" s="1"/>
      <c r="J87" s="1"/>
      <c r="K87" s="1"/>
      <c r="L87" s="1"/>
      <c r="M87" s="1"/>
      <c r="N87" s="1"/>
      <c r="O87" s="1"/>
      <c r="P87" s="1"/>
      <c r="Q87"/>
      <c r="R87"/>
      <c r="T87"/>
    </row>
    <row r="88" spans="1:20" s="44" customFormat="1" ht="18">
      <c r="A88" s="29">
        <v>40844</v>
      </c>
      <c r="B88" s="30" t="s">
        <v>0</v>
      </c>
      <c r="C88" s="31">
        <v>19</v>
      </c>
      <c r="D88" s="75" t="s">
        <v>17</v>
      </c>
      <c r="E88" s="33"/>
      <c r="F88" s="78"/>
      <c r="G88" s="1"/>
      <c r="H88" s="1"/>
      <c r="I88" s="1"/>
      <c r="J88" s="1"/>
      <c r="K88" s="1"/>
      <c r="L88" s="1"/>
      <c r="M88" s="1"/>
      <c r="N88" s="1"/>
      <c r="O88" s="1"/>
      <c r="P88" s="1"/>
      <c r="Q88"/>
      <c r="R88"/>
      <c r="T88"/>
    </row>
    <row r="89" spans="1:20" s="44" customFormat="1" ht="18">
      <c r="A89" s="46"/>
      <c r="B89" s="47" t="s">
        <v>0</v>
      </c>
      <c r="C89" s="48">
        <v>5</v>
      </c>
      <c r="D89" s="72" t="s">
        <v>38</v>
      </c>
      <c r="E89" s="49"/>
      <c r="F89" s="78"/>
      <c r="G89" s="1"/>
      <c r="H89" s="1"/>
      <c r="I89" s="1"/>
      <c r="J89" s="1"/>
      <c r="K89" s="1"/>
      <c r="L89" s="1"/>
      <c r="M89" s="1"/>
      <c r="N89" s="1"/>
      <c r="O89" s="1"/>
      <c r="P89" s="1"/>
      <c r="Q89"/>
      <c r="R89"/>
      <c r="T89"/>
    </row>
    <row r="90" spans="1:20" s="44" customFormat="1" ht="18.75" thickBot="1">
      <c r="A90" s="51"/>
      <c r="B90" s="52" t="s">
        <v>2</v>
      </c>
      <c r="C90" s="53">
        <v>24</v>
      </c>
      <c r="D90" s="74" t="s">
        <v>22</v>
      </c>
      <c r="E90" s="55"/>
      <c r="F90" s="78"/>
      <c r="G90" s="1"/>
      <c r="H90" s="1"/>
      <c r="I90" s="1"/>
      <c r="J90" s="1"/>
      <c r="K90" s="1"/>
      <c r="L90" s="1"/>
      <c r="M90" s="1"/>
      <c r="N90" s="1"/>
      <c r="O90" s="1"/>
      <c r="P90" s="1"/>
      <c r="Q90"/>
      <c r="R90"/>
      <c r="T90"/>
    </row>
    <row r="91" spans="1:20" s="44" customFormat="1" ht="18">
      <c r="A91" s="29">
        <v>40845</v>
      </c>
      <c r="B91" s="30" t="s">
        <v>0</v>
      </c>
      <c r="C91" s="31">
        <v>2</v>
      </c>
      <c r="D91" s="75" t="s">
        <v>38</v>
      </c>
      <c r="E91" s="33"/>
      <c r="F91" s="78"/>
      <c r="G91" s="1"/>
      <c r="H91" s="1"/>
      <c r="I91" s="1"/>
      <c r="J91" s="1"/>
      <c r="K91" s="1"/>
      <c r="L91" s="1"/>
      <c r="M91" s="1"/>
      <c r="N91" s="1"/>
      <c r="O91" s="1"/>
      <c r="P91" s="1"/>
      <c r="Q91"/>
      <c r="R91"/>
      <c r="T91"/>
    </row>
    <row r="92" spans="1:20" s="44" customFormat="1" ht="18">
      <c r="A92" s="46"/>
      <c r="B92" s="47" t="s">
        <v>1</v>
      </c>
      <c r="C92" s="48">
        <v>4.83</v>
      </c>
      <c r="D92" s="72" t="s">
        <v>38</v>
      </c>
      <c r="E92" s="49"/>
      <c r="F92" s="78"/>
      <c r="G92" s="1"/>
      <c r="H92" s="1"/>
      <c r="I92" s="1"/>
      <c r="J92" s="1"/>
      <c r="K92" s="1"/>
      <c r="L92" s="1"/>
      <c r="M92" s="1"/>
      <c r="N92" s="1"/>
      <c r="O92" s="1"/>
      <c r="P92" s="1"/>
      <c r="Q92"/>
      <c r="R92"/>
      <c r="T92"/>
    </row>
    <row r="93" spans="1:20" s="44" customFormat="1" ht="18.75" thickBot="1">
      <c r="A93" s="51"/>
      <c r="B93" s="52" t="s">
        <v>2</v>
      </c>
      <c r="C93" s="53">
        <v>24</v>
      </c>
      <c r="D93" s="74" t="s">
        <v>22</v>
      </c>
      <c r="E93" s="55"/>
      <c r="F93" s="78"/>
      <c r="G93" s="1"/>
      <c r="H93" s="1"/>
      <c r="I93" s="1"/>
      <c r="J93" s="1"/>
      <c r="K93" s="1"/>
      <c r="L93" s="1"/>
      <c r="M93" s="1"/>
      <c r="N93" s="1"/>
      <c r="O93" s="1"/>
      <c r="P93" s="1"/>
      <c r="Q93"/>
      <c r="R93"/>
      <c r="T93"/>
    </row>
    <row r="94" spans="1:20" s="44" customFormat="1" ht="18">
      <c r="A94" s="29">
        <v>40846</v>
      </c>
      <c r="B94" s="30" t="s">
        <v>1</v>
      </c>
      <c r="C94" s="31">
        <v>1</v>
      </c>
      <c r="D94" s="75" t="s">
        <v>18</v>
      </c>
      <c r="E94" s="33"/>
      <c r="F94" s="78"/>
      <c r="G94" s="1"/>
      <c r="H94" s="1"/>
      <c r="I94" s="1"/>
      <c r="J94" s="1"/>
      <c r="K94" s="1"/>
      <c r="L94" s="1"/>
      <c r="M94" s="1"/>
      <c r="N94" s="1"/>
      <c r="O94" s="1"/>
      <c r="P94" s="1"/>
      <c r="Q94"/>
      <c r="R94"/>
      <c r="T94"/>
    </row>
    <row r="95" spans="1:20" s="44" customFormat="1" ht="18.75" thickBot="1">
      <c r="A95" s="51"/>
      <c r="B95" s="52" t="s">
        <v>2</v>
      </c>
      <c r="C95" s="53">
        <v>24</v>
      </c>
      <c r="D95" s="74" t="s">
        <v>22</v>
      </c>
      <c r="E95" s="55"/>
      <c r="F95" s="78"/>
      <c r="G95" s="1"/>
      <c r="H95" s="1"/>
      <c r="I95" s="1"/>
      <c r="J95" s="1"/>
      <c r="K95" s="1"/>
      <c r="L95" s="1"/>
      <c r="M95" s="1"/>
      <c r="N95" s="1"/>
      <c r="O95" s="1"/>
      <c r="P95" s="1"/>
      <c r="Q95"/>
      <c r="R95"/>
      <c r="T95"/>
    </row>
    <row r="96" spans="1:20" s="44" customFormat="1" ht="18">
      <c r="A96" s="29">
        <v>40847</v>
      </c>
      <c r="B96" s="30" t="s">
        <v>1</v>
      </c>
      <c r="C96" s="31">
        <v>1.33</v>
      </c>
      <c r="D96" s="75" t="s">
        <v>17</v>
      </c>
      <c r="E96" s="33"/>
      <c r="F96" s="78"/>
      <c r="G96" s="1"/>
      <c r="H96" s="1"/>
      <c r="I96" s="1"/>
      <c r="J96" s="1"/>
      <c r="K96" s="1"/>
      <c r="L96" s="1"/>
      <c r="M96" s="1"/>
      <c r="N96" s="1"/>
      <c r="O96" s="1"/>
      <c r="P96" s="1"/>
      <c r="Q96"/>
      <c r="R96"/>
      <c r="T96"/>
    </row>
    <row r="97" spans="1:20" s="44" customFormat="1" ht="18.75" thickBot="1">
      <c r="A97" s="51"/>
      <c r="B97" s="52" t="s">
        <v>2</v>
      </c>
      <c r="C97" s="53">
        <v>24</v>
      </c>
      <c r="D97" s="74" t="s">
        <v>22</v>
      </c>
      <c r="E97" s="55"/>
      <c r="G97" s="1"/>
      <c r="H97" s="1"/>
      <c r="I97" s="1"/>
      <c r="J97" s="1"/>
      <c r="K97" s="1"/>
      <c r="L97" s="1"/>
      <c r="M97" s="1"/>
      <c r="N97" s="1"/>
      <c r="O97" s="1"/>
      <c r="P97" s="1"/>
      <c r="Q97"/>
      <c r="R97"/>
      <c r="T97"/>
    </row>
    <row r="98" spans="1:20" s="44" customFormat="1" ht="24" thickBot="1">
      <c r="A98" s="1"/>
      <c r="B98" s="1"/>
      <c r="C98" s="84">
        <f>SUM(C6:C97)</f>
        <v>1166.7266</v>
      </c>
      <c r="D98" s="4"/>
      <c r="E98" s="85"/>
      <c r="G98" s="1"/>
      <c r="H98" s="1"/>
      <c r="I98" s="1"/>
      <c r="J98" s="1"/>
      <c r="K98" s="1"/>
      <c r="L98" s="1"/>
      <c r="M98" s="1"/>
      <c r="N98" s="1"/>
      <c r="O98" s="1"/>
      <c r="P98" s="1"/>
      <c r="Q98"/>
      <c r="R98"/>
      <c r="T98"/>
    </row>
    <row r="99" spans="1:20" s="44" customFormat="1" ht="18">
      <c r="A99" s="1"/>
      <c r="B99" s="1"/>
      <c r="C99" s="1"/>
      <c r="D99" s="4"/>
      <c r="E99" s="85"/>
      <c r="G99" s="1"/>
      <c r="H99" s="1"/>
      <c r="I99" s="1"/>
      <c r="J99" s="1"/>
      <c r="K99" s="1"/>
      <c r="L99" s="1"/>
      <c r="M99" s="1"/>
      <c r="N99" s="1"/>
      <c r="O99" s="1"/>
      <c r="P99" s="1"/>
      <c r="Q99"/>
      <c r="R99"/>
      <c r="T99"/>
    </row>
    <row r="100" spans="1:20" s="44" customFormat="1" ht="18">
      <c r="A100" s="1"/>
      <c r="B100" s="1"/>
      <c r="C100" s="1"/>
      <c r="D100" s="4"/>
      <c r="E100" s="85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/>
      <c r="R100"/>
      <c r="T100"/>
    </row>
    <row r="101" spans="1:20" s="44" customFormat="1" ht="18">
      <c r="A101" s="1"/>
      <c r="B101" s="1"/>
      <c r="C101" s="1"/>
      <c r="D101" s="4"/>
      <c r="E101" s="85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/>
      <c r="R101"/>
      <c r="T101"/>
    </row>
    <row r="102" spans="1:20" s="44" customFormat="1" ht="18">
      <c r="A102" s="1"/>
      <c r="B102" s="1"/>
      <c r="C102" s="1"/>
      <c r="D102" s="4"/>
      <c r="E102" s="85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/>
      <c r="R102"/>
      <c r="T102"/>
    </row>
    <row r="103" spans="1:20" s="44" customFormat="1" ht="18">
      <c r="A103" s="1"/>
      <c r="B103" s="1"/>
      <c r="C103" s="1"/>
      <c r="D103" s="4"/>
      <c r="E103" s="85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/>
      <c r="R103"/>
      <c r="S103" s="86"/>
      <c r="T103"/>
    </row>
    <row r="104" spans="1:20" s="44" customFormat="1" ht="18">
      <c r="A104" s="1"/>
      <c r="B104" s="1"/>
      <c r="C104" s="1"/>
      <c r="D104" s="4"/>
      <c r="E104" s="85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/>
      <c r="R104"/>
      <c r="S104" s="87"/>
      <c r="T104"/>
    </row>
    <row r="105" spans="1:20" s="44" customFormat="1" ht="18">
      <c r="A105" s="1"/>
      <c r="B105" s="1"/>
      <c r="C105" s="1"/>
      <c r="D105" s="4"/>
      <c r="E105" s="85"/>
      <c r="F105" s="8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/>
      <c r="R105"/>
      <c r="S105" s="87"/>
      <c r="T105"/>
    </row>
    <row r="106" spans="1:20" s="44" customFormat="1" ht="18">
      <c r="A106" s="1"/>
      <c r="B106" s="1"/>
      <c r="C106" s="1"/>
      <c r="D106" s="4"/>
      <c r="E106" s="85"/>
      <c r="F106" s="8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/>
      <c r="R106"/>
      <c r="S106" s="87"/>
      <c r="T106"/>
    </row>
    <row r="107" spans="1:20" s="44" customFormat="1" ht="18">
      <c r="A107" s="1"/>
      <c r="B107" s="1"/>
      <c r="C107" s="1"/>
      <c r="D107" s="4"/>
      <c r="E107" s="85"/>
      <c r="F107" s="8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/>
      <c r="R107"/>
      <c r="S107" s="88"/>
      <c r="T107"/>
    </row>
    <row r="108" spans="1:20" s="44" customFormat="1" ht="18">
      <c r="A108" s="1"/>
      <c r="B108" s="1"/>
      <c r="C108" s="1"/>
      <c r="D108" s="4"/>
      <c r="E108" s="85"/>
      <c r="F108" s="8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/>
      <c r="R108"/>
      <c r="S108" s="88"/>
      <c r="T108"/>
    </row>
    <row r="109" spans="1:20" s="44" customFormat="1" ht="18">
      <c r="A109" s="1"/>
      <c r="B109" s="1"/>
      <c r="C109" s="1"/>
      <c r="D109" s="4"/>
      <c r="E109" s="85"/>
      <c r="F109" s="88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/>
      <c r="R109"/>
      <c r="S109" s="1"/>
      <c r="T109"/>
    </row>
    <row r="110" spans="1:20" s="44" customFormat="1" ht="18">
      <c r="A110" s="1"/>
      <c r="B110" s="1"/>
      <c r="C110" s="1"/>
      <c r="D110" s="4"/>
      <c r="E110" s="85"/>
      <c r="F110" s="88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/>
      <c r="R110"/>
      <c r="S110" s="1"/>
      <c r="T110"/>
    </row>
    <row r="111" spans="1:20" s="44" customFormat="1" ht="18">
      <c r="A111" s="1"/>
      <c r="B111" s="1"/>
      <c r="C111" s="1"/>
      <c r="D111" s="4"/>
      <c r="E111" s="85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/>
      <c r="R111"/>
      <c r="S111" s="1"/>
      <c r="T111"/>
    </row>
    <row r="112" spans="1:20" s="86" customFormat="1" ht="18">
      <c r="A112" s="1"/>
      <c r="B112" s="1"/>
      <c r="C112" s="1"/>
      <c r="D112" s="4"/>
      <c r="E112" s="85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/>
      <c r="R112"/>
      <c r="S112" s="1"/>
      <c r="T112"/>
    </row>
    <row r="113" spans="1:20" s="87" customFormat="1" ht="18">
      <c r="A113" s="1"/>
      <c r="B113" s="1"/>
      <c r="C113" s="1"/>
      <c r="D113" s="4"/>
      <c r="E113" s="85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/>
      <c r="R113"/>
      <c r="S113" s="1"/>
      <c r="T113"/>
    </row>
    <row r="114" spans="1:20" s="87" customFormat="1" ht="18">
      <c r="A114" s="1"/>
      <c r="B114" s="1"/>
      <c r="C114" s="1"/>
      <c r="D114" s="4"/>
      <c r="E114" s="85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/>
      <c r="R114"/>
      <c r="S114" s="1"/>
      <c r="T114"/>
    </row>
    <row r="115" spans="1:20" s="87" customFormat="1" ht="18">
      <c r="A115" s="1"/>
      <c r="B115" s="1"/>
      <c r="C115" s="1"/>
      <c r="D115" s="4"/>
      <c r="E115" s="85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/>
      <c r="R115"/>
      <c r="S115" s="1"/>
      <c r="T115"/>
    </row>
    <row r="116" spans="1:20" s="88" customFormat="1" ht="18">
      <c r="A116" s="1"/>
      <c r="B116" s="1"/>
      <c r="C116" s="1"/>
      <c r="D116" s="4"/>
      <c r="E116" s="85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/>
      <c r="R116"/>
      <c r="S116" s="1"/>
      <c r="T116"/>
    </row>
    <row r="117" spans="1:20" s="88" customFormat="1" ht="15">
      <c r="A117" s="1"/>
      <c r="B117" s="1"/>
      <c r="C117" s="1"/>
      <c r="D117" s="4"/>
      <c r="E117" s="89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/>
      <c r="R117"/>
      <c r="S117" s="1"/>
      <c r="T117"/>
    </row>
    <row r="118" spans="1:20">
      <c r="Q118"/>
      <c r="R118"/>
      <c r="T118"/>
    </row>
    <row r="119" spans="1:20">
      <c r="Q119"/>
      <c r="R119"/>
      <c r="T119"/>
    </row>
    <row r="120" spans="1:20">
      <c r="Q120"/>
      <c r="R120"/>
      <c r="T120"/>
    </row>
    <row r="121" spans="1:20">
      <c r="Q121"/>
      <c r="R121"/>
      <c r="T121"/>
    </row>
    <row r="122" spans="1:20">
      <c r="Q122"/>
      <c r="R122"/>
      <c r="T122"/>
    </row>
    <row r="123" spans="1:20">
      <c r="Q123"/>
      <c r="R123"/>
      <c r="T123"/>
    </row>
    <row r="124" spans="1:20">
      <c r="Q124"/>
      <c r="R124"/>
      <c r="T124"/>
    </row>
    <row r="125" spans="1:20">
      <c r="Q125"/>
      <c r="R125"/>
      <c r="T125"/>
    </row>
    <row r="126" spans="1:20">
      <c r="Q126"/>
      <c r="R126"/>
      <c r="T126"/>
    </row>
    <row r="127" spans="1:20">
      <c r="Q127"/>
      <c r="R127"/>
      <c r="T127"/>
    </row>
    <row r="128" spans="1:20">
      <c r="Q128"/>
      <c r="R128"/>
      <c r="T128"/>
    </row>
    <row r="129" spans="17:20">
      <c r="Q129"/>
      <c r="R129"/>
      <c r="T129"/>
    </row>
    <row r="130" spans="17:20">
      <c r="Q130"/>
      <c r="R130"/>
      <c r="T130"/>
    </row>
    <row r="131" spans="17:20">
      <c r="Q131"/>
      <c r="R131"/>
      <c r="T131"/>
    </row>
    <row r="132" spans="17:20">
      <c r="Q132"/>
      <c r="R132"/>
      <c r="T132"/>
    </row>
    <row r="133" spans="17:20">
      <c r="Q133"/>
      <c r="R133"/>
      <c r="T133"/>
    </row>
    <row r="134" spans="17:20">
      <c r="Q134"/>
      <c r="R134"/>
      <c r="T134"/>
    </row>
    <row r="135" spans="17:20">
      <c r="Q135"/>
      <c r="R135"/>
      <c r="T135"/>
    </row>
    <row r="136" spans="17:20">
      <c r="Q136"/>
      <c r="R136"/>
      <c r="T136"/>
    </row>
    <row r="137" spans="17:20">
      <c r="Q137"/>
      <c r="R137"/>
      <c r="T137"/>
    </row>
    <row r="138" spans="17:20">
      <c r="Q138"/>
      <c r="R138"/>
      <c r="T138"/>
    </row>
    <row r="139" spans="17:20">
      <c r="Q139"/>
      <c r="R139"/>
      <c r="T139"/>
    </row>
    <row r="140" spans="17:20">
      <c r="Q140"/>
      <c r="R140"/>
      <c r="T140"/>
    </row>
    <row r="141" spans="17:20">
      <c r="Q141"/>
      <c r="R141"/>
      <c r="T141"/>
    </row>
    <row r="142" spans="17:20">
      <c r="Q142"/>
      <c r="R142"/>
      <c r="T142"/>
    </row>
    <row r="143" spans="17:20">
      <c r="Q143"/>
      <c r="R143"/>
      <c r="T143"/>
    </row>
    <row r="144" spans="17:20">
      <c r="Q144"/>
      <c r="R144"/>
      <c r="T144"/>
    </row>
    <row r="145" spans="17:20">
      <c r="Q145"/>
      <c r="R145"/>
      <c r="T145"/>
    </row>
    <row r="146" spans="17:20">
      <c r="Q146"/>
      <c r="R146"/>
      <c r="T146"/>
    </row>
    <row r="147" spans="17:20">
      <c r="Q147"/>
      <c r="R147"/>
      <c r="T147"/>
    </row>
    <row r="148" spans="17:20">
      <c r="Q148"/>
      <c r="R148"/>
      <c r="T148"/>
    </row>
    <row r="149" spans="17:20">
      <c r="Q149"/>
      <c r="R149"/>
      <c r="T149"/>
    </row>
    <row r="150" spans="17:20">
      <c r="Q150"/>
      <c r="R150"/>
      <c r="T150"/>
    </row>
    <row r="151" spans="17:20">
      <c r="Q151"/>
      <c r="R151"/>
      <c r="T151"/>
    </row>
    <row r="152" spans="17:20">
      <c r="Q152"/>
      <c r="R152"/>
      <c r="T152"/>
    </row>
    <row r="153" spans="17:20">
      <c r="Q153"/>
      <c r="R153"/>
      <c r="T153"/>
    </row>
    <row r="154" spans="17:20">
      <c r="Q154"/>
      <c r="R154"/>
      <c r="T154"/>
    </row>
    <row r="155" spans="17:20">
      <c r="Q155"/>
      <c r="R155"/>
      <c r="T155"/>
    </row>
    <row r="156" spans="17:20">
      <c r="Q156"/>
      <c r="R156"/>
      <c r="T156"/>
    </row>
    <row r="157" spans="17:20">
      <c r="Q157"/>
      <c r="R157"/>
      <c r="T157"/>
    </row>
    <row r="158" spans="17:20">
      <c r="Q158"/>
      <c r="R158"/>
      <c r="T158"/>
    </row>
    <row r="159" spans="17:20">
      <c r="Q159"/>
      <c r="R159"/>
      <c r="T159"/>
    </row>
    <row r="160" spans="17:20">
      <c r="Q160"/>
      <c r="R160"/>
      <c r="T160"/>
    </row>
    <row r="161" spans="17:20">
      <c r="Q161"/>
      <c r="R161"/>
      <c r="T161"/>
    </row>
    <row r="162" spans="17:20">
      <c r="Q162"/>
      <c r="R162"/>
      <c r="T162"/>
    </row>
    <row r="163" spans="17:20">
      <c r="Q163"/>
      <c r="R163"/>
      <c r="T163"/>
    </row>
    <row r="164" spans="17:20">
      <c r="Q164"/>
      <c r="R164"/>
      <c r="T164"/>
    </row>
    <row r="165" spans="17:20">
      <c r="Q165"/>
      <c r="R165"/>
      <c r="T165"/>
    </row>
    <row r="166" spans="17:20">
      <c r="Q166"/>
      <c r="R166"/>
      <c r="T166"/>
    </row>
    <row r="167" spans="17:20">
      <c r="Q167"/>
      <c r="R167"/>
      <c r="T167"/>
    </row>
    <row r="168" spans="17:20">
      <c r="Q168"/>
      <c r="R168"/>
      <c r="T168"/>
    </row>
    <row r="169" spans="17:20">
      <c r="Q169"/>
      <c r="R169"/>
      <c r="T169"/>
    </row>
    <row r="170" spans="17:20">
      <c r="Q170"/>
      <c r="R170"/>
      <c r="T170"/>
    </row>
    <row r="171" spans="17:20">
      <c r="Q171"/>
      <c r="R171"/>
      <c r="T171"/>
    </row>
    <row r="172" spans="17:20">
      <c r="Q172"/>
      <c r="R172"/>
      <c r="T172"/>
    </row>
    <row r="173" spans="17:20">
      <c r="Q173"/>
      <c r="R173"/>
      <c r="T173"/>
    </row>
    <row r="174" spans="17:20">
      <c r="Q174"/>
      <c r="R174"/>
      <c r="T174"/>
    </row>
    <row r="175" spans="17:20">
      <c r="Q175"/>
      <c r="R175"/>
      <c r="T175"/>
    </row>
    <row r="176" spans="17:20">
      <c r="Q176"/>
      <c r="R176"/>
      <c r="T176"/>
    </row>
    <row r="177" spans="17:20">
      <c r="Q177"/>
      <c r="R177"/>
      <c r="T177"/>
    </row>
    <row r="178" spans="17:20">
      <c r="Q178"/>
      <c r="R178"/>
      <c r="T178"/>
    </row>
    <row r="179" spans="17:20">
      <c r="Q179"/>
      <c r="R179"/>
      <c r="T179"/>
    </row>
    <row r="180" spans="17:20">
      <c r="Q180"/>
      <c r="R180"/>
      <c r="T180"/>
    </row>
    <row r="181" spans="17:20">
      <c r="Q181"/>
      <c r="R181"/>
      <c r="T181"/>
    </row>
    <row r="182" spans="17:20">
      <c r="Q182"/>
      <c r="R182"/>
      <c r="T182"/>
    </row>
    <row r="183" spans="17:20">
      <c r="Q183"/>
      <c r="R183"/>
      <c r="T183"/>
    </row>
    <row r="184" spans="17:20">
      <c r="Q184"/>
      <c r="R184"/>
      <c r="T184"/>
    </row>
    <row r="185" spans="17:20">
      <c r="Q185"/>
      <c r="R185"/>
      <c r="T185"/>
    </row>
    <row r="186" spans="17:20">
      <c r="Q186"/>
      <c r="R186"/>
      <c r="T186"/>
    </row>
    <row r="187" spans="17:20">
      <c r="Q187"/>
      <c r="R187"/>
      <c r="T187"/>
    </row>
    <row r="188" spans="17:20">
      <c r="Q188"/>
      <c r="R188"/>
      <c r="T188"/>
    </row>
    <row r="189" spans="17:20">
      <c r="Q189"/>
      <c r="R189"/>
      <c r="T189"/>
    </row>
    <row r="190" spans="17:20">
      <c r="Q190"/>
      <c r="R190"/>
      <c r="T190"/>
    </row>
    <row r="191" spans="17:20">
      <c r="Q191"/>
      <c r="R191"/>
      <c r="T191"/>
    </row>
    <row r="192" spans="17:20">
      <c r="Q192"/>
      <c r="R192"/>
      <c r="T192"/>
    </row>
    <row r="193" spans="17:20">
      <c r="Q193"/>
      <c r="R193"/>
      <c r="T193"/>
    </row>
    <row r="194" spans="17:20">
      <c r="Q194"/>
      <c r="R194"/>
      <c r="T194"/>
    </row>
    <row r="195" spans="17:20">
      <c r="Q195"/>
      <c r="R195"/>
      <c r="T195"/>
    </row>
    <row r="196" spans="17:20">
      <c r="Q196"/>
      <c r="R196"/>
      <c r="T196"/>
    </row>
    <row r="197" spans="17:20">
      <c r="R197"/>
      <c r="T197"/>
    </row>
    <row r="198" spans="17:20">
      <c r="R198"/>
      <c r="T198"/>
    </row>
    <row r="199" spans="17:20">
      <c r="R199"/>
      <c r="T199"/>
    </row>
    <row r="200" spans="17:20">
      <c r="R200"/>
      <c r="T200"/>
    </row>
    <row r="201" spans="17:20">
      <c r="T201"/>
    </row>
    <row r="202" spans="17:20">
      <c r="T202"/>
    </row>
    <row r="203" spans="17:20">
      <c r="T203"/>
    </row>
  </sheetData>
  <mergeCells count="30">
    <mergeCell ref="A84:A85"/>
    <mergeCell ref="A86:A87"/>
    <mergeCell ref="A88:A90"/>
    <mergeCell ref="A91:A93"/>
    <mergeCell ref="A94:A95"/>
    <mergeCell ref="A96:A97"/>
    <mergeCell ref="A70:A72"/>
    <mergeCell ref="A73:A74"/>
    <mergeCell ref="A75:A77"/>
    <mergeCell ref="A78:A79"/>
    <mergeCell ref="A80:A81"/>
    <mergeCell ref="A82:A83"/>
    <mergeCell ref="A52:A53"/>
    <mergeCell ref="A54:A55"/>
    <mergeCell ref="A56:A58"/>
    <mergeCell ref="A59:A61"/>
    <mergeCell ref="A62:A63"/>
    <mergeCell ref="A64:A68"/>
    <mergeCell ref="A34:A36"/>
    <mergeCell ref="A37:A40"/>
    <mergeCell ref="A41:A43"/>
    <mergeCell ref="A44:A46"/>
    <mergeCell ref="A47:A49"/>
    <mergeCell ref="A50:A51"/>
    <mergeCell ref="A6:A9"/>
    <mergeCell ref="A10:A14"/>
    <mergeCell ref="A15:A18"/>
    <mergeCell ref="A19:A24"/>
    <mergeCell ref="A25:A29"/>
    <mergeCell ref="A30:A33"/>
  </mergeCells>
  <dataValidations count="3">
    <dataValidation type="list" allowBlank="1" showInputMessage="1" sqref="B3:D3 B6:B1048576">
      <formula1>$P$6:$P$8</formula1>
    </dataValidation>
    <dataValidation type="list" allowBlank="1" showInputMessage="1" sqref="U7">
      <formula1>$R$6:$R$45</formula1>
    </dataValidation>
    <dataValidation type="list" allowBlank="1" showInputMessage="1" sqref="D6:D93 D98:D1048576">
      <formula1>$Q$6:$Q$45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dcterms:created xsi:type="dcterms:W3CDTF">2011-12-22T12:03:59Z</dcterms:created>
  <dcterms:modified xsi:type="dcterms:W3CDTF">2011-12-22T12:04:29Z</dcterms:modified>
</cp:coreProperties>
</file>