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5315" windowHeight="77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" i="1" l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F8" i="1"/>
  <c r="F9" i="1"/>
  <c r="F7" i="1"/>
  <c r="E8" i="1"/>
  <c r="E9" i="1"/>
  <c r="E7" i="1"/>
  <c r="I10" i="1"/>
</calcChain>
</file>

<file path=xl/sharedStrings.xml><?xml version="1.0" encoding="utf-8"?>
<sst xmlns="http://schemas.openxmlformats.org/spreadsheetml/2006/main" count="45" uniqueCount="43">
  <si>
    <t>أطفال من سن 16 يوم : 6 أشهر</t>
  </si>
  <si>
    <t>أطفال من سن 6 أشهر : 18 سنة</t>
  </si>
  <si>
    <t>بالغين (من 18 سنة فما فوق)</t>
  </si>
  <si>
    <t>س</t>
  </si>
  <si>
    <t>ص</t>
  </si>
  <si>
    <t>يوم</t>
  </si>
  <si>
    <t>شهر</t>
  </si>
  <si>
    <t>سنة</t>
  </si>
  <si>
    <t>ع</t>
  </si>
  <si>
    <t>العمر</t>
  </si>
  <si>
    <t>إسم
الموظف</t>
  </si>
  <si>
    <t>العمر باليوم</t>
  </si>
  <si>
    <t>المبلغ</t>
  </si>
  <si>
    <t>س 01</t>
  </si>
  <si>
    <t>س 02</t>
  </si>
  <si>
    <t>س 03</t>
  </si>
  <si>
    <t>س 04</t>
  </si>
  <si>
    <t>س 05</t>
  </si>
  <si>
    <t>س 06</t>
  </si>
  <si>
    <t>س 07</t>
  </si>
  <si>
    <t>س 08</t>
  </si>
  <si>
    <t>س 09</t>
  </si>
  <si>
    <t>س 10</t>
  </si>
  <si>
    <t>س 11</t>
  </si>
  <si>
    <t>س 12</t>
  </si>
  <si>
    <t>س 13</t>
  </si>
  <si>
    <t>س 14</t>
  </si>
  <si>
    <t>س 15</t>
  </si>
  <si>
    <t>س 16</t>
  </si>
  <si>
    <t>س 17</t>
  </si>
  <si>
    <t>س 18</t>
  </si>
  <si>
    <t>س 19</t>
  </si>
  <si>
    <t>س 20</t>
  </si>
  <si>
    <t>س 21</t>
  </si>
  <si>
    <t>س 22</t>
  </si>
  <si>
    <t>س 23</t>
  </si>
  <si>
    <t>س 24</t>
  </si>
  <si>
    <t>س 25</t>
  </si>
  <si>
    <t>س 26</t>
  </si>
  <si>
    <t>س 27</t>
  </si>
  <si>
    <t>س 28</t>
  </si>
  <si>
    <t>س 29</t>
  </si>
  <si>
    <t>س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</si>
</sst>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6" formatCode="_-* #,##0_-;_-* #,##0\-;_-* &quot;-&quot;??_-;_-@_-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Book Antiqua"/>
      <family val="1"/>
    </font>
    <font>
      <sz val="14"/>
      <color theme="1"/>
      <name val="Traditional Arabic"/>
      <charset val="178"/>
    </font>
    <font>
      <b/>
      <sz val="11"/>
      <color theme="1"/>
      <name val="Traditional Arabic"/>
      <charset val="178"/>
    </font>
    <font>
      <b/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/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164" fontId="2" fillId="0" borderId="0" xfId="1" applyFont="1" applyAlignment="1">
      <alignment horizontal="center" vertical="center"/>
    </xf>
    <xf numFmtId="0" fontId="3" fillId="0" borderId="0" xfId="0" applyFont="1"/>
    <xf numFmtId="0" fontId="0" fillId="0" borderId="1" xfId="0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2" borderId="10" xfId="0" applyFill="1" applyBorder="1"/>
    <xf numFmtId="166" fontId="0" fillId="2" borderId="10" xfId="1" applyNumberFormat="1" applyFont="1" applyFill="1" applyBorder="1"/>
    <xf numFmtId="164" fontId="0" fillId="2" borderId="10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rightToLeft="1" tabSelected="1" workbookViewId="0">
      <selection activeCell="E9" sqref="E9"/>
    </sheetView>
  </sheetViews>
  <sheetFormatPr defaultRowHeight="15"/>
  <cols>
    <col min="4" max="4" width="16.85546875" customWidth="1"/>
    <col min="7" max="8" width="9.5703125" bestFit="1" customWidth="1"/>
    <col min="10" max="10" width="9.5703125" bestFit="1" customWidth="1"/>
  </cols>
  <sheetData>
    <row r="1" spans="1:10" ht="22.5">
      <c r="A1" s="2" t="s">
        <v>0</v>
      </c>
      <c r="D1" s="1">
        <v>1113</v>
      </c>
    </row>
    <row r="2" spans="1:10" ht="22.5">
      <c r="A2" s="2" t="s">
        <v>1</v>
      </c>
      <c r="D2" s="1">
        <v>1272</v>
      </c>
    </row>
    <row r="3" spans="1:10" ht="22.5">
      <c r="A3" s="2" t="s">
        <v>2</v>
      </c>
      <c r="D3" s="1">
        <v>1590</v>
      </c>
    </row>
    <row r="4" spans="1:10" ht="15.75" thickBot="1"/>
    <row r="5" spans="1:10" s="15" customFormat="1" ht="18">
      <c r="A5" s="12" t="s">
        <v>10</v>
      </c>
      <c r="B5" s="13" t="s">
        <v>9</v>
      </c>
      <c r="C5" s="13"/>
      <c r="D5" s="14"/>
      <c r="E5"/>
    </row>
    <row r="6" spans="1:10" s="15" customFormat="1" ht="18.75" thickBot="1">
      <c r="A6" s="16"/>
      <c r="B6" s="17" t="s">
        <v>5</v>
      </c>
      <c r="C6" s="17" t="s">
        <v>6</v>
      </c>
      <c r="D6" s="18" t="s">
        <v>7</v>
      </c>
      <c r="E6" s="19" t="s">
        <v>11</v>
      </c>
      <c r="F6" s="19" t="s">
        <v>12</v>
      </c>
      <c r="I6" s="19" t="s">
        <v>11</v>
      </c>
      <c r="J6" s="19" t="s">
        <v>12</v>
      </c>
    </row>
    <row r="7" spans="1:10" ht="18.75">
      <c r="A7" s="3" t="s">
        <v>3</v>
      </c>
      <c r="B7" s="4">
        <v>0</v>
      </c>
      <c r="C7" s="4">
        <v>1</v>
      </c>
      <c r="D7" s="5">
        <v>40</v>
      </c>
      <c r="E7">
        <f>D7*365.25+C7*30.5+B7</f>
        <v>14640.5</v>
      </c>
      <c r="F7">
        <f>VLOOKUP(E7,$I$7:$J$10,2)</f>
        <v>1590</v>
      </c>
      <c r="I7" s="20">
        <v>15</v>
      </c>
      <c r="J7" s="21">
        <v>0</v>
      </c>
    </row>
    <row r="8" spans="1:10" ht="18.75">
      <c r="A8" s="6" t="s">
        <v>4</v>
      </c>
      <c r="B8" s="7">
        <v>1</v>
      </c>
      <c r="C8" s="7">
        <v>0</v>
      </c>
      <c r="D8" s="8">
        <v>18</v>
      </c>
      <c r="E8">
        <f t="shared" ref="E8:E9" si="0">D8*365.25+C8*30.5+B8</f>
        <v>6575.5</v>
      </c>
      <c r="F8">
        <f>VLOOKUP(E8,$I$7:$J$10,2)</f>
        <v>1590</v>
      </c>
      <c r="I8" s="20">
        <v>16</v>
      </c>
      <c r="J8" s="21">
        <v>1113</v>
      </c>
    </row>
    <row r="9" spans="1:10" ht="19.5" thickBot="1">
      <c r="A9" s="9" t="s">
        <v>8</v>
      </c>
      <c r="B9" s="10">
        <v>18</v>
      </c>
      <c r="C9" s="10">
        <v>0</v>
      </c>
      <c r="D9" s="11">
        <v>0</v>
      </c>
      <c r="E9">
        <f t="shared" si="0"/>
        <v>18</v>
      </c>
      <c r="F9">
        <f>VLOOKUP(E9,$I$7:$J$10,2)</f>
        <v>1113</v>
      </c>
      <c r="I9" s="20">
        <v>180</v>
      </c>
      <c r="J9" s="21">
        <v>1272</v>
      </c>
    </row>
    <row r="10" spans="1:10" ht="15.75" thickBot="1">
      <c r="A10" s="3" t="s">
        <v>13</v>
      </c>
      <c r="B10">
        <v>28</v>
      </c>
      <c r="C10">
        <v>11</v>
      </c>
      <c r="D10">
        <v>0</v>
      </c>
      <c r="E10">
        <f t="shared" ref="E10:E39" si="1">D10*365.25+C10*30.5+B10</f>
        <v>363.5</v>
      </c>
      <c r="F10">
        <f>VLOOKUP(E10,$I$7:$J$10,2)</f>
        <v>1272</v>
      </c>
      <c r="I10" s="20">
        <f>18*365.25</f>
        <v>6574.5</v>
      </c>
      <c r="J10" s="21">
        <v>1590</v>
      </c>
    </row>
    <row r="11" spans="1:10" ht="15.75" thickBot="1">
      <c r="A11" s="3" t="s">
        <v>14</v>
      </c>
      <c r="B11">
        <v>14</v>
      </c>
      <c r="C11">
        <v>8</v>
      </c>
      <c r="D11">
        <v>0</v>
      </c>
      <c r="E11">
        <f t="shared" si="1"/>
        <v>258</v>
      </c>
      <c r="F11">
        <f>VLOOKUP(E11,$I$7:$J$10,2)</f>
        <v>1272</v>
      </c>
    </row>
    <row r="12" spans="1:10" ht="15.75" thickBot="1">
      <c r="A12" s="3" t="s">
        <v>15</v>
      </c>
      <c r="B12">
        <v>5</v>
      </c>
      <c r="C12">
        <v>7</v>
      </c>
      <c r="D12">
        <v>11</v>
      </c>
      <c r="E12">
        <f t="shared" si="1"/>
        <v>4236.25</v>
      </c>
      <c r="F12">
        <f>VLOOKUP(E12,$I$7:$J$10,2)</f>
        <v>1272</v>
      </c>
    </row>
    <row r="13" spans="1:10" ht="15.75" thickBot="1">
      <c r="A13" s="3" t="s">
        <v>16</v>
      </c>
      <c r="B13">
        <v>20</v>
      </c>
      <c r="C13">
        <v>12</v>
      </c>
      <c r="D13">
        <v>16</v>
      </c>
      <c r="E13">
        <f t="shared" si="1"/>
        <v>6230</v>
      </c>
      <c r="F13">
        <f>VLOOKUP(E13,$I$7:$J$10,2)</f>
        <v>1272</v>
      </c>
    </row>
    <row r="14" spans="1:10" ht="15.75" thickBot="1">
      <c r="A14" s="3" t="s">
        <v>17</v>
      </c>
      <c r="B14">
        <v>14</v>
      </c>
      <c r="C14">
        <v>8</v>
      </c>
      <c r="D14">
        <v>13</v>
      </c>
      <c r="E14">
        <f t="shared" si="1"/>
        <v>5006.25</v>
      </c>
      <c r="F14">
        <f>VLOOKUP(E14,$I$7:$J$10,2)</f>
        <v>1272</v>
      </c>
    </row>
    <row r="15" spans="1:10" ht="15.75" thickBot="1">
      <c r="A15" s="3" t="s">
        <v>18</v>
      </c>
      <c r="B15">
        <v>28</v>
      </c>
      <c r="C15">
        <v>4</v>
      </c>
      <c r="D15">
        <v>6</v>
      </c>
      <c r="E15">
        <f t="shared" si="1"/>
        <v>2341.5</v>
      </c>
      <c r="F15">
        <f>VLOOKUP(E15,$I$7:$J$10,2)</f>
        <v>1272</v>
      </c>
    </row>
    <row r="16" spans="1:10" ht="15.75" thickBot="1">
      <c r="A16" s="3" t="s">
        <v>19</v>
      </c>
      <c r="B16">
        <v>6</v>
      </c>
      <c r="C16">
        <v>0</v>
      </c>
      <c r="D16">
        <v>16</v>
      </c>
      <c r="E16">
        <f t="shared" si="1"/>
        <v>5850</v>
      </c>
      <c r="F16">
        <f>VLOOKUP(E16,$I$7:$J$10,2)</f>
        <v>1272</v>
      </c>
    </row>
    <row r="17" spans="1:6" ht="15.75" thickBot="1">
      <c r="A17" s="3" t="s">
        <v>20</v>
      </c>
      <c r="B17">
        <v>9</v>
      </c>
      <c r="C17">
        <v>2</v>
      </c>
      <c r="D17">
        <v>17</v>
      </c>
      <c r="E17">
        <f t="shared" si="1"/>
        <v>6279.25</v>
      </c>
      <c r="F17">
        <f>VLOOKUP(E17,$I$7:$J$10,2)</f>
        <v>1272</v>
      </c>
    </row>
    <row r="18" spans="1:6" ht="15.75" thickBot="1">
      <c r="A18" s="3" t="s">
        <v>21</v>
      </c>
      <c r="B18">
        <v>29</v>
      </c>
      <c r="C18">
        <v>0</v>
      </c>
      <c r="D18">
        <v>5</v>
      </c>
      <c r="E18">
        <f t="shared" si="1"/>
        <v>1855.25</v>
      </c>
      <c r="F18">
        <f>VLOOKUP(E18,$I$7:$J$10,2)</f>
        <v>1272</v>
      </c>
    </row>
    <row r="19" spans="1:6" ht="15.75" thickBot="1">
      <c r="A19" s="3" t="s">
        <v>22</v>
      </c>
      <c r="B19">
        <v>3</v>
      </c>
      <c r="C19">
        <v>5</v>
      </c>
      <c r="D19">
        <v>5</v>
      </c>
      <c r="E19">
        <f t="shared" si="1"/>
        <v>1981.75</v>
      </c>
      <c r="F19">
        <f>VLOOKUP(E19,$I$7:$J$10,2)</f>
        <v>1272</v>
      </c>
    </row>
    <row r="20" spans="1:6" ht="15.75" thickBot="1">
      <c r="A20" s="3" t="s">
        <v>23</v>
      </c>
      <c r="B20">
        <v>5</v>
      </c>
      <c r="C20">
        <v>12</v>
      </c>
      <c r="D20">
        <v>13</v>
      </c>
      <c r="E20">
        <f t="shared" si="1"/>
        <v>5119.25</v>
      </c>
      <c r="F20">
        <f>VLOOKUP(E20,$I$7:$J$10,2)</f>
        <v>1272</v>
      </c>
    </row>
    <row r="21" spans="1:6" ht="15.75" thickBot="1">
      <c r="A21" s="3" t="s">
        <v>24</v>
      </c>
      <c r="B21">
        <v>15</v>
      </c>
      <c r="C21">
        <v>7</v>
      </c>
      <c r="D21">
        <v>11</v>
      </c>
      <c r="E21">
        <f t="shared" si="1"/>
        <v>4246.25</v>
      </c>
      <c r="F21">
        <f>VLOOKUP(E21,$I$7:$J$10,2)</f>
        <v>1272</v>
      </c>
    </row>
    <row r="22" spans="1:6" ht="15.75" thickBot="1">
      <c r="A22" s="3" t="s">
        <v>25</v>
      </c>
      <c r="B22">
        <v>9</v>
      </c>
      <c r="C22">
        <v>11</v>
      </c>
      <c r="D22">
        <v>13</v>
      </c>
      <c r="E22">
        <f t="shared" si="1"/>
        <v>5092.75</v>
      </c>
      <c r="F22">
        <f>VLOOKUP(E22,$I$7:$J$10,2)</f>
        <v>1272</v>
      </c>
    </row>
    <row r="23" spans="1:6" ht="15.75" thickBot="1">
      <c r="A23" s="3" t="s">
        <v>26</v>
      </c>
      <c r="B23">
        <v>19</v>
      </c>
      <c r="C23">
        <v>12</v>
      </c>
      <c r="D23">
        <v>9</v>
      </c>
      <c r="E23">
        <f t="shared" si="1"/>
        <v>3672.25</v>
      </c>
      <c r="F23">
        <f>VLOOKUP(E23,$I$7:$J$10,2)</f>
        <v>1272</v>
      </c>
    </row>
    <row r="24" spans="1:6" ht="15.75" thickBot="1">
      <c r="A24" s="3" t="s">
        <v>27</v>
      </c>
      <c r="B24">
        <v>25</v>
      </c>
      <c r="C24">
        <v>0</v>
      </c>
      <c r="D24">
        <v>5</v>
      </c>
      <c r="E24">
        <f t="shared" si="1"/>
        <v>1851.25</v>
      </c>
      <c r="F24">
        <f>VLOOKUP(E24,$I$7:$J$10,2)</f>
        <v>1272</v>
      </c>
    </row>
    <row r="25" spans="1:6" ht="15.75" thickBot="1">
      <c r="A25" s="3" t="s">
        <v>28</v>
      </c>
      <c r="B25">
        <v>2</v>
      </c>
      <c r="C25">
        <v>11</v>
      </c>
      <c r="D25">
        <v>2</v>
      </c>
      <c r="E25">
        <f t="shared" si="1"/>
        <v>1068</v>
      </c>
      <c r="F25">
        <f>VLOOKUP(E25,$I$7:$J$10,2)</f>
        <v>1272</v>
      </c>
    </row>
    <row r="26" spans="1:6" ht="15.75" thickBot="1">
      <c r="A26" s="3" t="s">
        <v>29</v>
      </c>
      <c r="B26">
        <v>22</v>
      </c>
      <c r="C26">
        <v>5</v>
      </c>
      <c r="D26">
        <v>4</v>
      </c>
      <c r="E26">
        <f t="shared" si="1"/>
        <v>1635.5</v>
      </c>
      <c r="F26">
        <f>VLOOKUP(E26,$I$7:$J$10,2)</f>
        <v>1272</v>
      </c>
    </row>
    <row r="27" spans="1:6" ht="15.75" thickBot="1">
      <c r="A27" s="3" t="s">
        <v>30</v>
      </c>
      <c r="B27">
        <v>23</v>
      </c>
      <c r="C27">
        <v>0</v>
      </c>
      <c r="D27">
        <v>1</v>
      </c>
      <c r="E27">
        <f t="shared" si="1"/>
        <v>388.25</v>
      </c>
      <c r="F27">
        <f>VLOOKUP(E27,$I$7:$J$10,2)</f>
        <v>1272</v>
      </c>
    </row>
    <row r="28" spans="1:6" ht="15.75" thickBot="1">
      <c r="A28" s="3" t="s">
        <v>31</v>
      </c>
      <c r="B28">
        <v>29</v>
      </c>
      <c r="C28">
        <v>7</v>
      </c>
      <c r="D28">
        <v>1</v>
      </c>
      <c r="E28">
        <f t="shared" si="1"/>
        <v>607.75</v>
      </c>
      <c r="F28">
        <f>VLOOKUP(E28,$I$7:$J$10,2)</f>
        <v>1272</v>
      </c>
    </row>
    <row r="29" spans="1:6" ht="15.75" thickBot="1">
      <c r="A29" s="3" t="s">
        <v>32</v>
      </c>
      <c r="B29">
        <v>13</v>
      </c>
      <c r="C29">
        <v>5</v>
      </c>
      <c r="D29">
        <v>20</v>
      </c>
      <c r="E29">
        <f t="shared" si="1"/>
        <v>7470.5</v>
      </c>
      <c r="F29">
        <f>VLOOKUP(E29,$I$7:$J$10,2)</f>
        <v>1590</v>
      </c>
    </row>
    <row r="30" spans="1:6" ht="15.75" thickBot="1">
      <c r="A30" s="3" t="s">
        <v>33</v>
      </c>
      <c r="B30">
        <v>0</v>
      </c>
      <c r="C30">
        <v>5</v>
      </c>
      <c r="D30">
        <v>4</v>
      </c>
      <c r="E30">
        <f t="shared" si="1"/>
        <v>1613.5</v>
      </c>
      <c r="F30">
        <f>VLOOKUP(E30,$I$7:$J$10,2)</f>
        <v>1272</v>
      </c>
    </row>
    <row r="31" spans="1:6" ht="15.75" thickBot="1">
      <c r="A31" s="3" t="s">
        <v>34</v>
      </c>
      <c r="B31">
        <v>9</v>
      </c>
      <c r="C31">
        <v>1</v>
      </c>
      <c r="D31">
        <v>7</v>
      </c>
      <c r="E31">
        <f t="shared" si="1"/>
        <v>2596.25</v>
      </c>
      <c r="F31">
        <f>VLOOKUP(E31,$I$7:$J$10,2)</f>
        <v>1272</v>
      </c>
    </row>
    <row r="32" spans="1:6" ht="15.75" thickBot="1">
      <c r="A32" s="3" t="s">
        <v>35</v>
      </c>
      <c r="B32">
        <v>24</v>
      </c>
      <c r="C32">
        <v>6</v>
      </c>
      <c r="D32">
        <v>5</v>
      </c>
      <c r="E32">
        <f t="shared" si="1"/>
        <v>2033.25</v>
      </c>
      <c r="F32">
        <f>VLOOKUP(E32,$I$7:$J$10,2)</f>
        <v>1272</v>
      </c>
    </row>
    <row r="33" spans="1:6" ht="15.75" thickBot="1">
      <c r="A33" s="3" t="s">
        <v>36</v>
      </c>
      <c r="B33">
        <v>23</v>
      </c>
      <c r="C33">
        <v>0</v>
      </c>
      <c r="D33">
        <v>7</v>
      </c>
      <c r="E33">
        <f t="shared" si="1"/>
        <v>2579.75</v>
      </c>
      <c r="F33">
        <f>VLOOKUP(E33,$I$7:$J$10,2)</f>
        <v>1272</v>
      </c>
    </row>
    <row r="34" spans="1:6" ht="15.75" thickBot="1">
      <c r="A34" s="3" t="s">
        <v>37</v>
      </c>
      <c r="B34">
        <v>30</v>
      </c>
      <c r="C34">
        <v>12</v>
      </c>
      <c r="D34">
        <v>12</v>
      </c>
      <c r="E34">
        <f t="shared" si="1"/>
        <v>4779</v>
      </c>
      <c r="F34">
        <f>VLOOKUP(E34,$I$7:$J$10,2)</f>
        <v>1272</v>
      </c>
    </row>
    <row r="35" spans="1:6" ht="15.75" thickBot="1">
      <c r="A35" s="3" t="s">
        <v>38</v>
      </c>
      <c r="B35">
        <v>9</v>
      </c>
      <c r="C35">
        <v>0</v>
      </c>
      <c r="D35">
        <v>18</v>
      </c>
      <c r="E35">
        <f t="shared" si="1"/>
        <v>6583.5</v>
      </c>
      <c r="F35">
        <f>VLOOKUP(E35,$I$7:$J$10,2)</f>
        <v>1590</v>
      </c>
    </row>
    <row r="36" spans="1:6" ht="15.75" thickBot="1">
      <c r="A36" s="3" t="s">
        <v>39</v>
      </c>
      <c r="B36">
        <v>30</v>
      </c>
      <c r="C36">
        <v>11</v>
      </c>
      <c r="D36">
        <v>13</v>
      </c>
      <c r="E36">
        <f t="shared" si="1"/>
        <v>5113.75</v>
      </c>
      <c r="F36">
        <f>VLOOKUP(E36,$I$7:$J$10,2)</f>
        <v>1272</v>
      </c>
    </row>
    <row r="37" spans="1:6" ht="15.75" thickBot="1">
      <c r="A37" s="3" t="s">
        <v>40</v>
      </c>
      <c r="B37">
        <v>21</v>
      </c>
      <c r="C37">
        <v>12</v>
      </c>
      <c r="D37">
        <v>9</v>
      </c>
      <c r="E37">
        <f t="shared" si="1"/>
        <v>3674.25</v>
      </c>
      <c r="F37">
        <f>VLOOKUP(E37,$I$7:$J$10,2)</f>
        <v>1272</v>
      </c>
    </row>
    <row r="38" spans="1:6" ht="15.75" thickBot="1">
      <c r="A38" s="3" t="s">
        <v>41</v>
      </c>
      <c r="B38">
        <v>27</v>
      </c>
      <c r="C38">
        <v>9</v>
      </c>
      <c r="D38">
        <v>20</v>
      </c>
      <c r="E38">
        <f t="shared" si="1"/>
        <v>7606.5</v>
      </c>
      <c r="F38">
        <f>VLOOKUP(E38,$I$7:$J$10,2)</f>
        <v>1590</v>
      </c>
    </row>
    <row r="39" spans="1:6">
      <c r="A39" s="3" t="s">
        <v>42</v>
      </c>
      <c r="B39">
        <v>12</v>
      </c>
      <c r="C39">
        <v>2</v>
      </c>
      <c r="D39">
        <v>8</v>
      </c>
      <c r="E39">
        <f t="shared" si="1"/>
        <v>2995</v>
      </c>
      <c r="F39">
        <f>VLOOKUP(E39,$I$7:$J$10,2)</f>
        <v>1272</v>
      </c>
    </row>
  </sheetData>
  <mergeCells count="2">
    <mergeCell ref="B5:D5"/>
    <mergeCell ref="A5:A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web</cp:lastModifiedBy>
  <dcterms:created xsi:type="dcterms:W3CDTF">2011-12-28T20:40:21Z</dcterms:created>
  <dcterms:modified xsi:type="dcterms:W3CDTF">2011-12-29T04:45:02Z</dcterms:modified>
</cp:coreProperties>
</file>