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5315" windowHeight="77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Cr._2012">[1]Movement!$E$2:$E$2000</definedName>
    <definedName name="data">'[1]Chart of Accounts'!$A$2:$D$157</definedName>
    <definedName name="Dr._2012">[1]Movement!$D$2:$D$2000</definedName>
  </definedNames>
  <calcPr calcId="125725"/>
</workbook>
</file>

<file path=xl/calcChain.xml><?xml version="1.0" encoding="utf-8"?>
<calcChain xmlns="http://schemas.openxmlformats.org/spreadsheetml/2006/main">
  <c r="C13" i="1"/>
  <c r="C12"/>
  <c r="C11"/>
  <c r="C10"/>
  <c r="C9"/>
  <c r="C7"/>
  <c r="C8" s="1"/>
  <c r="I3"/>
</calcChain>
</file>

<file path=xl/sharedStrings.xml><?xml version="1.0" encoding="utf-8"?>
<sst xmlns="http://schemas.openxmlformats.org/spreadsheetml/2006/main" count="20" uniqueCount="18">
  <si>
    <t>التاريخ</t>
  </si>
  <si>
    <t>رصيد ما قبل
تاريخ كشف الحساب</t>
  </si>
  <si>
    <t>رصيد
فترة كشف الحساب</t>
  </si>
  <si>
    <t>من</t>
  </si>
  <si>
    <t>رصيد ما بعد
تاريخ كشف الحساب</t>
  </si>
  <si>
    <t>إلى</t>
  </si>
  <si>
    <t>الرصيد الإجمالى</t>
  </si>
  <si>
    <t>مدين</t>
  </si>
  <si>
    <t>دائن</t>
  </si>
  <si>
    <t>رصيد</t>
  </si>
  <si>
    <t>البيــــــــــــان</t>
  </si>
  <si>
    <t>رقم الشيك</t>
  </si>
  <si>
    <t>المستند</t>
  </si>
  <si>
    <t>رقم المستند</t>
  </si>
  <si>
    <t>م</t>
  </si>
  <si>
    <t>قيد إفتتاحية ميزانية 2011</t>
  </si>
  <si>
    <t>قيد إفتتاحية</t>
  </si>
  <si>
    <t>0/0</t>
  </si>
</sst>
</file>

<file path=xl/styles.xml><?xml version="1.0" encoding="utf-8"?>
<styleSheet xmlns="http://schemas.openxmlformats.org/spreadsheetml/2006/main">
  <numFmts count="2">
    <numFmt numFmtId="164" formatCode="_(#,##0.00_);[Red]_(\(#,##0.00\);_(\-\-_);_(@_)"/>
    <numFmt numFmtId="165" formatCode="d/m"/>
  </numFmts>
  <fonts count="14">
    <font>
      <sz val="11"/>
      <color theme="1"/>
      <name val="Arial"/>
      <family val="2"/>
      <charset val="178"/>
      <scheme val="minor"/>
    </font>
    <font>
      <b/>
      <sz val="18"/>
      <color rgb="FF0000FF"/>
      <name val="Traditional Arabic"/>
    </font>
    <font>
      <b/>
      <sz val="18"/>
      <color theme="1"/>
      <name val="Traditional Arabic"/>
    </font>
    <font>
      <b/>
      <sz val="16"/>
      <color rgb="FF0000FF"/>
      <name val="Traditional Arabic"/>
    </font>
    <font>
      <b/>
      <sz val="14"/>
      <color rgb="FF0000FF"/>
      <name val="Book Antiqua"/>
      <family val="1"/>
    </font>
    <font>
      <sz val="18"/>
      <color indexed="8"/>
      <name val="Traditional Arabic"/>
    </font>
    <font>
      <b/>
      <sz val="15"/>
      <color rgb="FF0000FF"/>
      <name val="Book Antiqua"/>
      <family val="1"/>
    </font>
    <font>
      <sz val="12"/>
      <color indexed="56"/>
      <name val="Arial"/>
      <family val="2"/>
    </font>
    <font>
      <sz val="1"/>
      <color rgb="FFFFFFCC"/>
      <name val="Arial"/>
      <family val="2"/>
    </font>
    <font>
      <sz val="13"/>
      <color indexed="8"/>
      <name val="Book Antiqua"/>
      <family val="1"/>
    </font>
    <font>
      <b/>
      <sz val="13"/>
      <color indexed="8"/>
      <name val="Book Antiqua"/>
      <family val="1"/>
    </font>
    <font>
      <sz val="14"/>
      <color indexed="8"/>
      <name val="Traditional Arabic"/>
    </font>
    <font>
      <sz val="12"/>
      <color indexed="8"/>
      <name val="Book Antiqua"/>
      <family val="1"/>
    </font>
    <font>
      <sz val="12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medium">
        <color indexed="55"/>
      </left>
      <right/>
      <top style="medium">
        <color indexed="55"/>
      </top>
      <bottom/>
      <diagonal/>
    </border>
    <border>
      <left/>
      <right/>
      <top style="medium">
        <color indexed="55"/>
      </top>
      <bottom/>
      <diagonal/>
    </border>
    <border>
      <left/>
      <right style="medium">
        <color indexed="55"/>
      </right>
      <top style="medium">
        <color indexed="55"/>
      </top>
      <bottom/>
      <diagonal/>
    </border>
    <border>
      <left style="medium">
        <color indexed="55"/>
      </left>
      <right/>
      <top style="medium">
        <color indexed="55"/>
      </top>
      <bottom style="hair">
        <color indexed="55"/>
      </bottom>
      <diagonal/>
    </border>
    <border>
      <left/>
      <right style="hair">
        <color indexed="55"/>
      </right>
      <top style="medium">
        <color indexed="55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 style="medium">
        <color indexed="55"/>
      </top>
      <bottom style="hair">
        <color indexed="55"/>
      </bottom>
      <diagonal/>
    </border>
    <border>
      <left style="hair">
        <color indexed="55"/>
      </left>
      <right style="medium">
        <color indexed="55"/>
      </right>
      <top style="medium">
        <color indexed="55"/>
      </top>
      <bottom style="hair">
        <color indexed="55"/>
      </bottom>
      <diagonal/>
    </border>
    <border>
      <left style="medium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medium">
        <color indexed="55"/>
      </right>
      <top/>
      <bottom style="hair">
        <color indexed="55"/>
      </bottom>
      <diagonal/>
    </border>
    <border>
      <left style="medium">
        <color indexed="55"/>
      </left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medium">
        <color indexed="55"/>
      </right>
      <top style="hair">
        <color indexed="55"/>
      </top>
      <bottom style="hair">
        <color indexed="55"/>
      </bottom>
      <diagonal/>
    </border>
    <border>
      <left style="medium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medium">
        <color indexed="55"/>
      </left>
      <right/>
      <top style="hair">
        <color indexed="55"/>
      </top>
      <bottom/>
      <diagonal/>
    </border>
    <border>
      <left style="medium">
        <color indexed="55"/>
      </left>
      <right style="hair">
        <color indexed="55"/>
      </right>
      <top style="hair">
        <color indexed="55"/>
      </top>
      <bottom style="medium">
        <color indexed="55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medium">
        <color indexed="55"/>
      </bottom>
      <diagonal/>
    </border>
    <border>
      <left style="hair">
        <color indexed="55"/>
      </left>
      <right style="medium">
        <color indexed="55"/>
      </right>
      <top style="hair">
        <color indexed="55"/>
      </top>
      <bottom style="medium">
        <color indexed="55"/>
      </bottom>
      <diagonal/>
    </border>
    <border>
      <left style="medium">
        <color indexed="55"/>
      </left>
      <right/>
      <top style="hair">
        <color indexed="55"/>
      </top>
      <bottom style="medium">
        <color indexed="55"/>
      </bottom>
      <diagonal/>
    </border>
    <border>
      <left/>
      <right style="hair">
        <color indexed="55"/>
      </right>
      <top style="hair">
        <color indexed="55"/>
      </top>
      <bottom style="medium">
        <color indexed="55"/>
      </bottom>
      <diagonal/>
    </border>
    <border>
      <left style="hair">
        <color indexed="55"/>
      </left>
      <right/>
      <top style="hair">
        <color indexed="55"/>
      </top>
      <bottom style="medium">
        <color indexed="55"/>
      </bottom>
      <diagonal/>
    </border>
    <border>
      <left style="medium">
        <color indexed="55"/>
      </left>
      <right style="hair">
        <color indexed="55"/>
      </right>
      <top style="medium">
        <color indexed="55"/>
      </top>
      <bottom style="medium">
        <color indexed="55"/>
      </bottom>
      <diagonal/>
    </border>
    <border>
      <left style="hair">
        <color indexed="55"/>
      </left>
      <right style="hair">
        <color indexed="55"/>
      </right>
      <top style="medium">
        <color indexed="55"/>
      </top>
      <bottom style="medium">
        <color indexed="55"/>
      </bottom>
      <diagonal/>
    </border>
    <border>
      <left style="hair">
        <color indexed="55"/>
      </left>
      <right style="medium">
        <color indexed="55"/>
      </right>
      <top style="medium">
        <color indexed="55"/>
      </top>
      <bottom style="medium">
        <color indexed="55"/>
      </bottom>
      <diagonal/>
    </border>
    <border>
      <left/>
      <right/>
      <top style="medium">
        <color indexed="55"/>
      </top>
      <bottom style="medium">
        <color indexed="55"/>
      </bottom>
      <diagonal/>
    </border>
    <border>
      <left style="medium">
        <color indexed="55"/>
      </left>
      <right style="hair">
        <color indexed="55"/>
      </right>
      <top/>
      <bottom style="hair">
        <color indexed="55"/>
      </bottom>
      <diagonal/>
    </border>
    <border>
      <left style="hair">
        <color indexed="55"/>
      </left>
      <right style="hair">
        <color indexed="55"/>
      </right>
      <top/>
      <bottom style="hair">
        <color indexed="55"/>
      </bottom>
      <diagonal/>
    </border>
    <border>
      <left style="hair">
        <color indexed="55"/>
      </left>
      <right style="medium">
        <color indexed="55"/>
      </right>
      <top/>
      <bottom style="hair">
        <color indexed="55"/>
      </bottom>
      <diagonal/>
    </border>
  </borders>
  <cellStyleXfs count="1">
    <xf numFmtId="0" fontId="0" fillId="0" borderId="0"/>
  </cellStyleXfs>
  <cellXfs count="45">
    <xf numFmtId="0" fontId="0" fillId="0" borderId="0" xfId="0"/>
    <xf numFmtId="1" fontId="1" fillId="2" borderId="1" xfId="0" applyNumberFormat="1" applyFont="1" applyFill="1" applyBorder="1" applyAlignment="1" applyProtection="1">
      <alignment horizontal="center" vertical="distributed"/>
      <protection locked="0"/>
    </xf>
    <xf numFmtId="1" fontId="1" fillId="2" borderId="2" xfId="0" applyNumberFormat="1" applyFont="1" applyFill="1" applyBorder="1" applyAlignment="1" applyProtection="1">
      <alignment horizontal="center" vertical="distributed"/>
      <protection locked="0"/>
    </xf>
    <xf numFmtId="1" fontId="1" fillId="2" borderId="3" xfId="0" applyNumberFormat="1" applyFont="1" applyFill="1" applyBorder="1" applyAlignment="1" applyProtection="1">
      <alignment horizontal="center" vertical="distributed"/>
      <protection locked="0"/>
    </xf>
    <xf numFmtId="1" fontId="2" fillId="3" borderId="4" xfId="0" applyNumberFormat="1" applyFont="1" applyFill="1" applyBorder="1" applyAlignment="1" applyProtection="1">
      <alignment horizontal="center" vertical="center"/>
      <protection locked="0"/>
    </xf>
    <xf numFmtId="1" fontId="3" fillId="2" borderId="4" xfId="0" applyNumberFormat="1" applyFont="1" applyFill="1" applyBorder="1" applyAlignment="1" applyProtection="1">
      <alignment horizontal="center" vertical="distributed" wrapText="1"/>
      <protection locked="0"/>
    </xf>
    <xf numFmtId="1" fontId="3" fillId="2" borderId="5" xfId="0" applyNumberFormat="1" applyFont="1" applyFill="1" applyBorder="1" applyAlignment="1" applyProtection="1">
      <alignment horizontal="center" vertical="distributed" wrapText="1"/>
      <protection locked="0"/>
    </xf>
    <xf numFmtId="164" fontId="4" fillId="2" borderId="6" xfId="0" applyNumberFormat="1" applyFont="1" applyFill="1" applyBorder="1" applyAlignment="1" applyProtection="1">
      <alignment horizontal="center" vertical="center"/>
      <protection locked="0"/>
    </xf>
    <xf numFmtId="164" fontId="4" fillId="2" borderId="7" xfId="0" applyNumberFormat="1" applyFont="1" applyFill="1" applyBorder="1" applyAlignment="1" applyProtection="1">
      <alignment horizontal="center" vertical="center"/>
      <protection locked="0"/>
    </xf>
    <xf numFmtId="1" fontId="1" fillId="2" borderId="8" xfId="0" applyNumberFormat="1" applyFont="1" applyFill="1" applyBorder="1" applyAlignment="1" applyProtection="1">
      <alignment horizontal="center" vertical="distributed"/>
      <protection locked="0"/>
    </xf>
    <xf numFmtId="1" fontId="1" fillId="2" borderId="9" xfId="0" applyNumberFormat="1" applyFont="1" applyFill="1" applyBorder="1" applyAlignment="1" applyProtection="1">
      <alignment horizontal="center" vertical="distributed"/>
      <protection locked="0"/>
    </xf>
    <xf numFmtId="1" fontId="1" fillId="2" borderId="10" xfId="0" applyNumberFormat="1" applyFont="1" applyFill="1" applyBorder="1" applyAlignment="1" applyProtection="1">
      <alignment horizontal="center" vertical="distributed"/>
      <protection locked="0"/>
    </xf>
    <xf numFmtId="0" fontId="5" fillId="3" borderId="11" xfId="0" applyFont="1" applyFill="1" applyBorder="1" applyAlignment="1">
      <alignment horizontal="center" vertical="center"/>
    </xf>
    <xf numFmtId="1" fontId="3" fillId="2" borderId="11" xfId="0" applyNumberFormat="1" applyFont="1" applyFill="1" applyBorder="1" applyAlignment="1" applyProtection="1">
      <alignment horizontal="center" vertical="distributed" wrapText="1"/>
      <protection locked="0"/>
    </xf>
    <xf numFmtId="1" fontId="3" fillId="2" borderId="12" xfId="0" applyNumberFormat="1" applyFont="1" applyFill="1" applyBorder="1" applyAlignment="1" applyProtection="1">
      <alignment horizontal="center" vertical="distributed" wrapText="1"/>
      <protection locked="0"/>
    </xf>
    <xf numFmtId="164" fontId="4" fillId="2" borderId="13" xfId="0" applyNumberFormat="1" applyFont="1" applyFill="1" applyBorder="1" applyAlignment="1" applyProtection="1">
      <alignment horizontal="center" vertical="center"/>
      <protection locked="0"/>
    </xf>
    <xf numFmtId="164" fontId="4" fillId="2" borderId="14" xfId="0" applyNumberFormat="1" applyFont="1" applyFill="1" applyBorder="1" applyAlignment="1" applyProtection="1">
      <alignment horizontal="center" vertical="center"/>
      <protection locked="0"/>
    </xf>
    <xf numFmtId="1" fontId="3" fillId="2" borderId="15" xfId="0" applyNumberFormat="1" applyFont="1" applyFill="1" applyBorder="1" applyAlignment="1" applyProtection="1">
      <alignment horizontal="center" vertical="distributed"/>
      <protection locked="0"/>
    </xf>
    <xf numFmtId="14" fontId="6" fillId="2" borderId="13" xfId="0" applyNumberFormat="1" applyFont="1" applyFill="1" applyBorder="1" applyAlignment="1" applyProtection="1">
      <alignment horizontal="center" vertical="center"/>
      <protection locked="0"/>
    </xf>
    <xf numFmtId="14" fontId="6" fillId="2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16" xfId="0" applyFont="1" applyFill="1" applyBorder="1" applyAlignment="1">
      <alignment horizontal="center" vertical="center"/>
    </xf>
    <xf numFmtId="1" fontId="3" fillId="2" borderId="17" xfId="0" applyNumberFormat="1" applyFont="1" applyFill="1" applyBorder="1" applyAlignment="1" applyProtection="1">
      <alignment horizontal="center" vertical="distributed"/>
      <protection locked="0"/>
    </xf>
    <xf numFmtId="14" fontId="6" fillId="2" borderId="18" xfId="0" applyNumberFormat="1" applyFont="1" applyFill="1" applyBorder="1" applyAlignment="1" applyProtection="1">
      <alignment horizontal="center" vertical="center"/>
      <protection locked="0"/>
    </xf>
    <xf numFmtId="14" fontId="6" fillId="2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16" xfId="0" applyFont="1" applyFill="1" applyBorder="1" applyAlignment="1">
      <alignment horizontal="center" vertical="center" wrapText="1"/>
    </xf>
    <xf numFmtId="1" fontId="3" fillId="2" borderId="20" xfId="0" applyNumberFormat="1" applyFont="1" applyFill="1" applyBorder="1" applyAlignment="1" applyProtection="1">
      <alignment horizontal="center" vertical="distributed"/>
      <protection locked="0"/>
    </xf>
    <xf numFmtId="1" fontId="3" fillId="2" borderId="21" xfId="0" applyNumberFormat="1" applyFont="1" applyFill="1" applyBorder="1" applyAlignment="1" applyProtection="1">
      <alignment horizontal="center" vertical="distributed"/>
      <protection locked="0"/>
    </xf>
    <xf numFmtId="164" fontId="4" fillId="2" borderId="22" xfId="0" applyNumberFormat="1" applyFont="1" applyFill="1" applyBorder="1" applyAlignment="1" applyProtection="1">
      <alignment horizontal="center" vertical="center"/>
      <protection locked="0"/>
    </xf>
    <xf numFmtId="164" fontId="4" fillId="2" borderId="21" xfId="0" applyNumberFormat="1" applyFont="1" applyFill="1" applyBorder="1" applyAlignment="1" applyProtection="1">
      <alignment horizontal="center" vertical="center"/>
      <protection locked="0"/>
    </xf>
    <xf numFmtId="164" fontId="3" fillId="2" borderId="19" xfId="0" applyNumberFormat="1" applyFont="1" applyFill="1" applyBorder="1" applyAlignment="1" applyProtection="1">
      <alignment horizontal="center" vertical="center"/>
      <protection locked="0"/>
    </xf>
    <xf numFmtId="1" fontId="7" fillId="0" borderId="0" xfId="0" applyNumberFormat="1" applyFont="1" applyFill="1" applyBorder="1" applyAlignment="1" applyProtection="1">
      <alignment horizontal="center" vertical="center"/>
    </xf>
    <xf numFmtId="1" fontId="8" fillId="0" borderId="0" xfId="0" applyNumberFormat="1" applyFont="1" applyFill="1" applyBorder="1" applyAlignment="1" applyProtection="1">
      <alignment horizontal="center" vertical="center"/>
    </xf>
    <xf numFmtId="1" fontId="3" fillId="2" borderId="23" xfId="0" applyNumberFormat="1" applyFont="1" applyFill="1" applyBorder="1" applyAlignment="1" applyProtection="1">
      <alignment horizontal="center"/>
      <protection locked="0"/>
    </xf>
    <xf numFmtId="1" fontId="3" fillId="2" borderId="24" xfId="0" applyNumberFormat="1" applyFont="1" applyFill="1" applyBorder="1" applyAlignment="1" applyProtection="1">
      <alignment horizontal="center"/>
      <protection locked="0"/>
    </xf>
    <xf numFmtId="1" fontId="3" fillId="2" borderId="25" xfId="0" applyNumberFormat="1" applyFont="1" applyFill="1" applyBorder="1" applyAlignment="1" applyProtection="1">
      <alignment horizontal="center"/>
      <protection locked="0"/>
    </xf>
    <xf numFmtId="1" fontId="3" fillId="2" borderId="26" xfId="0" applyNumberFormat="1" applyFont="1" applyFill="1" applyBorder="1" applyAlignment="1" applyProtection="1">
      <alignment horizontal="center"/>
      <protection locked="0"/>
    </xf>
    <xf numFmtId="164" fontId="9" fillId="4" borderId="27" xfId="0" applyNumberFormat="1" applyFont="1" applyFill="1" applyBorder="1" applyAlignment="1">
      <alignment horizontal="right" vertical="center"/>
    </xf>
    <xf numFmtId="164" fontId="9" fillId="4" borderId="28" xfId="0" applyNumberFormat="1" applyFont="1" applyFill="1" applyBorder="1" applyAlignment="1">
      <alignment horizontal="right" vertical="center"/>
    </xf>
    <xf numFmtId="164" fontId="10" fillId="4" borderId="29" xfId="0" applyNumberFormat="1" applyFont="1" applyFill="1" applyBorder="1" applyAlignment="1">
      <alignment horizontal="right" vertical="center"/>
    </xf>
    <xf numFmtId="0" fontId="11" fillId="4" borderId="9" xfId="0" applyFont="1" applyFill="1" applyBorder="1" applyAlignment="1">
      <alignment horizontal="right" vertical="center"/>
    </xf>
    <xf numFmtId="0" fontId="12" fillId="4" borderId="27" xfId="0" applyNumberFormat="1" applyFont="1" applyFill="1" applyBorder="1" applyAlignment="1">
      <alignment horizontal="center" vertical="center"/>
    </xf>
    <xf numFmtId="0" fontId="11" fillId="4" borderId="28" xfId="0" applyFont="1" applyFill="1" applyBorder="1" applyAlignment="1">
      <alignment horizontal="center" vertical="center"/>
    </xf>
    <xf numFmtId="165" fontId="13" fillId="4" borderId="13" xfId="0" applyNumberFormat="1" applyFont="1" applyFill="1" applyBorder="1" applyAlignment="1">
      <alignment horizontal="center" vertical="center"/>
    </xf>
    <xf numFmtId="14" fontId="9" fillId="4" borderId="28" xfId="0" applyNumberFormat="1" applyFont="1" applyFill="1" applyBorder="1" applyAlignment="1">
      <alignment horizontal="center" vertical="center"/>
    </xf>
    <xf numFmtId="0" fontId="9" fillId="4" borderId="2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  <color auto="1"/>
      </font>
    </dxf>
    <dxf>
      <font>
        <b/>
        <i val="0"/>
        <color auto="1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inance%20Dep\Sofico%20S.A.E\Financial%20Statements\Sofico%20SAE%20Financial%20Statements%20-%202012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.S."/>
      <sheetName val="Chg. in Shareholders' Equ."/>
      <sheetName val="Notes"/>
      <sheetName val="Related Parties"/>
      <sheetName val="Detailed Trial Balance"/>
      <sheetName val="Accumulated Trial Balance"/>
      <sheetName val="Trial Balance"/>
      <sheetName val="Monthly Ledger"/>
      <sheetName val="Statement of Account"/>
      <sheetName val="Movement"/>
      <sheetName val="Cash at Banks"/>
      <sheetName val="Trading Investments"/>
      <sheetName val="Investments in Aff. &amp; Subs. Co."/>
      <sheetName val="Investments Available for Sale"/>
      <sheetName val="Reserves"/>
      <sheetName val="Retained Earnings"/>
      <sheetName val="Deffered Tax"/>
      <sheetName val="Investments Provision"/>
      <sheetName val="Prepaid Exp. Settlement"/>
      <sheetName val="Accrued Exp. Settlement"/>
      <sheetName val="Salaries &amp; Wages Breakdown"/>
      <sheetName val="F. A. Register"/>
      <sheetName val="Deferred &amp; Income Tax"/>
      <sheetName val="Investments Breakdown"/>
      <sheetName val="Statement of Changes"/>
      <sheetName val="Cash Flow W.P"/>
      <sheetName val="Cash Flow W.P (2010)"/>
      <sheetName val="Year End Accruals"/>
      <sheetName val="Legal Reserve"/>
      <sheetName val="General Ledger Entries"/>
      <sheetName val="General Ledger"/>
      <sheetName val="Sub-General Ledger"/>
      <sheetName val="Count Book"/>
      <sheetName val="F.S. 2011"/>
      <sheetName val="Chg. in Shareholders' Equ. 2011"/>
      <sheetName val="Notes 2011"/>
      <sheetName val="Related Parties 2011"/>
      <sheetName val="Detailed Trial Balance 2011"/>
      <sheetName val="Accumulated Trial Balance 2011"/>
      <sheetName val="Trial Balance 2011"/>
      <sheetName val="Monthly Ledger 2011"/>
      <sheetName val="Statement of Account 2011"/>
      <sheetName val="Movement 2011"/>
      <sheetName val="Chart of Accounts"/>
      <sheetName val="Detailed Trial Balance (201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D2">
            <v>1309160</v>
          </cell>
          <cell r="E2">
            <v>0</v>
          </cell>
        </row>
        <row r="3">
          <cell r="D3">
            <v>143527.95000000001</v>
          </cell>
          <cell r="E3">
            <v>0</v>
          </cell>
        </row>
        <row r="4">
          <cell r="D4">
            <v>136039.96</v>
          </cell>
          <cell r="E4">
            <v>0</v>
          </cell>
        </row>
        <row r="5">
          <cell r="D5">
            <v>151081.24</v>
          </cell>
          <cell r="E5">
            <v>0</v>
          </cell>
        </row>
        <row r="6">
          <cell r="D6">
            <v>431894.67</v>
          </cell>
          <cell r="E6">
            <v>0</v>
          </cell>
        </row>
        <row r="7">
          <cell r="D7">
            <v>0</v>
          </cell>
          <cell r="E7">
            <v>1162093.1700000004</v>
          </cell>
        </row>
        <row r="8">
          <cell r="D8">
            <v>0</v>
          </cell>
          <cell r="E8">
            <v>46410.520000000004</v>
          </cell>
        </row>
        <row r="9">
          <cell r="D9">
            <v>0</v>
          </cell>
          <cell r="E9">
            <v>113233.85999999999</v>
          </cell>
        </row>
        <row r="10">
          <cell r="D10">
            <v>0</v>
          </cell>
          <cell r="E10">
            <v>116972.45999999999</v>
          </cell>
        </row>
        <row r="11">
          <cell r="D11">
            <v>0</v>
          </cell>
          <cell r="E11">
            <v>431894.67000000016</v>
          </cell>
        </row>
        <row r="12">
          <cell r="D12">
            <v>0</v>
          </cell>
          <cell r="E12">
            <v>0</v>
          </cell>
        </row>
        <row r="13">
          <cell r="D13">
            <v>15130250</v>
          </cell>
          <cell r="E13">
            <v>0</v>
          </cell>
        </row>
        <row r="14">
          <cell r="D14">
            <v>192278.5</v>
          </cell>
          <cell r="E14">
            <v>0</v>
          </cell>
        </row>
        <row r="15">
          <cell r="D15">
            <v>3038138</v>
          </cell>
          <cell r="E15">
            <v>0</v>
          </cell>
        </row>
        <row r="16">
          <cell r="D16">
            <v>372500</v>
          </cell>
          <cell r="E16">
            <v>0</v>
          </cell>
        </row>
        <row r="17">
          <cell r="D17">
            <v>2415000</v>
          </cell>
          <cell r="E17">
            <v>0</v>
          </cell>
        </row>
        <row r="18">
          <cell r="D18">
            <v>1800000</v>
          </cell>
          <cell r="E18">
            <v>0</v>
          </cell>
        </row>
        <row r="19">
          <cell r="D19">
            <v>234600</v>
          </cell>
          <cell r="E19">
            <v>0</v>
          </cell>
        </row>
        <row r="20">
          <cell r="D20">
            <v>330811</v>
          </cell>
          <cell r="E20">
            <v>0</v>
          </cell>
        </row>
        <row r="21">
          <cell r="D21">
            <v>2587500</v>
          </cell>
          <cell r="E21">
            <v>0</v>
          </cell>
        </row>
        <row r="22">
          <cell r="D22">
            <v>4439777.51</v>
          </cell>
          <cell r="E22">
            <v>0</v>
          </cell>
        </row>
        <row r="23">
          <cell r="D23">
            <v>200000</v>
          </cell>
          <cell r="E23">
            <v>0</v>
          </cell>
        </row>
        <row r="24">
          <cell r="D24">
            <v>500000</v>
          </cell>
          <cell r="E24">
            <v>0</v>
          </cell>
        </row>
        <row r="25">
          <cell r="D25">
            <v>175000</v>
          </cell>
          <cell r="E25">
            <v>0</v>
          </cell>
        </row>
        <row r="26">
          <cell r="D26">
            <v>1000000</v>
          </cell>
          <cell r="E26">
            <v>0</v>
          </cell>
        </row>
        <row r="27">
          <cell r="D27">
            <v>3930625.1</v>
          </cell>
          <cell r="E27">
            <v>0</v>
          </cell>
        </row>
        <row r="28">
          <cell r="D28">
            <v>0</v>
          </cell>
          <cell r="E28">
            <v>1000000</v>
          </cell>
        </row>
        <row r="29">
          <cell r="D29">
            <v>828925.79</v>
          </cell>
          <cell r="E29">
            <v>0</v>
          </cell>
        </row>
        <row r="30">
          <cell r="D30">
            <v>337500</v>
          </cell>
          <cell r="E30">
            <v>0</v>
          </cell>
        </row>
        <row r="31">
          <cell r="D31">
            <v>3179457.6</v>
          </cell>
          <cell r="E31">
            <v>0</v>
          </cell>
        </row>
        <row r="32">
          <cell r="D32">
            <v>946209.06</v>
          </cell>
          <cell r="E32">
            <v>0</v>
          </cell>
        </row>
        <row r="33">
          <cell r="D33">
            <v>1800000</v>
          </cell>
          <cell r="E33">
            <v>0</v>
          </cell>
        </row>
        <row r="34">
          <cell r="D34">
            <v>45224.999999999978</v>
          </cell>
          <cell r="E34">
            <v>0</v>
          </cell>
        </row>
        <row r="35">
          <cell r="D35">
            <v>27700</v>
          </cell>
          <cell r="E35">
            <v>0</v>
          </cell>
        </row>
        <row r="36">
          <cell r="D36">
            <v>3718.01</v>
          </cell>
          <cell r="E36">
            <v>0</v>
          </cell>
        </row>
        <row r="37">
          <cell r="D37">
            <v>0</v>
          </cell>
          <cell r="E37">
            <v>0</v>
          </cell>
        </row>
        <row r="38">
          <cell r="D38">
            <v>1704.9900000000007</v>
          </cell>
          <cell r="E38">
            <v>0</v>
          </cell>
        </row>
        <row r="39">
          <cell r="D39">
            <v>3901.1900000000023</v>
          </cell>
          <cell r="E39">
            <v>0</v>
          </cell>
        </row>
        <row r="40">
          <cell r="D40">
            <v>0</v>
          </cell>
          <cell r="E40">
            <v>0</v>
          </cell>
        </row>
        <row r="41">
          <cell r="D41">
            <v>12000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0</v>
          </cell>
          <cell r="E44">
            <v>0</v>
          </cell>
        </row>
        <row r="45">
          <cell r="D45">
            <v>0</v>
          </cell>
          <cell r="E45">
            <v>0</v>
          </cell>
        </row>
        <row r="46">
          <cell r="D46">
            <v>9283.2099999999991</v>
          </cell>
          <cell r="E46">
            <v>0</v>
          </cell>
        </row>
        <row r="47">
          <cell r="D47">
            <v>1712.3600000000001</v>
          </cell>
          <cell r="E47">
            <v>0</v>
          </cell>
        </row>
        <row r="48">
          <cell r="D48">
            <v>0</v>
          </cell>
          <cell r="E48">
            <v>0</v>
          </cell>
        </row>
        <row r="49">
          <cell r="D49">
            <v>298.92000000000007</v>
          </cell>
          <cell r="E49">
            <v>0</v>
          </cell>
        </row>
        <row r="50">
          <cell r="D50">
            <v>105.16999999999996</v>
          </cell>
          <cell r="E50">
            <v>0</v>
          </cell>
        </row>
        <row r="51">
          <cell r="D51">
            <v>1541.2200000000003</v>
          </cell>
          <cell r="E51">
            <v>0</v>
          </cell>
        </row>
        <row r="52">
          <cell r="D52">
            <v>2223.8099999999995</v>
          </cell>
          <cell r="E52">
            <v>0</v>
          </cell>
        </row>
        <row r="53">
          <cell r="D53">
            <v>0</v>
          </cell>
          <cell r="E53">
            <v>0</v>
          </cell>
        </row>
        <row r="54">
          <cell r="D54">
            <v>4380</v>
          </cell>
          <cell r="E54">
            <v>0</v>
          </cell>
        </row>
        <row r="55">
          <cell r="D55">
            <v>0</v>
          </cell>
          <cell r="E55">
            <v>0</v>
          </cell>
        </row>
        <row r="56">
          <cell r="D56">
            <v>3345.3999999999942</v>
          </cell>
          <cell r="E56">
            <v>0</v>
          </cell>
        </row>
        <row r="57">
          <cell r="D57">
            <v>63094.34999999986</v>
          </cell>
          <cell r="E57">
            <v>0</v>
          </cell>
        </row>
        <row r="58">
          <cell r="D58">
            <v>333261</v>
          </cell>
          <cell r="E58">
            <v>0</v>
          </cell>
        </row>
        <row r="59">
          <cell r="D59">
            <v>122000</v>
          </cell>
          <cell r="E59">
            <v>0</v>
          </cell>
        </row>
        <row r="60">
          <cell r="D60">
            <v>900000</v>
          </cell>
          <cell r="E60">
            <v>0</v>
          </cell>
        </row>
        <row r="61">
          <cell r="D61">
            <v>0</v>
          </cell>
          <cell r="E61">
            <v>0</v>
          </cell>
        </row>
        <row r="62">
          <cell r="D62">
            <v>728200</v>
          </cell>
          <cell r="E62">
            <v>0</v>
          </cell>
        </row>
        <row r="63">
          <cell r="D63">
            <v>0</v>
          </cell>
          <cell r="E63">
            <v>0</v>
          </cell>
        </row>
        <row r="64">
          <cell r="D64">
            <v>4283.75</v>
          </cell>
          <cell r="E64">
            <v>0</v>
          </cell>
        </row>
        <row r="65">
          <cell r="D65">
            <v>50</v>
          </cell>
          <cell r="E65">
            <v>0</v>
          </cell>
        </row>
        <row r="66">
          <cell r="D66">
            <v>11484.479999998584</v>
          </cell>
          <cell r="E66">
            <v>0</v>
          </cell>
        </row>
        <row r="67">
          <cell r="D67">
            <v>36.419999998994172</v>
          </cell>
          <cell r="E67">
            <v>0</v>
          </cell>
        </row>
        <row r="68">
          <cell r="D68">
            <v>30.099999999976717</v>
          </cell>
          <cell r="E68">
            <v>0</v>
          </cell>
        </row>
        <row r="69">
          <cell r="D69">
            <v>0</v>
          </cell>
          <cell r="E69">
            <v>0</v>
          </cell>
        </row>
        <row r="70">
          <cell r="D70">
            <v>0</v>
          </cell>
          <cell r="E70">
            <v>77790.55</v>
          </cell>
        </row>
        <row r="71">
          <cell r="D71">
            <v>0</v>
          </cell>
          <cell r="E71">
            <v>3935</v>
          </cell>
        </row>
        <row r="72">
          <cell r="D72">
            <v>0</v>
          </cell>
          <cell r="E72">
            <v>3529</v>
          </cell>
        </row>
        <row r="73">
          <cell r="D73">
            <v>0</v>
          </cell>
          <cell r="E73">
            <v>0</v>
          </cell>
        </row>
        <row r="74">
          <cell r="D74">
            <v>0</v>
          </cell>
          <cell r="E74">
            <v>3387.75</v>
          </cell>
        </row>
        <row r="75">
          <cell r="D75">
            <v>0</v>
          </cell>
          <cell r="E75">
            <v>12000</v>
          </cell>
        </row>
        <row r="76">
          <cell r="D76">
            <v>0</v>
          </cell>
          <cell r="E76">
            <v>3.0900000000000318</v>
          </cell>
        </row>
        <row r="77">
          <cell r="D77">
            <v>0</v>
          </cell>
          <cell r="E77">
            <v>93463.069999999978</v>
          </cell>
        </row>
        <row r="78">
          <cell r="D78">
            <v>0</v>
          </cell>
          <cell r="E78">
            <v>58887.42</v>
          </cell>
        </row>
        <row r="79">
          <cell r="D79">
            <v>0</v>
          </cell>
          <cell r="E79">
            <v>2000</v>
          </cell>
        </row>
        <row r="80">
          <cell r="D80">
            <v>0</v>
          </cell>
          <cell r="E80">
            <v>8376.3699999999972</v>
          </cell>
        </row>
        <row r="81">
          <cell r="D81">
            <v>0</v>
          </cell>
          <cell r="E81">
            <v>81925.950000000041</v>
          </cell>
        </row>
        <row r="82">
          <cell r="D82">
            <v>0</v>
          </cell>
          <cell r="E82">
            <v>0</v>
          </cell>
        </row>
        <row r="83">
          <cell r="D83">
            <v>0</v>
          </cell>
          <cell r="E83">
            <v>0</v>
          </cell>
        </row>
        <row r="84">
          <cell r="D84">
            <v>0</v>
          </cell>
          <cell r="E84">
            <v>0</v>
          </cell>
        </row>
        <row r="85">
          <cell r="D85">
            <v>0</v>
          </cell>
          <cell r="E85">
            <v>0</v>
          </cell>
        </row>
        <row r="86">
          <cell r="D86">
            <v>0</v>
          </cell>
          <cell r="E86">
            <v>0</v>
          </cell>
        </row>
        <row r="87">
          <cell r="D87">
            <v>0</v>
          </cell>
          <cell r="E87">
            <v>0</v>
          </cell>
        </row>
        <row r="88">
          <cell r="D88">
            <v>0</v>
          </cell>
          <cell r="E88">
            <v>27811.930000000008</v>
          </cell>
        </row>
        <row r="89">
          <cell r="D89">
            <v>0</v>
          </cell>
          <cell r="E89">
            <v>2370186.1300000004</v>
          </cell>
        </row>
        <row r="90">
          <cell r="D90">
            <v>0</v>
          </cell>
          <cell r="E90">
            <v>879990.45000000007</v>
          </cell>
        </row>
        <row r="91">
          <cell r="D91">
            <v>0</v>
          </cell>
          <cell r="E91">
            <v>575936.14999999991</v>
          </cell>
        </row>
        <row r="92">
          <cell r="D92">
            <v>0</v>
          </cell>
          <cell r="E92">
            <v>726373</v>
          </cell>
        </row>
        <row r="93">
          <cell r="D93">
            <v>0</v>
          </cell>
          <cell r="E93">
            <v>30000000</v>
          </cell>
        </row>
        <row r="94">
          <cell r="D94">
            <v>0</v>
          </cell>
          <cell r="E94">
            <v>1031809.96</v>
          </cell>
        </row>
        <row r="95">
          <cell r="D95">
            <v>0</v>
          </cell>
          <cell r="E95">
            <v>650000</v>
          </cell>
        </row>
        <row r="96">
          <cell r="D96">
            <v>0</v>
          </cell>
          <cell r="E96">
            <v>1331.8</v>
          </cell>
        </row>
        <row r="97">
          <cell r="D97">
            <v>0</v>
          </cell>
          <cell r="E97">
            <v>4541517.1100000003</v>
          </cell>
        </row>
        <row r="98">
          <cell r="D98">
            <v>0</v>
          </cell>
          <cell r="E98">
            <v>776349.06</v>
          </cell>
        </row>
        <row r="99">
          <cell r="D99">
            <v>117.8</v>
          </cell>
          <cell r="E99">
            <v>0</v>
          </cell>
        </row>
        <row r="100">
          <cell r="D100">
            <v>0</v>
          </cell>
          <cell r="E100">
            <v>2831575.79</v>
          </cell>
        </row>
        <row r="101">
          <cell r="D101">
            <v>1818</v>
          </cell>
        </row>
        <row r="2000">
          <cell r="D2000">
            <v>47891791.560000002</v>
          </cell>
          <cell r="E2000">
            <v>47628784.259999998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">
          <cell r="A2">
            <v>1</v>
          </cell>
          <cell r="B2" t="str">
            <v>أصول ثابتة</v>
          </cell>
          <cell r="C2" t="str">
            <v>أصول طويلة الأجل</v>
          </cell>
          <cell r="D2" t="str">
            <v>أصول طويلة الأجل</v>
          </cell>
        </row>
        <row r="3">
          <cell r="A3">
            <v>2</v>
          </cell>
          <cell r="B3" t="str">
            <v>وسائل نقل وإنتقال</v>
          </cell>
          <cell r="C3" t="str">
            <v>أصول طويلة الأجل</v>
          </cell>
          <cell r="D3" t="str">
            <v>أصول ثابتة</v>
          </cell>
        </row>
        <row r="4">
          <cell r="A4">
            <v>3</v>
          </cell>
          <cell r="B4" t="str">
            <v>أثاث مكتبى</v>
          </cell>
          <cell r="C4" t="str">
            <v>أصول طويلة الأجل</v>
          </cell>
          <cell r="D4" t="str">
            <v>أصول ثابتة</v>
          </cell>
        </row>
        <row r="5">
          <cell r="A5">
            <v>4</v>
          </cell>
          <cell r="B5" t="str">
            <v>أجهزة كمبيوتر وبرامج</v>
          </cell>
          <cell r="C5" t="str">
            <v>أصول طويلة الأجل</v>
          </cell>
          <cell r="D5" t="str">
            <v>أصول ثابتة</v>
          </cell>
        </row>
        <row r="6">
          <cell r="A6">
            <v>5</v>
          </cell>
          <cell r="B6" t="str">
            <v>أجهزة ومعدات</v>
          </cell>
          <cell r="C6" t="str">
            <v>أصول طويلة الأجل</v>
          </cell>
          <cell r="D6" t="str">
            <v>أصول ثابتة</v>
          </cell>
        </row>
        <row r="7">
          <cell r="A7">
            <v>6</v>
          </cell>
          <cell r="B7" t="str">
            <v>تحسينات</v>
          </cell>
          <cell r="C7" t="str">
            <v>أصول طويلة الأجل</v>
          </cell>
          <cell r="D7" t="str">
            <v>أصول ثابتة</v>
          </cell>
        </row>
        <row r="8">
          <cell r="A8">
            <v>7</v>
          </cell>
          <cell r="B8" t="str">
            <v>مجمع إهلاك أصول ثابتة</v>
          </cell>
          <cell r="C8" t="str">
            <v>إلتزامات طويلة الأجل</v>
          </cell>
          <cell r="D8" t="str">
            <v>إلتزامات طويلة الأجل</v>
          </cell>
        </row>
        <row r="9">
          <cell r="A9">
            <v>8</v>
          </cell>
          <cell r="B9" t="str">
            <v>مجمع إهلاك وسائل نقل وإنتقال</v>
          </cell>
          <cell r="C9" t="str">
            <v>إلتزامات طويلة الأجل</v>
          </cell>
          <cell r="D9" t="str">
            <v>مجمع إهلاك أصول ثابتة</v>
          </cell>
        </row>
        <row r="10">
          <cell r="A10">
            <v>9</v>
          </cell>
          <cell r="B10" t="str">
            <v>مجمع إهلاك أثاث</v>
          </cell>
          <cell r="C10" t="str">
            <v>إلتزامات طويلة الأجل</v>
          </cell>
          <cell r="D10" t="str">
            <v>مجمع إهلاك أصول ثابتة</v>
          </cell>
        </row>
        <row r="11">
          <cell r="A11">
            <v>10</v>
          </cell>
          <cell r="B11" t="str">
            <v>مجمع إهلاك أجهزة كمبيوتر وبرامج</v>
          </cell>
          <cell r="C11" t="str">
            <v>إلتزامات طويلة الأجل</v>
          </cell>
          <cell r="D11" t="str">
            <v>مجمع إهلاك أصول ثابتة</v>
          </cell>
        </row>
        <row r="12">
          <cell r="A12">
            <v>11</v>
          </cell>
          <cell r="B12" t="str">
            <v>مجمع إهلاك أجهزة ومعدات</v>
          </cell>
          <cell r="C12" t="str">
            <v>إلتزامات طويلة الأجل</v>
          </cell>
          <cell r="D12" t="str">
            <v>مجمع إهلاك أصول ثابتة</v>
          </cell>
        </row>
        <row r="13">
          <cell r="A13">
            <v>12</v>
          </cell>
          <cell r="B13" t="str">
            <v>مجمع إهلاك تحسينات</v>
          </cell>
          <cell r="C13" t="str">
            <v>إلتزامات طويلة الأجل</v>
          </cell>
          <cell r="D13" t="str">
            <v>مجمع إهلاك أصول ثابتة</v>
          </cell>
        </row>
        <row r="14">
          <cell r="A14">
            <v>13</v>
          </cell>
          <cell r="B14" t="str">
            <v>إستثمارات فى شركات شقيقة وتابعة</v>
          </cell>
          <cell r="C14" t="str">
            <v>أصول طويلة الأجل</v>
          </cell>
          <cell r="D14" t="str">
            <v>أصول طويلة الأجل</v>
          </cell>
        </row>
        <row r="15">
          <cell r="A15">
            <v>14</v>
          </cell>
          <cell r="B15" t="str">
            <v>شركة سوفى لاند للإستثمار العقارى (ش.م.م)</v>
          </cell>
          <cell r="C15" t="str">
            <v>أصول طويلة الأجل</v>
          </cell>
          <cell r="D15" t="str">
            <v>إستثمارات فى شركات شقيقة وتابعة</v>
          </cell>
        </row>
        <row r="16">
          <cell r="A16">
            <v>15</v>
          </cell>
          <cell r="B16" t="str">
            <v>شركة كونرينت للإستثمار العقارى (ش.م.م)</v>
          </cell>
          <cell r="C16" t="str">
            <v>أصول طويلة الأجل</v>
          </cell>
          <cell r="D16" t="str">
            <v>إستثمارات فى شركات شقيقة وتابعة</v>
          </cell>
        </row>
        <row r="17">
          <cell r="A17">
            <v>16</v>
          </cell>
          <cell r="B17" t="str">
            <v>الشركة المالية للتجارة - سوفيكو (ذ.م.م)</v>
          </cell>
          <cell r="C17" t="str">
            <v>أصول طويلة الأجل</v>
          </cell>
          <cell r="D17" t="str">
            <v>إستثمارات فى شركات شقيقة وتابعة</v>
          </cell>
        </row>
        <row r="18">
          <cell r="A18">
            <v>17</v>
          </cell>
          <cell r="B18" t="str">
            <v>شركة بتروتيوبلر للخدمات البترولية (ش.م.م)</v>
          </cell>
          <cell r="C18" t="str">
            <v>أصول طويلة الأجل</v>
          </cell>
          <cell r="D18" t="str">
            <v>إستثمارات فى شركات شقيقة وتابعة</v>
          </cell>
        </row>
        <row r="19">
          <cell r="A19">
            <v>18</v>
          </cell>
          <cell r="B19" t="str">
            <v>شركة سمارت كوم للدعاية والإعلان (ش.م.م)</v>
          </cell>
          <cell r="C19" t="str">
            <v>أصول طويلة الأجل</v>
          </cell>
          <cell r="D19" t="str">
            <v>إستثمارات فى شركات شقيقة وتابعة</v>
          </cell>
        </row>
        <row r="20">
          <cell r="A20">
            <v>19</v>
          </cell>
          <cell r="B20" t="str">
            <v>شركة سوفيبت للخدمات البترولية (ش.م.م)</v>
          </cell>
          <cell r="C20" t="str">
            <v>أصول طويلة الأجل</v>
          </cell>
          <cell r="D20" t="str">
            <v>إستثمارات فى شركات شقيقة وتابعة</v>
          </cell>
        </row>
        <row r="21">
          <cell r="A21">
            <v>20</v>
          </cell>
          <cell r="B21" t="str">
            <v>شركة سوفى سبور للرياضة (ش.م.م)</v>
          </cell>
          <cell r="C21" t="str">
            <v>أصول طويلة الأجل</v>
          </cell>
          <cell r="D21" t="str">
            <v>إستثمارات فى شركات شقيقة وتابعة</v>
          </cell>
        </row>
        <row r="22">
          <cell r="A22">
            <v>21</v>
          </cell>
          <cell r="B22" t="str">
            <v>شركة أملاك للخدمات والصيانة المتخصصة (ش.م.م)</v>
          </cell>
          <cell r="C22" t="str">
            <v>أصول طويلة الأجل</v>
          </cell>
          <cell r="D22" t="str">
            <v>إستثمارات فى شركات شقيقة وتابعة</v>
          </cell>
        </row>
        <row r="23">
          <cell r="A23">
            <v>22</v>
          </cell>
          <cell r="B23" t="str">
            <v>شركة الإستثمارات السياحية - تيكو (ش.م.م)</v>
          </cell>
          <cell r="C23" t="str">
            <v>أصول طويلة الأجل</v>
          </cell>
          <cell r="D23" t="str">
            <v>إستثمارات فى شركات شقيقة وتابعة</v>
          </cell>
        </row>
        <row r="24">
          <cell r="A24">
            <v>23</v>
          </cell>
          <cell r="B24" t="str">
            <v>الشركة المصرية لتكنولوجيا المعلومات - بيانات (ش.م.م)</v>
          </cell>
          <cell r="C24" t="str">
            <v>أصول طويلة الأجل</v>
          </cell>
          <cell r="D24" t="str">
            <v>إستثمارات فى شركات شقيقة وتابعة</v>
          </cell>
        </row>
        <row r="25">
          <cell r="A25">
            <v>24</v>
          </cell>
          <cell r="B25" t="str">
            <v>الشركة المصرية للملابس - جيت (ش.م.م)</v>
          </cell>
          <cell r="C25" t="str">
            <v>أصول طويلة الأجل</v>
          </cell>
          <cell r="D25" t="str">
            <v>إستثمارات فى شركات شقيقة وتابعة</v>
          </cell>
        </row>
        <row r="26">
          <cell r="A26">
            <v>25</v>
          </cell>
          <cell r="B26" t="str">
            <v>شركة سماش للإدارة (ش.م.م)</v>
          </cell>
          <cell r="C26" t="str">
            <v>أصول طويلة الأجل</v>
          </cell>
          <cell r="D26" t="str">
            <v>إستثمارات فى شركات شقيقة وتابعة</v>
          </cell>
        </row>
        <row r="27">
          <cell r="A27">
            <v>26</v>
          </cell>
          <cell r="B27" t="str">
            <v>شركة سيكتورز للإنشاءات (ش.م.م)</v>
          </cell>
          <cell r="C27" t="str">
            <v>أصول طويلة الأجل</v>
          </cell>
          <cell r="D27" t="str">
            <v>إستثمارات فى شركات شقيقة وتابعة</v>
          </cell>
        </row>
        <row r="28">
          <cell r="A28">
            <v>27</v>
          </cell>
          <cell r="B28" t="str">
            <v>شركة سيكتورز للإستثمار العقارى (ش.م.م)</v>
          </cell>
          <cell r="C28" t="str">
            <v>أصول طويلة الأجل</v>
          </cell>
          <cell r="D28" t="str">
            <v>إستثمارات فى شركات شقيقة وتابعة</v>
          </cell>
        </row>
        <row r="29">
          <cell r="A29">
            <v>28</v>
          </cell>
          <cell r="B29" t="str">
            <v>شركة إنترناشيونال نكزس جروب للتجارة (ش.م.م)</v>
          </cell>
          <cell r="C29" t="str">
            <v>أصول طويلة الأجل</v>
          </cell>
          <cell r="D29" t="str">
            <v>إستثمارات فى شركات شقيقة وتابعة</v>
          </cell>
        </row>
        <row r="30">
          <cell r="A30">
            <v>29</v>
          </cell>
          <cell r="B30" t="str">
            <v>شركة إنرجايزر مصر (ش.م.م)</v>
          </cell>
          <cell r="C30" t="str">
            <v>أصول طويلة الأجل</v>
          </cell>
          <cell r="D30" t="str">
            <v>إستثمارات فى شركات شقيقة وتابعة</v>
          </cell>
        </row>
        <row r="31">
          <cell r="A31">
            <v>30</v>
          </cell>
          <cell r="B31" t="str">
            <v>إضمحلال إستثمارات فى شركات شقيقة وتابعة</v>
          </cell>
          <cell r="C31" t="str">
            <v>أصول طويلة الأجل</v>
          </cell>
          <cell r="D31" t="str">
            <v>إستثمارات فى شركات شقيقة وتابعة</v>
          </cell>
        </row>
        <row r="32">
          <cell r="A32">
            <v>31</v>
          </cell>
          <cell r="B32" t="str">
            <v>إستثمارات مالية متاحة للبيع</v>
          </cell>
          <cell r="C32" t="str">
            <v>أصول طويلة الأجل</v>
          </cell>
          <cell r="D32" t="str">
            <v>أصول طويلة الأجل</v>
          </cell>
        </row>
        <row r="33">
          <cell r="A33">
            <v>32</v>
          </cell>
          <cell r="B33" t="str">
            <v>آى تى إس للتجارة والتوكيلات التجارية (ش.م.م)</v>
          </cell>
          <cell r="C33" t="str">
            <v>أصول طويلة الأجل</v>
          </cell>
          <cell r="D33" t="str">
            <v>إستثمارات مالية متاحة للبيع</v>
          </cell>
        </row>
        <row r="34">
          <cell r="A34">
            <v>33</v>
          </cell>
          <cell r="B34" t="str">
            <v>الشركة المصرية للأنفاق ومشروعات النقل (ش.م.م)</v>
          </cell>
          <cell r="C34" t="str">
            <v>أصول طويلة الأجل</v>
          </cell>
          <cell r="D34" t="str">
            <v>إستثمارات مالية متاحة للبيع</v>
          </cell>
        </row>
        <row r="35">
          <cell r="A35">
            <v>34</v>
          </cell>
          <cell r="B35" t="str">
            <v>مستشفى السادس من أكتوبر لجراحة القلب - دار الفؤاد (ش.م.م)</v>
          </cell>
          <cell r="C35" t="str">
            <v>أصول طويلة الأجل</v>
          </cell>
          <cell r="D35" t="str">
            <v>إستثمارات مالية متاحة للبيع</v>
          </cell>
        </row>
        <row r="36">
          <cell r="A36">
            <v>35</v>
          </cell>
          <cell r="B36" t="str">
            <v>شركة الجيزة للأنظمة (ش.م.م)</v>
          </cell>
          <cell r="C36" t="str">
            <v>أصول طويلة الأجل</v>
          </cell>
          <cell r="D36" t="str">
            <v>إستثمارات مالية متاحة للبيع</v>
          </cell>
        </row>
        <row r="37">
          <cell r="A37">
            <v>36</v>
          </cell>
          <cell r="B37" t="str">
            <v>شركة تنمية وإدارة القرى الذكية</v>
          </cell>
          <cell r="C37" t="str">
            <v>أصول طويلة الأجل</v>
          </cell>
          <cell r="D37" t="str">
            <v>إستثمارات مالية متاحة للبيع</v>
          </cell>
        </row>
        <row r="38">
          <cell r="A38">
            <v>37</v>
          </cell>
          <cell r="B38" t="str">
            <v>مدينون وحسابات مدينة أخرى</v>
          </cell>
          <cell r="C38" t="str">
            <v>أصول متداولة</v>
          </cell>
          <cell r="D38" t="str">
            <v>أصول متداولة</v>
          </cell>
        </row>
        <row r="39">
          <cell r="A39">
            <v>38</v>
          </cell>
          <cell r="B39" t="str">
            <v>إيرادات مستحقة</v>
          </cell>
          <cell r="C39" t="str">
            <v>أصول متداولة</v>
          </cell>
          <cell r="D39" t="str">
            <v>مدينون وحسابات مدينة أخرى</v>
          </cell>
        </row>
        <row r="40">
          <cell r="A40">
            <v>39</v>
          </cell>
          <cell r="B40" t="str">
            <v>مصروفات مدفوعة مقدماً</v>
          </cell>
          <cell r="C40" t="str">
            <v>أصول متداولة</v>
          </cell>
          <cell r="D40" t="str">
            <v>مدينون وحسابات مدينة أخرى</v>
          </cell>
        </row>
        <row r="41">
          <cell r="A41">
            <v>40</v>
          </cell>
          <cell r="B41" t="str">
            <v>تأمينات لدى الغير</v>
          </cell>
          <cell r="C41" t="str">
            <v>أصول متداولة</v>
          </cell>
          <cell r="D41" t="str">
            <v>مدينون وحسابات مدينة أخرى</v>
          </cell>
        </row>
        <row r="42">
          <cell r="A42">
            <v>41</v>
          </cell>
          <cell r="B42" t="str">
            <v>سلف وعهد تحت التسوية - عيد مصطفى</v>
          </cell>
          <cell r="C42" t="str">
            <v>أصول متداولة</v>
          </cell>
          <cell r="D42" t="str">
            <v>مدينون وحسابات مدينة أخرى</v>
          </cell>
        </row>
        <row r="43">
          <cell r="A43">
            <v>42</v>
          </cell>
          <cell r="B43" t="str">
            <v>سلف وعهد تحت التسوية - هدى عثمان</v>
          </cell>
          <cell r="C43" t="str">
            <v>أصول متداولة</v>
          </cell>
          <cell r="D43" t="str">
            <v>مدينون وحسابات مدينة أخرى</v>
          </cell>
        </row>
        <row r="44">
          <cell r="A44">
            <v>43</v>
          </cell>
          <cell r="B44" t="str">
            <v>سلف وعهد تحت التسوية - أشرف صدقى</v>
          </cell>
          <cell r="C44" t="str">
            <v>أصول متداولة</v>
          </cell>
          <cell r="D44" t="str">
            <v>مدينون وحسابات مدينة أخرى</v>
          </cell>
        </row>
        <row r="45">
          <cell r="A45">
            <v>44</v>
          </cell>
          <cell r="B45" t="str">
            <v>سلف وعهد تحت التسوية - حمدى صدقى</v>
          </cell>
          <cell r="C45" t="str">
            <v>أصول متداولة</v>
          </cell>
          <cell r="D45" t="str">
            <v>مدينون وحسابات مدينة أخرى</v>
          </cell>
        </row>
        <row r="46">
          <cell r="A46">
            <v>45</v>
          </cell>
          <cell r="B46" t="str">
            <v>سلف وعهد تحت التسوية - جمال عوض اللة</v>
          </cell>
          <cell r="C46" t="str">
            <v>أصول متداولة</v>
          </cell>
          <cell r="D46" t="str">
            <v>مدينون وحسابات مدينة أخرى</v>
          </cell>
        </row>
        <row r="47">
          <cell r="A47">
            <v>46</v>
          </cell>
          <cell r="B47" t="str">
            <v>سلف وعهد تحت التسوية - حسن محمد حسن</v>
          </cell>
          <cell r="C47" t="str">
            <v>أصول متداولة</v>
          </cell>
          <cell r="D47" t="str">
            <v>مدينون وحسابات مدينة أخرى</v>
          </cell>
        </row>
        <row r="48">
          <cell r="A48">
            <v>47</v>
          </cell>
          <cell r="B48" t="str">
            <v>سلف وعهد تحت التسوية - محمد على</v>
          </cell>
          <cell r="C48" t="str">
            <v>أصول متداولة</v>
          </cell>
          <cell r="D48" t="str">
            <v>مدينون وحسابات مدينة أخرى</v>
          </cell>
        </row>
        <row r="49">
          <cell r="A49">
            <v>48</v>
          </cell>
          <cell r="B49" t="str">
            <v>سلف وعهد تحت التسوية - السيد رأفت</v>
          </cell>
          <cell r="C49" t="str">
            <v>أصول متداولة</v>
          </cell>
          <cell r="D49" t="str">
            <v>مدينون وحسابات مدينة أخرى</v>
          </cell>
        </row>
        <row r="50">
          <cell r="A50">
            <v>49</v>
          </cell>
          <cell r="B50" t="str">
            <v>مدينو شراء إستثمارات - شركة إسكان خريجى الجيزويت</v>
          </cell>
          <cell r="C50" t="str">
            <v>أصول متداولة</v>
          </cell>
          <cell r="D50" t="str">
            <v>مدينون وحسابات مدينة أخرى</v>
          </cell>
        </row>
        <row r="51">
          <cell r="A51">
            <v>50</v>
          </cell>
          <cell r="B51" t="str">
            <v>مدينون متنوعون - إيناس سالم</v>
          </cell>
          <cell r="C51" t="str">
            <v>أصول متداولة</v>
          </cell>
          <cell r="D51" t="str">
            <v>مدينون وحسابات مدينة أخرى</v>
          </cell>
        </row>
        <row r="52">
          <cell r="A52">
            <v>51</v>
          </cell>
          <cell r="B52" t="str">
            <v>مدينون متنوعون - أحمد تاج</v>
          </cell>
          <cell r="C52" t="str">
            <v>أصول متداولة</v>
          </cell>
          <cell r="D52" t="str">
            <v>مدينون وحسابات مدينة أخرى</v>
          </cell>
        </row>
        <row r="53">
          <cell r="A53">
            <v>52</v>
          </cell>
          <cell r="B53" t="str">
            <v>مدينون متنوعون - محمد إسماعيل</v>
          </cell>
          <cell r="C53" t="str">
            <v>أصول متداولة</v>
          </cell>
          <cell r="D53" t="str">
            <v>مدينون وحسابات مدينة أخرى</v>
          </cell>
        </row>
        <row r="54">
          <cell r="A54">
            <v>53</v>
          </cell>
          <cell r="B54" t="str">
            <v>مدينون متنوعون - حسين شومان</v>
          </cell>
          <cell r="C54" t="str">
            <v>أصول متداولة</v>
          </cell>
          <cell r="D54" t="str">
            <v>مدينون وحسابات مدينة أخرى</v>
          </cell>
        </row>
        <row r="55">
          <cell r="A55">
            <v>54</v>
          </cell>
          <cell r="B55" t="str">
            <v>مدينون متنوعون - أحمد محفوظ</v>
          </cell>
          <cell r="C55" t="str">
            <v>أصول متداولة</v>
          </cell>
          <cell r="D55" t="str">
            <v>مدينون وحسابات مدينة أخرى</v>
          </cell>
        </row>
        <row r="56">
          <cell r="A56">
            <v>55</v>
          </cell>
          <cell r="B56" t="str">
            <v>مدينون متنوعون - يسرى عبدة متولى</v>
          </cell>
          <cell r="C56" t="str">
            <v>أصول متداولة</v>
          </cell>
          <cell r="D56" t="str">
            <v>مدينون وحسابات مدينة أخرى</v>
          </cell>
        </row>
        <row r="57">
          <cell r="A57">
            <v>56</v>
          </cell>
          <cell r="B57" t="str">
            <v>مدينون متنوعون - مجدى الجابرى</v>
          </cell>
          <cell r="C57" t="str">
            <v>أصول متداولة</v>
          </cell>
          <cell r="D57" t="str">
            <v>مدينون وحسابات مدينة أخرى</v>
          </cell>
        </row>
        <row r="58">
          <cell r="A58">
            <v>57</v>
          </cell>
          <cell r="B58" t="str">
            <v>مدينون متنوعون - وليد نبيل</v>
          </cell>
          <cell r="C58" t="str">
            <v>أصول متداولة</v>
          </cell>
          <cell r="D58" t="str">
            <v>مدينون وحسابات مدينة أخرى</v>
          </cell>
        </row>
        <row r="59">
          <cell r="A59">
            <v>58</v>
          </cell>
          <cell r="B59" t="str">
            <v>مدينون متنوعون - محمود عبدة</v>
          </cell>
          <cell r="C59" t="str">
            <v>أصول متداولة</v>
          </cell>
          <cell r="D59" t="str">
            <v>مدينون وحسابات مدينة أخرى</v>
          </cell>
        </row>
        <row r="60">
          <cell r="A60">
            <v>59</v>
          </cell>
          <cell r="B60" t="str">
            <v>مدينون متنوعون - شركة إنسبشن</v>
          </cell>
          <cell r="C60" t="str">
            <v>أصول متداولة</v>
          </cell>
          <cell r="D60" t="str">
            <v>مدينون وحسابات مدينة أخرى</v>
          </cell>
        </row>
        <row r="61">
          <cell r="A61">
            <v>60</v>
          </cell>
          <cell r="B61" t="str">
            <v>حسابات مدينة لدى شركات تابعة</v>
          </cell>
          <cell r="C61" t="str">
            <v>أصول متداولة</v>
          </cell>
          <cell r="D61" t="str">
            <v>أصول متداولة</v>
          </cell>
        </row>
        <row r="62">
          <cell r="A62">
            <v>61</v>
          </cell>
          <cell r="B62" t="str">
            <v>شركة سوفى لاند للإستثمار العقارى</v>
          </cell>
          <cell r="C62" t="str">
            <v>أصول متداولة</v>
          </cell>
          <cell r="D62" t="str">
            <v>حسابات مدينة لدى شركات تابعة</v>
          </cell>
        </row>
        <row r="63">
          <cell r="A63">
            <v>62</v>
          </cell>
          <cell r="B63" t="str">
            <v>شركة كونرينت للإستثمار العقارى</v>
          </cell>
          <cell r="C63" t="str">
            <v>أصول متداولة</v>
          </cell>
          <cell r="D63" t="str">
            <v>حسابات مدينة لدى شركات تابعة</v>
          </cell>
        </row>
        <row r="64">
          <cell r="A64">
            <v>63</v>
          </cell>
          <cell r="B64" t="str">
            <v>الشركة المالية للتجارة - سوفيكو</v>
          </cell>
          <cell r="C64" t="str">
            <v>أصول متداولة</v>
          </cell>
          <cell r="D64" t="str">
            <v>حسابات مدينة لدى شركات تابعة</v>
          </cell>
        </row>
        <row r="65">
          <cell r="A65">
            <v>64</v>
          </cell>
          <cell r="B65" t="str">
            <v>شركة سمارت كوم للدعاية والإعلان</v>
          </cell>
          <cell r="C65" t="str">
            <v>أصول متداولة</v>
          </cell>
          <cell r="D65" t="str">
            <v>حسابات مدينة لدى شركات تابعة</v>
          </cell>
        </row>
        <row r="66">
          <cell r="A66">
            <v>65</v>
          </cell>
          <cell r="B66" t="str">
            <v>شركة أملاك للخدمات والصيانة المتخصصة</v>
          </cell>
          <cell r="C66" t="str">
            <v>أصول متداولة</v>
          </cell>
          <cell r="D66" t="str">
            <v>حسابات مدينة لدى شركات تابعة</v>
          </cell>
        </row>
        <row r="67">
          <cell r="A67">
            <v>66</v>
          </cell>
          <cell r="B67" t="str">
            <v>شركة سوفى سبور للرياضة</v>
          </cell>
          <cell r="C67" t="str">
            <v>أصول متداولة</v>
          </cell>
          <cell r="D67" t="str">
            <v>حسابات مدينة لدى شركات تابعة</v>
          </cell>
        </row>
        <row r="68">
          <cell r="A68">
            <v>67</v>
          </cell>
          <cell r="B68" t="str">
            <v>شركة الإستثمارات السياحية - تيكو</v>
          </cell>
          <cell r="C68" t="str">
            <v>أصول متداولة</v>
          </cell>
          <cell r="D68" t="str">
            <v>حسابات مدينة لدى شركات تابعة</v>
          </cell>
        </row>
        <row r="69">
          <cell r="A69">
            <v>68</v>
          </cell>
          <cell r="B69" t="str">
            <v>الشركة المصرية للملابس - جيت</v>
          </cell>
          <cell r="C69" t="str">
            <v>أصول متداولة</v>
          </cell>
          <cell r="D69" t="str">
            <v>حسابات مدينة لدى شركات تابعة</v>
          </cell>
        </row>
        <row r="70">
          <cell r="A70">
            <v>69</v>
          </cell>
          <cell r="B70" t="str">
            <v>إستثمارات فى أوراق مالية بغرض المتاجرة</v>
          </cell>
          <cell r="C70" t="str">
            <v>أصول متداولة</v>
          </cell>
          <cell r="D70" t="str">
            <v>أصول متداولة</v>
          </cell>
        </row>
        <row r="71">
          <cell r="A71">
            <v>70</v>
          </cell>
          <cell r="B71" t="str">
            <v>وثائق صندوق ثمـــار</v>
          </cell>
          <cell r="C71" t="str">
            <v>أصول متداولة</v>
          </cell>
          <cell r="D71" t="str">
            <v>إستثمارات فى أوراق مالية بغرض المتاجرة</v>
          </cell>
        </row>
        <row r="72">
          <cell r="A72">
            <v>71</v>
          </cell>
          <cell r="B72" t="str">
            <v>وثائق صندوق جُمــان</v>
          </cell>
          <cell r="C72" t="str">
            <v>أصول متداولة</v>
          </cell>
          <cell r="D72" t="str">
            <v>إستثمارات فى أوراق مالية بغرض المتاجرة</v>
          </cell>
        </row>
        <row r="73">
          <cell r="A73">
            <v>72</v>
          </cell>
          <cell r="B73" t="str">
            <v>نقدية بالصندوق ولدى البنوك</v>
          </cell>
          <cell r="C73" t="str">
            <v>أصول متداولة</v>
          </cell>
          <cell r="D73" t="str">
            <v>أصول متداولة</v>
          </cell>
        </row>
        <row r="74">
          <cell r="A74">
            <v>73</v>
          </cell>
          <cell r="B74" t="str">
            <v>النقدية بالصندوق</v>
          </cell>
          <cell r="C74" t="str">
            <v>أصول متداولة</v>
          </cell>
          <cell r="D74" t="str">
            <v>نقدية بالصندوق ولدى البنوك</v>
          </cell>
        </row>
        <row r="75">
          <cell r="A75">
            <v>74</v>
          </cell>
          <cell r="B75" t="str">
            <v>بنوك حسابات جارية</v>
          </cell>
          <cell r="C75" t="str">
            <v>أصول متداولة</v>
          </cell>
          <cell r="D75" t="str">
            <v>أصول متداولة</v>
          </cell>
        </row>
        <row r="76">
          <cell r="A76">
            <v>75</v>
          </cell>
          <cell r="B76" t="str">
            <v>بنك الأهلى سوسيتية جنرال - جنية مصرى</v>
          </cell>
          <cell r="C76" t="str">
            <v>أصول متداولة</v>
          </cell>
          <cell r="D76" t="str">
            <v>نقدية بالصندوق ولدى البنوك</v>
          </cell>
        </row>
        <row r="77">
          <cell r="A77">
            <v>76</v>
          </cell>
          <cell r="B77" t="str">
            <v>البنك العربى الأفريقى - جنية مصرى</v>
          </cell>
          <cell r="C77" t="str">
            <v>أصول متداولة</v>
          </cell>
          <cell r="D77" t="str">
            <v>نقدية بالصندوق ولدى البنوك</v>
          </cell>
        </row>
        <row r="78">
          <cell r="A78">
            <v>77</v>
          </cell>
          <cell r="B78" t="str">
            <v>الأهلى سوسيتية جنرال - دولار أمريكى</v>
          </cell>
          <cell r="C78" t="str">
            <v>أصول متداولة</v>
          </cell>
          <cell r="D78" t="str">
            <v>نقدية بالصندوق ولدى البنوك</v>
          </cell>
        </row>
        <row r="79">
          <cell r="A79">
            <v>78</v>
          </cell>
          <cell r="B79" t="str">
            <v>بنوك ودائع لأجل</v>
          </cell>
          <cell r="C79" t="str">
            <v>أصول متداولة</v>
          </cell>
          <cell r="D79" t="str">
            <v>أصول متداولة</v>
          </cell>
        </row>
        <row r="80">
          <cell r="A80">
            <v>79</v>
          </cell>
          <cell r="B80" t="str">
            <v>الأهلى سوسيتية جنرال - دولار أمريكى (ودائع)</v>
          </cell>
          <cell r="C80" t="str">
            <v>أصول متداولة</v>
          </cell>
          <cell r="D80" t="str">
            <v>نقدية بالصندوق ولدى البنوك</v>
          </cell>
        </row>
        <row r="81">
          <cell r="A81">
            <v>80</v>
          </cell>
          <cell r="B81" t="str">
            <v>مخصص مطالبات محتملة</v>
          </cell>
          <cell r="C81" t="str">
            <v>إلتزامات متداولة</v>
          </cell>
          <cell r="D81" t="str">
            <v>إلتزامات متداولة</v>
          </cell>
        </row>
        <row r="82">
          <cell r="A82">
            <v>81</v>
          </cell>
          <cell r="B82" t="str">
            <v>مخصص ضرائب شركات أموال</v>
          </cell>
          <cell r="C82" t="str">
            <v>إلتزامات متداولة</v>
          </cell>
          <cell r="D82" t="str">
            <v>مخصص مطالبات محتملة</v>
          </cell>
        </row>
        <row r="83">
          <cell r="A83">
            <v>82</v>
          </cell>
          <cell r="B83" t="str">
            <v>مخصص ضرائب قيم منقولة</v>
          </cell>
          <cell r="C83" t="str">
            <v>إلتزامات متداولة</v>
          </cell>
          <cell r="D83" t="str">
            <v>مخصص مطالبات محتملة</v>
          </cell>
        </row>
        <row r="84">
          <cell r="A84">
            <v>83</v>
          </cell>
          <cell r="B84" t="str">
            <v>مخصص رسم تنمية</v>
          </cell>
          <cell r="C84" t="str">
            <v>إلتزامات متداولة</v>
          </cell>
          <cell r="D84" t="str">
            <v>مخصص مطالبات محتملة</v>
          </cell>
        </row>
        <row r="85">
          <cell r="A85">
            <v>84</v>
          </cell>
          <cell r="B85" t="str">
            <v>دائنون وحسابات دائنة أخرى</v>
          </cell>
          <cell r="C85" t="str">
            <v>إلتزامات متداولة</v>
          </cell>
          <cell r="D85" t="str">
            <v>إلتزامات متداولة</v>
          </cell>
        </row>
        <row r="86">
          <cell r="A86">
            <v>85</v>
          </cell>
          <cell r="B86" t="str">
            <v>مصروفات مستحقة</v>
          </cell>
          <cell r="C86" t="str">
            <v>إلتزامات متداولة</v>
          </cell>
          <cell r="D86" t="str">
            <v>دائنون وحسابات دائنة أخرى</v>
          </cell>
        </row>
        <row r="87">
          <cell r="A87">
            <v>86</v>
          </cell>
          <cell r="B87" t="str">
            <v>هيئة التأمينات الإجتماعية</v>
          </cell>
          <cell r="C87" t="str">
            <v>إلتزامات متداولة</v>
          </cell>
          <cell r="D87" t="str">
            <v>دائنون وحسابات دائنة أخرى</v>
          </cell>
        </row>
        <row r="88">
          <cell r="A88">
            <v>87</v>
          </cell>
          <cell r="B88" t="str">
            <v>بدلات حضور جلسات</v>
          </cell>
          <cell r="C88" t="str">
            <v>إلتزامات متداولة</v>
          </cell>
          <cell r="D88" t="str">
            <v>دائنون وحسابات دائنة أخرى</v>
          </cell>
        </row>
        <row r="89">
          <cell r="A89">
            <v>88</v>
          </cell>
          <cell r="B89" t="str">
            <v>جارى مصلحة الضرائب - ضرائب خصم</v>
          </cell>
          <cell r="C89" t="str">
            <v>إلتزامات متداولة</v>
          </cell>
          <cell r="D89" t="str">
            <v>دائنون وحسابات دائنة أخرى</v>
          </cell>
        </row>
        <row r="90">
          <cell r="A90">
            <v>89</v>
          </cell>
          <cell r="B90" t="str">
            <v>جارى مصلحة الضرائب - كسب عمل</v>
          </cell>
          <cell r="C90" t="str">
            <v>إلتزامات متداولة</v>
          </cell>
          <cell r="D90" t="str">
            <v>دائنون وحسابات دائنة أخرى</v>
          </cell>
        </row>
        <row r="91">
          <cell r="A91">
            <v>90</v>
          </cell>
          <cell r="B91" t="str">
            <v>جارى مصلحة الضرائب - شركات أموال</v>
          </cell>
          <cell r="C91" t="str">
            <v>إلتزامات متداولة</v>
          </cell>
          <cell r="D91" t="str">
            <v>دائنون وحسابات دائنة أخرى</v>
          </cell>
        </row>
        <row r="92">
          <cell r="A92">
            <v>91</v>
          </cell>
          <cell r="B92" t="str">
            <v>تأمينات للغير</v>
          </cell>
          <cell r="C92" t="str">
            <v>إلتزامات متداولة</v>
          </cell>
          <cell r="D92" t="str">
            <v>دائنون وحسابات دائنة أخرى</v>
          </cell>
        </row>
        <row r="93">
          <cell r="A93">
            <v>92</v>
          </cell>
          <cell r="B93" t="str">
            <v>دائنون متنوعون - الأستاذ / مكرم عثمان</v>
          </cell>
          <cell r="C93" t="str">
            <v>إلتزامات متداولة</v>
          </cell>
          <cell r="D93" t="str">
            <v>دائنون وحسابات دائنة أخرى</v>
          </cell>
        </row>
        <row r="94">
          <cell r="A94">
            <v>93</v>
          </cell>
          <cell r="B94" t="str">
            <v>دائنون متنوعون - شركة دايموند ميديكال سيرفيس</v>
          </cell>
          <cell r="C94" t="str">
            <v>إلتزامات متداولة</v>
          </cell>
          <cell r="D94" t="str">
            <v>دائنون وحسابات دائنة أخرى</v>
          </cell>
        </row>
        <row r="95">
          <cell r="A95">
            <v>94</v>
          </cell>
          <cell r="B95" t="str">
            <v>دائنون متنوعون - شركة إلكترونيك سولز</v>
          </cell>
          <cell r="C95" t="str">
            <v>إلتزامات متداولة</v>
          </cell>
          <cell r="D95" t="str">
            <v>دائنون وحسابات دائنة أخرى</v>
          </cell>
        </row>
        <row r="96">
          <cell r="A96">
            <v>95</v>
          </cell>
          <cell r="B96" t="str">
            <v>دائنون متنوعون - الشركة الهندسية للتجارة (كانون)</v>
          </cell>
          <cell r="C96" t="str">
            <v>إلتزامات متداولة</v>
          </cell>
          <cell r="D96" t="str">
            <v>دائنون وحسابات دائنة أخرى</v>
          </cell>
        </row>
        <row r="97">
          <cell r="A97">
            <v>96</v>
          </cell>
          <cell r="B97" t="str">
            <v>دائنون متنوعون - بلتون لتداول الأوراق المالية</v>
          </cell>
          <cell r="C97" t="str">
            <v>إلتزامات متداولة</v>
          </cell>
          <cell r="D97" t="str">
            <v>دائنون وحسابات دائنة أخرى</v>
          </cell>
        </row>
        <row r="98">
          <cell r="A98">
            <v>97</v>
          </cell>
          <cell r="B98" t="str">
            <v>دائنو توزيعات</v>
          </cell>
          <cell r="C98" t="str">
            <v>إلتزامات متداولة</v>
          </cell>
          <cell r="D98" t="str">
            <v>دائنون وحسابات دائنة أخرى</v>
          </cell>
        </row>
        <row r="99">
          <cell r="A99">
            <v>98</v>
          </cell>
          <cell r="B99" t="str">
            <v>حسابات دائنة لشركات شقيقة وتابعة</v>
          </cell>
          <cell r="C99" t="str">
            <v>إلتزامات متداولة</v>
          </cell>
          <cell r="D99" t="str">
            <v>إلتزامات متداولة</v>
          </cell>
        </row>
        <row r="100">
          <cell r="A100">
            <v>99</v>
          </cell>
          <cell r="B100" t="str">
            <v>شركة بتروتيوبلر للخدمات البترولية</v>
          </cell>
          <cell r="C100" t="str">
            <v>إلتزامات متداولة</v>
          </cell>
          <cell r="D100" t="str">
            <v>حسابات دائنة لشركات شقيقة وتابعة</v>
          </cell>
        </row>
        <row r="101">
          <cell r="A101">
            <v>100</v>
          </cell>
          <cell r="B101" t="str">
            <v>شركة سوفيبت للخدمات البترولية</v>
          </cell>
          <cell r="C101" t="str">
            <v>إلتزامات متداولة</v>
          </cell>
          <cell r="D101" t="str">
            <v>حسابات دائنة لشركات شقيقة وتابعة</v>
          </cell>
        </row>
        <row r="102">
          <cell r="A102">
            <v>101</v>
          </cell>
          <cell r="B102" t="str">
            <v>حسابات جارية دائنة - مساهمون</v>
          </cell>
          <cell r="C102" t="str">
            <v>إلتزامات متداولة</v>
          </cell>
          <cell r="D102" t="str">
            <v>إلتزامات متداولة</v>
          </cell>
        </row>
        <row r="103">
          <cell r="A103">
            <v>102</v>
          </cell>
          <cell r="B103" t="str">
            <v>الأستاذ / عمر مكرم</v>
          </cell>
          <cell r="C103" t="str">
            <v>إلتزامات متداولة</v>
          </cell>
          <cell r="D103" t="str">
            <v>حسابات جارية دائنة - مساهمون</v>
          </cell>
        </row>
        <row r="104">
          <cell r="A104">
            <v>103</v>
          </cell>
          <cell r="B104" t="str">
            <v>الأستاذ / محمد عمر مكرم</v>
          </cell>
          <cell r="C104" t="str">
            <v>إلتزامات متداولة</v>
          </cell>
          <cell r="D104" t="str">
            <v>حسابات جارية دائنة - مساهمون</v>
          </cell>
        </row>
        <row r="105">
          <cell r="A105">
            <v>104</v>
          </cell>
          <cell r="B105" t="str">
            <v>الأستاذ / إبراهيم عماد مكرم</v>
          </cell>
          <cell r="C105" t="str">
            <v>إلتزامات متداولة</v>
          </cell>
          <cell r="D105" t="str">
            <v>حسابات جارية دائنة - مساهمون</v>
          </cell>
        </row>
        <row r="106">
          <cell r="A106">
            <v>105</v>
          </cell>
          <cell r="B106" t="str">
            <v>السيدة / مروة عمر مكرم</v>
          </cell>
          <cell r="C106" t="str">
            <v>إلتزامات متداولة</v>
          </cell>
          <cell r="D106" t="str">
            <v>حسابات جارية دائنة - مساهمون</v>
          </cell>
        </row>
        <row r="107">
          <cell r="A107">
            <v>106</v>
          </cell>
          <cell r="B107" t="str">
            <v>السيدة / هنى عماد مكرم</v>
          </cell>
          <cell r="C107" t="str">
            <v>إلتزامات متداولة</v>
          </cell>
          <cell r="D107" t="str">
            <v>حسابات جارية دائنة - مساهمون</v>
          </cell>
        </row>
        <row r="108">
          <cell r="A108">
            <v>107</v>
          </cell>
          <cell r="B108" t="str">
            <v>رأس المال المدفوع</v>
          </cell>
          <cell r="C108" t="str">
            <v>حقوق مساهمين</v>
          </cell>
          <cell r="D108" t="str">
            <v>حقوق مساهمين</v>
          </cell>
        </row>
        <row r="109">
          <cell r="A109">
            <v>108</v>
          </cell>
          <cell r="B109" t="str">
            <v>الإحتياطيات</v>
          </cell>
          <cell r="C109" t="str">
            <v>حقوق مساهمين</v>
          </cell>
          <cell r="D109" t="str">
            <v>حقوق مساهمين</v>
          </cell>
        </row>
        <row r="110">
          <cell r="A110">
            <v>109</v>
          </cell>
          <cell r="B110" t="str">
            <v>إحتياطى قانونى</v>
          </cell>
          <cell r="C110" t="str">
            <v>حقوق مساهمين</v>
          </cell>
          <cell r="D110" t="str">
            <v>الإحتياطيات</v>
          </cell>
        </row>
        <row r="111">
          <cell r="A111">
            <v>110</v>
          </cell>
          <cell r="B111" t="str">
            <v>إحتياطى عام</v>
          </cell>
          <cell r="C111" t="str">
            <v>حقوق مساهمين</v>
          </cell>
          <cell r="D111" t="str">
            <v>الإحتياطيات</v>
          </cell>
        </row>
        <row r="112">
          <cell r="A112">
            <v>111</v>
          </cell>
          <cell r="B112" t="str">
            <v>إحتياطى رأسمالى</v>
          </cell>
          <cell r="C112" t="str">
            <v>حقوق مساهمين</v>
          </cell>
          <cell r="D112" t="str">
            <v>الإحتياطيات</v>
          </cell>
        </row>
        <row r="113">
          <cell r="A113">
            <v>112</v>
          </cell>
          <cell r="B113" t="str">
            <v>أرباح مرحلة</v>
          </cell>
          <cell r="C113" t="str">
            <v>حقوق مساهمين</v>
          </cell>
          <cell r="D113" t="str">
            <v>حقوق مساهمين</v>
          </cell>
        </row>
        <row r="114">
          <cell r="A114">
            <v>113</v>
          </cell>
          <cell r="B114" t="str">
            <v>فروق تقييم إستثمارات مالية متاحة للبيع غير محققة</v>
          </cell>
          <cell r="C114" t="str">
            <v>حقوق مساهمين</v>
          </cell>
          <cell r="D114" t="str">
            <v>حقوق مساهمين</v>
          </cell>
        </row>
        <row r="115">
          <cell r="A115">
            <v>114</v>
          </cell>
          <cell r="B115" t="str">
            <v>إلتزام ضريبى مؤجل</v>
          </cell>
          <cell r="C115" t="str">
            <v>إلتزامات طويلة الأجل</v>
          </cell>
          <cell r="D115" t="str">
            <v>إلتزامات طويلة الأجل</v>
          </cell>
        </row>
        <row r="116">
          <cell r="A116">
            <v>115</v>
          </cell>
          <cell r="B116" t="str">
            <v>دائنو شراء إستثمارات</v>
          </cell>
          <cell r="C116" t="str">
            <v>إلتزامات طويلة الأجل</v>
          </cell>
          <cell r="D116" t="str">
            <v>إلتزامات طويلة الأجل</v>
          </cell>
        </row>
        <row r="117">
          <cell r="A117">
            <v>116</v>
          </cell>
          <cell r="B117" t="str">
            <v>المهندس / محمد عمر مكرم</v>
          </cell>
          <cell r="C117" t="str">
            <v>إلتزامات طويلة الأجل</v>
          </cell>
          <cell r="D117" t="str">
            <v>دائنو شراء إستثمارات</v>
          </cell>
        </row>
        <row r="118">
          <cell r="A118">
            <v>117</v>
          </cell>
          <cell r="B118" t="str">
            <v>الإيرادات</v>
          </cell>
          <cell r="C118" t="str">
            <v>إيرادات النشاط</v>
          </cell>
          <cell r="D118" t="str">
            <v>الإيرادات</v>
          </cell>
        </row>
        <row r="119">
          <cell r="A119">
            <v>118</v>
          </cell>
          <cell r="B119" t="str">
            <v>إيرادات إستثمارات</v>
          </cell>
          <cell r="C119" t="str">
            <v>إيرادات النشاط</v>
          </cell>
          <cell r="D119" t="str">
            <v>الإيرادات</v>
          </cell>
        </row>
        <row r="120">
          <cell r="A120">
            <v>119</v>
          </cell>
          <cell r="B120" t="str">
            <v>مصروفات إدارية وعمومية</v>
          </cell>
          <cell r="C120" t="str">
            <v>مصروفات النشاط</v>
          </cell>
          <cell r="D120" t="str">
            <v>مصروفات إدارية وعمومية</v>
          </cell>
        </row>
        <row r="121">
          <cell r="A121">
            <v>120</v>
          </cell>
          <cell r="B121" t="str">
            <v>مصاريف تليفون وبريد وإنترنت</v>
          </cell>
          <cell r="C121" t="str">
            <v>مصروفات النشاط</v>
          </cell>
          <cell r="D121" t="str">
            <v>مصروفات إدارية وعمومية</v>
          </cell>
        </row>
        <row r="122">
          <cell r="A122">
            <v>121</v>
          </cell>
          <cell r="B122" t="str">
            <v>إيجارات</v>
          </cell>
          <cell r="C122" t="str">
            <v>مصروفات النشاط</v>
          </cell>
          <cell r="D122" t="str">
            <v>مصروفات إدارية وعمومية</v>
          </cell>
        </row>
        <row r="123">
          <cell r="A123">
            <v>122</v>
          </cell>
          <cell r="B123" t="str">
            <v>مياة وإنارة وغاز</v>
          </cell>
          <cell r="C123" t="str">
            <v>مصروفات النشاط</v>
          </cell>
          <cell r="D123" t="str">
            <v>مصروفات إدارية وعمومية</v>
          </cell>
        </row>
        <row r="124">
          <cell r="A124">
            <v>123</v>
          </cell>
          <cell r="B124" t="str">
            <v>مصاريف إصلاح وصيانة</v>
          </cell>
          <cell r="C124" t="str">
            <v>مصروفات النشاط</v>
          </cell>
          <cell r="D124" t="str">
            <v>مصروفات إدارية وعمومية</v>
          </cell>
        </row>
        <row r="125">
          <cell r="A125">
            <v>124</v>
          </cell>
          <cell r="B125" t="str">
            <v>أدوات مكتبية ومطبوعات</v>
          </cell>
          <cell r="C125" t="str">
            <v>مصروفات النشاط</v>
          </cell>
          <cell r="D125" t="str">
            <v>مصروفات إدارية وعمومية</v>
          </cell>
        </row>
        <row r="126">
          <cell r="A126">
            <v>125</v>
          </cell>
          <cell r="B126" t="str">
            <v>ضيافة وإستقبال</v>
          </cell>
          <cell r="C126" t="str">
            <v>مصروفات النشاط</v>
          </cell>
          <cell r="D126" t="str">
            <v>مصروفات إدارية وعمومية</v>
          </cell>
        </row>
        <row r="127">
          <cell r="A127">
            <v>126</v>
          </cell>
          <cell r="B127" t="str">
            <v>سفر وإقامة وإنتقالات</v>
          </cell>
          <cell r="C127" t="str">
            <v>مصروفات النشاط</v>
          </cell>
          <cell r="D127" t="str">
            <v>مصروفات إدارية وعمومية</v>
          </cell>
        </row>
        <row r="128">
          <cell r="A128">
            <v>127</v>
          </cell>
          <cell r="B128" t="str">
            <v>مصاريف علاج</v>
          </cell>
          <cell r="C128" t="str">
            <v>مصروفات النشاط</v>
          </cell>
          <cell r="D128" t="str">
            <v>مصروفات إدارية وعمومية</v>
          </cell>
        </row>
        <row r="129">
          <cell r="A129">
            <v>128</v>
          </cell>
          <cell r="B129" t="str">
            <v>مصاريف سيارات</v>
          </cell>
          <cell r="C129" t="str">
            <v>مصروفات النشاط</v>
          </cell>
          <cell r="D129" t="str">
            <v>مصروفات إدارية وعمومية</v>
          </cell>
        </row>
        <row r="130">
          <cell r="A130">
            <v>129</v>
          </cell>
          <cell r="B130" t="str">
            <v>مصروفات ومستلزمات نظافة</v>
          </cell>
          <cell r="C130" t="str">
            <v>مصروفات النشاط</v>
          </cell>
          <cell r="D130" t="str">
            <v>مصروفات إدارية وعمومية</v>
          </cell>
        </row>
        <row r="131">
          <cell r="A131">
            <v>130</v>
          </cell>
          <cell r="B131" t="str">
            <v>رسوم حكومية وتراخيص وإشتراكات</v>
          </cell>
          <cell r="C131" t="str">
            <v>مصروفات النشاط</v>
          </cell>
          <cell r="D131" t="str">
            <v>مصروفات إدارية وعمومية</v>
          </cell>
        </row>
        <row r="132">
          <cell r="A132">
            <v>131</v>
          </cell>
          <cell r="B132" t="str">
            <v>مصاريف تدريب وإستشارات</v>
          </cell>
          <cell r="C132" t="str">
            <v>مصروفات النشاط</v>
          </cell>
          <cell r="D132" t="str">
            <v>مصروفات إدارية وعمومية</v>
          </cell>
        </row>
        <row r="133">
          <cell r="A133">
            <v>132</v>
          </cell>
          <cell r="B133" t="str">
            <v>مصاريف بنكية</v>
          </cell>
          <cell r="C133" t="str">
            <v>مصروفات النشاط</v>
          </cell>
          <cell r="D133" t="str">
            <v>مصروفات إدارية وعمومية</v>
          </cell>
        </row>
        <row r="134">
          <cell r="A134">
            <v>133</v>
          </cell>
          <cell r="B134" t="str">
            <v>أتعاب مهنية</v>
          </cell>
          <cell r="C134" t="str">
            <v>مصروفات النشاط</v>
          </cell>
          <cell r="D134" t="str">
            <v>مصروفات إدارية وعمومية</v>
          </cell>
        </row>
        <row r="135">
          <cell r="A135">
            <v>134</v>
          </cell>
          <cell r="B135" t="str">
            <v>بدلات حضور جلسات مجلس الإدارة</v>
          </cell>
          <cell r="C135" t="str">
            <v>مصروفات النشاط</v>
          </cell>
          <cell r="D135" t="str">
            <v>مصروفات إدارية وعمومية</v>
          </cell>
        </row>
        <row r="136">
          <cell r="A136">
            <v>135</v>
          </cell>
          <cell r="B136" t="str">
            <v>إكراميات</v>
          </cell>
          <cell r="C136" t="str">
            <v>مصروفات النشاط</v>
          </cell>
          <cell r="D136" t="str">
            <v>مصروفات إدارية وعمومية</v>
          </cell>
        </row>
        <row r="137">
          <cell r="A137">
            <v>136</v>
          </cell>
          <cell r="B137" t="str">
            <v>تبرعات</v>
          </cell>
          <cell r="C137" t="str">
            <v>مصروفات النشاط</v>
          </cell>
          <cell r="D137" t="str">
            <v>مصروفات إدارية وعمومية</v>
          </cell>
        </row>
        <row r="138">
          <cell r="A138">
            <v>137</v>
          </cell>
          <cell r="B138" t="str">
            <v>ضرائب دخلية عن سنوات سابقة</v>
          </cell>
          <cell r="C138" t="str">
            <v>مصروفات النشاط</v>
          </cell>
          <cell r="D138" t="str">
            <v>مصروفات إدارية وعمومية</v>
          </cell>
        </row>
        <row r="139">
          <cell r="A139">
            <v>138</v>
          </cell>
          <cell r="B139" t="str">
            <v>مصاريف متنوعة</v>
          </cell>
          <cell r="C139" t="str">
            <v>مصروفات النشاط</v>
          </cell>
          <cell r="D139" t="str">
            <v>مصروفات إدارية وعمومية</v>
          </cell>
        </row>
        <row r="140">
          <cell r="A140">
            <v>139</v>
          </cell>
          <cell r="B140" t="str">
            <v>أجور ومرتبات</v>
          </cell>
          <cell r="C140" t="str">
            <v>مصروفات النشاط</v>
          </cell>
          <cell r="D140" t="str">
            <v>أجور ومرتبات</v>
          </cell>
        </row>
        <row r="141">
          <cell r="A141">
            <v>140</v>
          </cell>
          <cell r="B141" t="str">
            <v>إهلاك أصول ثابتة</v>
          </cell>
          <cell r="C141" t="str">
            <v>تكاليف النشاط</v>
          </cell>
          <cell r="D141" t="str">
            <v>تكاليف النشاط</v>
          </cell>
        </row>
        <row r="142">
          <cell r="A142">
            <v>141</v>
          </cell>
          <cell r="B142" t="str">
            <v>إهلاك وسائل نقل وإنتقال</v>
          </cell>
          <cell r="C142" t="str">
            <v>تكاليف النشاط</v>
          </cell>
          <cell r="D142" t="str">
            <v>إهلاك أصول ثابتة</v>
          </cell>
        </row>
        <row r="143">
          <cell r="A143">
            <v>142</v>
          </cell>
          <cell r="B143" t="str">
            <v>إهلاك أثاث</v>
          </cell>
          <cell r="C143" t="str">
            <v>تكاليف النشاط</v>
          </cell>
          <cell r="D143" t="str">
            <v>إهلاك أصول ثابتة</v>
          </cell>
        </row>
        <row r="144">
          <cell r="A144">
            <v>143</v>
          </cell>
          <cell r="B144" t="str">
            <v>إهلاك أجهزة كمبيوتر</v>
          </cell>
          <cell r="C144" t="str">
            <v>تكاليف النشاط</v>
          </cell>
          <cell r="D144" t="str">
            <v>إهلاك أصول ثابتة</v>
          </cell>
        </row>
        <row r="145">
          <cell r="A145">
            <v>144</v>
          </cell>
          <cell r="B145" t="str">
            <v>إهلاك أجهزة ومعدات</v>
          </cell>
          <cell r="C145" t="str">
            <v>تكاليف النشاط</v>
          </cell>
          <cell r="D145" t="str">
            <v>إهلاك أصول ثابتة</v>
          </cell>
        </row>
        <row r="146">
          <cell r="A146">
            <v>145</v>
          </cell>
          <cell r="B146" t="str">
            <v>إهلاك تحسينات</v>
          </cell>
          <cell r="C146" t="str">
            <v>تكاليف النشاط</v>
          </cell>
          <cell r="D146" t="str">
            <v>إهلاك أصول ثابتة</v>
          </cell>
        </row>
        <row r="147">
          <cell r="A147">
            <v>146</v>
          </cell>
          <cell r="B147" t="str">
            <v>خسائر إضمحلال إستثمارات فى شركات شقيقة وتابعة</v>
          </cell>
          <cell r="C147" t="str">
            <v>تكاليف النشاط</v>
          </cell>
          <cell r="D147" t="str">
            <v>خسائر إضمحلال إستثمارات فى شركات شقيقة وتابعة</v>
          </cell>
        </row>
        <row r="148">
          <cell r="A148">
            <v>147</v>
          </cell>
          <cell r="B148" t="str">
            <v>أرباح إسترداد إستثمارات فى أوراق مالية بغرض المتاجرة</v>
          </cell>
          <cell r="C148" t="str">
            <v>إيرادات متنوعة</v>
          </cell>
          <cell r="D148" t="str">
            <v>أرباح إسترداد إستثمارات فى أوراق مالية بغرض المتاجرة</v>
          </cell>
        </row>
        <row r="149">
          <cell r="A149">
            <v>148</v>
          </cell>
          <cell r="B149" t="str">
            <v>أرباح إسترداد وثائق صندوق ثمـــار</v>
          </cell>
          <cell r="C149" t="str">
            <v>إيرادات متنوعة</v>
          </cell>
          <cell r="D149" t="str">
            <v>أرباح إسترداد إستثمارات فى أوراق مالية بغرض المتاجرة</v>
          </cell>
        </row>
        <row r="150">
          <cell r="A150">
            <v>149</v>
          </cell>
          <cell r="B150" t="str">
            <v>أرباح إسترداد وثائق صندوق جُمــان</v>
          </cell>
          <cell r="C150" t="str">
            <v>إيرادات متنوعة</v>
          </cell>
          <cell r="D150" t="str">
            <v>أرباح إسترداد إستثمارات فى أوراق مالية بغرض المتاجرة</v>
          </cell>
        </row>
        <row r="151">
          <cell r="A151">
            <v>150</v>
          </cell>
          <cell r="B151" t="str">
            <v>التغير فى القيمة العادلة لإستثمارات فى أوراق مالية بغرض المتاجرة</v>
          </cell>
          <cell r="C151" t="str">
            <v>إيرادات متنوعة</v>
          </cell>
          <cell r="D151" t="str">
            <v>التغير فى القيمة العادلة لإستثمارات فى أوراق مالية بغرض المتاجرة</v>
          </cell>
        </row>
        <row r="152">
          <cell r="A152">
            <v>151</v>
          </cell>
          <cell r="B152" t="str">
            <v>التغير فى القيمة العادلة لوثائق صندوق ثمـــار</v>
          </cell>
          <cell r="C152" t="str">
            <v>إيرادات متنوعة</v>
          </cell>
          <cell r="D152" t="str">
            <v>التغير فى القيمة العادلة لإستثمارات فى أوراق مالية بغرض المتاجرة</v>
          </cell>
        </row>
        <row r="153">
          <cell r="A153">
            <v>152</v>
          </cell>
          <cell r="B153" t="str">
            <v>التغير فى القيمة العادلة لوثائق صندوق جُمــان</v>
          </cell>
          <cell r="C153" t="str">
            <v>إيرادات متنوعة</v>
          </cell>
          <cell r="D153" t="str">
            <v>التغير فى القيمة العادلة لإستثمارات فى أوراق مالية بغرض المتاجرة</v>
          </cell>
        </row>
        <row r="154">
          <cell r="A154">
            <v>153</v>
          </cell>
          <cell r="B154" t="str">
            <v>فروق تقييم عملات أجنبية</v>
          </cell>
          <cell r="C154" t="str">
            <v>إيرادات متنوعة</v>
          </cell>
          <cell r="D154" t="str">
            <v>إيرادات متنوعة</v>
          </cell>
        </row>
        <row r="155">
          <cell r="A155">
            <v>154</v>
          </cell>
          <cell r="B155" t="str">
            <v>فوائد دائنة</v>
          </cell>
          <cell r="C155" t="str">
            <v>إيرادات متنوعة</v>
          </cell>
          <cell r="D155" t="str">
            <v>إيرادات متنوعة</v>
          </cell>
        </row>
        <row r="156">
          <cell r="A156">
            <v>155</v>
          </cell>
          <cell r="B156" t="str">
            <v>مصروفات تمويلية</v>
          </cell>
          <cell r="C156" t="str">
            <v>مصروفات النشاط</v>
          </cell>
          <cell r="D156" t="str">
            <v>مصروفات النشاط</v>
          </cell>
        </row>
        <row r="157">
          <cell r="A157">
            <v>156</v>
          </cell>
          <cell r="B157" t="str">
            <v>إلتزام ضريبى مؤجل (إيراد / مصروف)</v>
          </cell>
          <cell r="C157" t="str">
            <v>مصروفات النشاط</v>
          </cell>
          <cell r="D157" t="str">
            <v>مصروفات النشاط</v>
          </cell>
        </row>
      </sheetData>
      <sheetData sheetId="4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rightToLeft="1" tabSelected="1" workbookViewId="0">
      <selection activeCell="A7" sqref="A7:I7"/>
    </sheetView>
  </sheetViews>
  <sheetFormatPr defaultRowHeight="14.25"/>
  <cols>
    <col min="1" max="1" width="10.375" bestFit="1" customWidth="1"/>
    <col min="2" max="2" width="4.25" bestFit="1" customWidth="1"/>
    <col min="3" max="3" width="10.375" bestFit="1" customWidth="1"/>
    <col min="4" max="4" width="24.625" bestFit="1" customWidth="1"/>
    <col min="5" max="5" width="9.25" bestFit="1" customWidth="1"/>
    <col min="6" max="6" width="8.25" bestFit="1" customWidth="1"/>
    <col min="7" max="7" width="11.375" bestFit="1" customWidth="1"/>
    <col min="8" max="8" width="12.625" bestFit="1" customWidth="1"/>
    <col min="9" max="9" width="11.375" bestFit="1" customWidth="1"/>
  </cols>
  <sheetData>
    <row r="1" spans="1:9" ht="29.25">
      <c r="A1" s="1" t="s">
        <v>0</v>
      </c>
      <c r="B1" s="2"/>
      <c r="C1" s="3"/>
      <c r="D1" s="4"/>
      <c r="E1" s="5" t="s">
        <v>1</v>
      </c>
      <c r="F1" s="6"/>
      <c r="G1" s="7">
        <v>0</v>
      </c>
      <c r="H1" s="7">
        <v>0</v>
      </c>
      <c r="I1" s="8">
        <v>0</v>
      </c>
    </row>
    <row r="2" spans="1:9" ht="27.75">
      <c r="A2" s="9"/>
      <c r="B2" s="10"/>
      <c r="C2" s="11"/>
      <c r="D2" s="12"/>
      <c r="E2" s="13" t="s">
        <v>2</v>
      </c>
      <c r="F2" s="14"/>
      <c r="G2" s="15">
        <v>1818</v>
      </c>
      <c r="H2" s="15">
        <v>0</v>
      </c>
      <c r="I2" s="16">
        <v>1818</v>
      </c>
    </row>
    <row r="3" spans="1:9" ht="29.25">
      <c r="A3" s="17" t="s">
        <v>3</v>
      </c>
      <c r="B3" s="18">
        <v>40909</v>
      </c>
      <c r="C3" s="19"/>
      <c r="D3" s="20"/>
      <c r="E3" s="13" t="s">
        <v>4</v>
      </c>
      <c r="F3" s="14"/>
      <c r="G3" s="15">
        <v>0</v>
      </c>
      <c r="H3" s="15">
        <v>0</v>
      </c>
      <c r="I3" s="16">
        <f>G3-H3</f>
        <v>0</v>
      </c>
    </row>
    <row r="4" spans="1:9" ht="30" thickBot="1">
      <c r="A4" s="21" t="s">
        <v>5</v>
      </c>
      <c r="B4" s="22">
        <v>41274</v>
      </c>
      <c r="C4" s="23"/>
      <c r="D4" s="24"/>
      <c r="E4" s="25" t="s">
        <v>6</v>
      </c>
      <c r="F4" s="26"/>
      <c r="G4" s="27">
        <v>1818</v>
      </c>
      <c r="H4" s="28"/>
      <c r="I4" s="29" t="s">
        <v>7</v>
      </c>
    </row>
    <row r="5" spans="1:9" ht="15.75" thickBot="1">
      <c r="A5" s="30"/>
      <c r="B5" s="30"/>
      <c r="C5" s="30"/>
      <c r="D5" s="30"/>
      <c r="E5" s="30"/>
      <c r="F5" s="30"/>
      <c r="G5" s="30"/>
      <c r="H5" s="30"/>
      <c r="I5" s="31">
        <v>2</v>
      </c>
    </row>
    <row r="6" spans="1:9" ht="25.5" thickBot="1">
      <c r="A6" s="32" t="s">
        <v>7</v>
      </c>
      <c r="B6" s="33" t="s">
        <v>8</v>
      </c>
      <c r="C6" s="34" t="s">
        <v>9</v>
      </c>
      <c r="D6" s="35" t="s">
        <v>10</v>
      </c>
      <c r="E6" s="32" t="s">
        <v>11</v>
      </c>
      <c r="F6" s="33" t="s">
        <v>12</v>
      </c>
      <c r="G6" s="33" t="s">
        <v>13</v>
      </c>
      <c r="H6" s="33" t="s">
        <v>0</v>
      </c>
      <c r="I6" s="34" t="s">
        <v>14</v>
      </c>
    </row>
    <row r="7" spans="1:9" ht="22.5">
      <c r="A7" s="36">
        <v>0</v>
      </c>
      <c r="B7" s="37">
        <v>0</v>
      </c>
      <c r="C7" s="38">
        <f>IF(OR(A7&lt;&gt;"",B7&lt;&gt;""),A7-B7,"")</f>
        <v>0</v>
      </c>
      <c r="D7" s="39" t="s">
        <v>15</v>
      </c>
      <c r="E7" s="40"/>
      <c r="F7" s="41" t="s">
        <v>16</v>
      </c>
      <c r="G7" s="42" t="s">
        <v>17</v>
      </c>
      <c r="H7" s="43">
        <v>40909</v>
      </c>
      <c r="I7" s="44">
        <v>1</v>
      </c>
    </row>
    <row r="8" spans="1:9" ht="22.5">
      <c r="A8" s="36">
        <v>1818</v>
      </c>
      <c r="B8" s="37"/>
      <c r="C8" s="38">
        <f>IF(AND(A8="",B8=""),"",C7+A8-B8)</f>
        <v>1818</v>
      </c>
      <c r="D8" s="39"/>
      <c r="E8" s="40"/>
      <c r="F8" s="41"/>
      <c r="G8" s="42"/>
      <c r="H8" s="43">
        <v>40909</v>
      </c>
      <c r="I8" s="44">
        <v>2</v>
      </c>
    </row>
    <row r="9" spans="1:9" ht="22.5">
      <c r="A9" s="36"/>
      <c r="B9" s="37"/>
      <c r="C9" s="38" t="str">
        <f t="shared" ref="C9:C13" si="0">IF(AND(A9="",B9=""),"",C8+A9-B9)</f>
        <v/>
      </c>
      <c r="D9" s="39"/>
      <c r="E9" s="40"/>
      <c r="F9" s="41"/>
      <c r="G9" s="42"/>
      <c r="H9" s="43"/>
      <c r="I9" s="44"/>
    </row>
    <row r="10" spans="1:9" ht="22.5">
      <c r="A10" s="36"/>
      <c r="B10" s="37"/>
      <c r="C10" s="38" t="str">
        <f t="shared" si="0"/>
        <v/>
      </c>
      <c r="D10" s="39"/>
      <c r="E10" s="40"/>
      <c r="F10" s="41"/>
      <c r="G10" s="42"/>
      <c r="H10" s="43"/>
      <c r="I10" s="44"/>
    </row>
    <row r="11" spans="1:9" ht="22.5">
      <c r="A11" s="36"/>
      <c r="B11" s="37"/>
      <c r="C11" s="38" t="str">
        <f t="shared" si="0"/>
        <v/>
      </c>
      <c r="D11" s="39"/>
      <c r="E11" s="40"/>
      <c r="F11" s="41"/>
      <c r="G11" s="42"/>
      <c r="H11" s="43"/>
      <c r="I11" s="44"/>
    </row>
    <row r="12" spans="1:9" ht="22.5">
      <c r="A12" s="36"/>
      <c r="B12" s="37"/>
      <c r="C12" s="38" t="str">
        <f t="shared" si="0"/>
        <v/>
      </c>
      <c r="D12" s="39"/>
      <c r="E12" s="40"/>
      <c r="F12" s="41"/>
      <c r="G12" s="42"/>
      <c r="H12" s="43"/>
      <c r="I12" s="44"/>
    </row>
    <row r="13" spans="1:9" ht="22.5">
      <c r="A13" s="36"/>
      <c r="B13" s="37"/>
      <c r="C13" s="38" t="str">
        <f t="shared" si="0"/>
        <v/>
      </c>
      <c r="D13" s="39"/>
      <c r="E13" s="40"/>
      <c r="F13" s="41"/>
      <c r="G13" s="42"/>
      <c r="H13" s="43"/>
      <c r="I13" s="44"/>
    </row>
  </sheetData>
  <mergeCells count="8">
    <mergeCell ref="G4:H4"/>
    <mergeCell ref="A1:C2"/>
    <mergeCell ref="E1:F1"/>
    <mergeCell ref="E2:F2"/>
    <mergeCell ref="B3:C3"/>
    <mergeCell ref="E3:F3"/>
    <mergeCell ref="B4:C4"/>
    <mergeCell ref="E4:F4"/>
  </mergeCells>
  <conditionalFormatting sqref="A7:I7">
    <cfRule type="expression" dxfId="1" priority="1" stopIfTrue="1">
      <formula>$G$10="قيد إفتتاحية"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dcterms:created xsi:type="dcterms:W3CDTF">2012-01-04T21:57:20Z</dcterms:created>
  <dcterms:modified xsi:type="dcterms:W3CDTF">2012-01-04T21:58:18Z</dcterms:modified>
</cp:coreProperties>
</file>