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8520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E56" i="1"/>
  <c r="F46"/>
  <c r="E46"/>
  <c r="E20"/>
  <c r="F15"/>
  <c r="E15"/>
  <c r="E16" s="1"/>
  <c r="C13"/>
  <c r="F56" l="1"/>
  <c r="E57" s="1"/>
  <c r="F20"/>
  <c r="E21" s="1"/>
  <c r="E47"/>
  <c r="E38"/>
  <c r="F38"/>
  <c r="E52"/>
  <c r="F52"/>
  <c r="E53" l="1"/>
  <c r="F13"/>
  <c r="E39"/>
  <c r="E13"/>
  <c r="E14" l="1"/>
</calcChain>
</file>

<file path=xl/sharedStrings.xml><?xml version="1.0" encoding="utf-8"?>
<sst xmlns="http://schemas.openxmlformats.org/spreadsheetml/2006/main" count="151" uniqueCount="13">
  <si>
    <t>No</t>
  </si>
  <si>
    <t>   Date:</t>
  </si>
  <si>
    <t xml:space="preserve">Total Score = </t>
  </si>
  <si>
    <t xml:space="preserve">Points Gained </t>
  </si>
  <si>
    <t xml:space="preserve">Item Name </t>
  </si>
  <si>
    <t>Status</t>
  </si>
  <si>
    <t xml:space="preserve">Percentage = </t>
  </si>
  <si>
    <t xml:space="preserve">Section Score = </t>
  </si>
  <si>
    <t>Yes</t>
  </si>
  <si>
    <t>Section Score =</t>
  </si>
  <si>
    <t>N\A</t>
  </si>
  <si>
    <t>?</t>
  </si>
  <si>
    <t>؟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</si>
</sst>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.5"/>
      <color theme="1"/>
      <name val="Times New Roman"/>
      <family val="1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b/>
      <i/>
      <sz val="11"/>
      <color theme="0"/>
      <name val="Times New Roman"/>
      <family val="1"/>
    </font>
    <font>
      <b/>
      <sz val="10.5"/>
      <color theme="1"/>
      <name val="Times New Roman"/>
      <family val="1"/>
    </font>
    <font>
      <sz val="9"/>
      <color rgb="FF000000"/>
      <name val="Tahoma"/>
      <family val="2"/>
    </font>
    <font>
      <sz val="10.5"/>
      <name val="Times New Roman"/>
      <family val="1"/>
    </font>
    <font>
      <b/>
      <sz val="9"/>
      <color theme="0"/>
      <name val="Tahoma"/>
      <family val="2"/>
    </font>
    <font>
      <sz val="10.5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dashDotDot">
        <color rgb="FF00B0F0"/>
      </bottom>
      <diagonal/>
    </border>
    <border>
      <left/>
      <right style="medium">
        <color rgb="FF00B0F0"/>
      </right>
      <top style="medium">
        <color rgb="FF00B0F0"/>
      </top>
      <bottom style="dashDotDot">
        <color rgb="FF00B0F0"/>
      </bottom>
      <diagonal/>
    </border>
    <border>
      <left style="thin">
        <color rgb="FF00B0F0"/>
      </left>
      <right/>
      <top style="dashDotDot">
        <color rgb="FF00B0F0"/>
      </top>
      <bottom style="dashDotDot">
        <color rgb="FF00B0F0"/>
      </bottom>
      <diagonal/>
    </border>
    <border>
      <left/>
      <right/>
      <top style="dashDotDot">
        <color rgb="FF00B0F0"/>
      </top>
      <bottom style="dashDotDot">
        <color rgb="FF00B0F0"/>
      </bottom>
      <diagonal/>
    </border>
    <border>
      <left/>
      <right style="medium">
        <color rgb="FF00B0F0"/>
      </right>
      <top style="dashDotDot">
        <color rgb="FF00B0F0"/>
      </top>
      <bottom style="dashDotDot">
        <color rgb="FF00B0F0"/>
      </bottom>
      <diagonal/>
    </border>
    <border>
      <left style="medium">
        <color rgb="FF00B0F0"/>
      </left>
      <right style="thin">
        <color rgb="FF00B0F0"/>
      </right>
      <top style="dashDotDot">
        <color rgb="FF00B0F0"/>
      </top>
      <bottom style="dashDotDot">
        <color rgb="FF00B0F0"/>
      </bottom>
      <diagonal/>
    </border>
    <border>
      <left/>
      <right style="medium">
        <color rgb="FF00B0F0"/>
      </right>
      <top style="dashDotDot">
        <color rgb="FF00B0F0"/>
      </top>
      <bottom style="medium">
        <color rgb="FF00B0F0"/>
      </bottom>
      <diagonal/>
    </border>
    <border>
      <left style="thin">
        <color rgb="FF00B0F0"/>
      </left>
      <right/>
      <top style="dashDotDot">
        <color rgb="FF00B0F0"/>
      </top>
      <bottom style="medium">
        <color rgb="FF00B0F0"/>
      </bottom>
      <diagonal/>
    </border>
    <border>
      <left/>
      <right/>
      <top style="dashDotDot">
        <color rgb="FF00B0F0"/>
      </top>
      <bottom style="medium">
        <color rgb="FF00B0F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C1CDD8"/>
      </bottom>
      <diagonal/>
    </border>
    <border>
      <left/>
      <right/>
      <top style="medium">
        <color rgb="FFC1CDD8"/>
      </top>
      <bottom style="medium">
        <color rgb="FFC1CDD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C1CDD8"/>
      </top>
      <bottom/>
      <diagonal/>
    </border>
    <border>
      <left style="medium">
        <color rgb="FF00B0F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indexed="64"/>
      </top>
      <bottom/>
      <diagonal/>
    </border>
    <border>
      <left style="medium">
        <color rgb="FF00B0F0"/>
      </left>
      <right style="medium">
        <color rgb="FF00B0F0"/>
      </right>
      <top style="dashDot">
        <color rgb="FF00B0F0"/>
      </top>
      <bottom style="dashDot">
        <color rgb="FF00B0F0"/>
      </bottom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66">
    <xf numFmtId="0" fontId="0" fillId="0" borderId="0" xfId="0"/>
    <xf numFmtId="0" fontId="0" fillId="0" borderId="0" xfId="0" applyAlignment="1">
      <alignment horizontal="left" vertical="center" readingOrder="1"/>
    </xf>
    <xf numFmtId="0" fontId="0" fillId="0" borderId="0" xfId="0" applyAlignment="1">
      <alignment horizontal="left" vertical="top" readingOrder="1"/>
    </xf>
    <xf numFmtId="0" fontId="0" fillId="0" borderId="0" xfId="0" applyFill="1" applyAlignment="1">
      <alignment horizontal="left" vertical="top" readingOrder="1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readingOrder="1"/>
    </xf>
    <xf numFmtId="0" fontId="0" fillId="0" borderId="0" xfId="0" applyAlignment="1" applyProtection="1">
      <alignment horizontal="center" vertical="top" readingOrder="1"/>
      <protection locked="0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</xf>
    <xf numFmtId="0" fontId="4" fillId="2" borderId="15" xfId="0" applyFont="1" applyFill="1" applyBorder="1" applyAlignment="1">
      <alignment horizontal="left" vertical="top" wrapText="1" readingOrder="1"/>
    </xf>
    <xf numFmtId="0" fontId="4" fillId="2" borderId="14" xfId="0" applyFont="1" applyFill="1" applyBorder="1" applyAlignment="1" applyProtection="1">
      <alignment horizontal="center" vertical="top" wrapText="1" readingOrder="1"/>
      <protection locked="0"/>
    </xf>
    <xf numFmtId="0" fontId="6" fillId="0" borderId="16" xfId="0" applyFont="1" applyBorder="1" applyAlignment="1" applyProtection="1">
      <alignment horizontal="center" vertical="center" wrapText="1"/>
    </xf>
    <xf numFmtId="20" fontId="6" fillId="0" borderId="17" xfId="0" applyNumberFormat="1" applyFont="1" applyBorder="1" applyAlignment="1" applyProtection="1">
      <alignment horizontal="center" vertical="center"/>
      <protection locked="0" hidden="1"/>
    </xf>
    <xf numFmtId="0" fontId="4" fillId="2" borderId="14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/>
    <xf numFmtId="0" fontId="9" fillId="3" borderId="18" xfId="0" applyFont="1" applyFill="1" applyBorder="1" applyAlignment="1">
      <alignment horizontal="left" vertical="center" wrapText="1" readingOrder="1"/>
    </xf>
    <xf numFmtId="0" fontId="9" fillId="3" borderId="0" xfId="0" applyFont="1" applyFill="1" applyAlignment="1">
      <alignment horizontal="right" vertical="top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  <protection hidden="1"/>
    </xf>
    <xf numFmtId="0" fontId="9" fillId="3" borderId="18" xfId="0" applyFont="1" applyFill="1" applyBorder="1" applyAlignment="1" applyProtection="1">
      <alignment horizontal="left" vertical="top" wrapText="1" readingOrder="1"/>
      <protection hidden="1"/>
    </xf>
    <xf numFmtId="0" fontId="9" fillId="3" borderId="14" xfId="0" applyFont="1" applyFill="1" applyBorder="1" applyAlignment="1">
      <alignment horizontal="left" vertical="center" wrapText="1" readingOrder="1"/>
    </xf>
    <xf numFmtId="0" fontId="9" fillId="3" borderId="14" xfId="0" applyFont="1" applyFill="1" applyBorder="1" applyAlignment="1">
      <alignment horizontal="right" vertical="top" wrapText="1" readingOrder="1"/>
    </xf>
    <xf numFmtId="10" fontId="9" fillId="3" borderId="14" xfId="0" applyNumberFormat="1" applyFont="1" applyFill="1" applyBorder="1" applyAlignment="1" applyProtection="1">
      <alignment horizontal="center" vertical="center" wrapText="1" readingOrder="1"/>
      <protection hidden="1"/>
    </xf>
    <xf numFmtId="0" fontId="9" fillId="3" borderId="14" xfId="0" applyFont="1" applyFill="1" applyBorder="1" applyAlignment="1" applyProtection="1">
      <alignment horizontal="left" vertical="top" wrapText="1" readingOrder="1"/>
      <protection hidden="1"/>
    </xf>
    <xf numFmtId="0" fontId="9" fillId="3" borderId="0" xfId="0" applyFont="1" applyFill="1" applyAlignment="1" applyProtection="1">
      <alignment horizontal="right" wrapText="1" readingOrder="1"/>
      <protection hidden="1"/>
    </xf>
    <xf numFmtId="14" fontId="9" fillId="3" borderId="0" xfId="0" applyNumberFormat="1" applyFont="1" applyFill="1" applyAlignment="1" applyProtection="1">
      <alignment horizontal="left" wrapText="1" readingOrder="1"/>
      <protection hidden="1"/>
    </xf>
    <xf numFmtId="0" fontId="9" fillId="3" borderId="0" xfId="0" applyFont="1" applyFill="1" applyAlignment="1" applyProtection="1">
      <alignment horizontal="right" vertical="top" wrapText="1" readingOrder="1"/>
      <protection hidden="1"/>
    </xf>
    <xf numFmtId="0" fontId="9" fillId="3" borderId="0" xfId="0" applyFont="1" applyFill="1" applyAlignment="1" applyProtection="1">
      <alignment horizontal="center" vertical="center" wrapText="1" readingOrder="1"/>
      <protection hidden="1"/>
    </xf>
    <xf numFmtId="0" fontId="9" fillId="3" borderId="0" xfId="0" applyFont="1" applyFill="1" applyAlignment="1" applyProtection="1">
      <alignment horizontal="left" vertical="center" wrapText="1" readingOrder="1"/>
      <protection hidden="1"/>
    </xf>
    <xf numFmtId="0" fontId="9" fillId="3" borderId="0" xfId="0" applyFont="1" applyFill="1" applyAlignment="1" applyProtection="1">
      <alignment horizontal="center" wrapText="1" readingOrder="1"/>
      <protection hidden="1"/>
    </xf>
    <xf numFmtId="0" fontId="9" fillId="3" borderId="27" xfId="0" applyFont="1" applyFill="1" applyBorder="1" applyAlignment="1" applyProtection="1">
      <alignment horizontal="center" wrapText="1" readingOrder="1"/>
      <protection hidden="1"/>
    </xf>
    <xf numFmtId="0" fontId="9" fillId="3" borderId="0" xfId="0" applyFont="1" applyFill="1" applyAlignment="1" applyProtection="1">
      <alignment horizontal="left" vertical="top" wrapText="1" readingOrder="1"/>
      <protection hidden="1"/>
    </xf>
    <xf numFmtId="0" fontId="9" fillId="3" borderId="0" xfId="0" applyFont="1" applyFill="1" applyAlignment="1" applyProtection="1">
      <alignment horizontal="right" vertical="center" wrapText="1" readingOrder="1"/>
      <protection hidden="1"/>
    </xf>
    <xf numFmtId="10" fontId="9" fillId="3" borderId="0" xfId="1" applyNumberFormat="1" applyFont="1" applyFill="1" applyAlignment="1" applyProtection="1">
      <alignment horizontal="center" vertical="center" wrapText="1" readingOrder="1"/>
      <protection hidden="1"/>
    </xf>
    <xf numFmtId="0" fontId="9" fillId="3" borderId="14" xfId="0" applyFont="1" applyFill="1" applyBorder="1" applyAlignment="1" applyProtection="1">
      <alignment horizontal="left" vertical="center" wrapText="1" readingOrder="1"/>
      <protection hidden="1"/>
    </xf>
    <xf numFmtId="0" fontId="9" fillId="3" borderId="14" xfId="0" applyFont="1" applyFill="1" applyBorder="1" applyAlignment="1" applyProtection="1">
      <alignment horizontal="right" vertical="top" wrapText="1" readingOrder="1"/>
      <protection hidden="1"/>
    </xf>
    <xf numFmtId="10" fontId="9" fillId="3" borderId="14" xfId="1" applyNumberFormat="1" applyFont="1" applyFill="1" applyBorder="1" applyAlignment="1" applyProtection="1">
      <alignment horizontal="center" vertical="center" wrapText="1" readingOrder="1"/>
      <protection hidden="1"/>
    </xf>
    <xf numFmtId="0" fontId="9" fillId="3" borderId="18" xfId="0" applyFont="1" applyFill="1" applyBorder="1" applyAlignment="1">
      <alignment horizontal="left" vertical="center" readingOrder="1"/>
    </xf>
    <xf numFmtId="9" fontId="9" fillId="3" borderId="18" xfId="0" applyNumberFormat="1" applyFont="1" applyFill="1" applyBorder="1" applyAlignment="1" applyProtection="1">
      <alignment horizontal="left" vertical="top" wrapText="1" readingOrder="1"/>
      <protection hidden="1"/>
    </xf>
    <xf numFmtId="0" fontId="9" fillId="3" borderId="14" xfId="0" applyFont="1" applyFill="1" applyBorder="1" applyAlignment="1">
      <alignment horizontal="left" vertical="center" readingOrder="1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4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 applyProtection="1">
      <alignment horizontal="center" vertical="center" wrapText="1"/>
      <protection locked="0"/>
    </xf>
    <xf numFmtId="0" fontId="8" fillId="4" borderId="19" xfId="0" applyFont="1" applyFill="1" applyBorder="1" applyAlignment="1" applyProtection="1">
      <alignment horizontal="center" vertical="center" wrapText="1"/>
    </xf>
    <xf numFmtId="0" fontId="8" fillId="4" borderId="20" xfId="0" applyFont="1" applyFill="1" applyBorder="1" applyAlignment="1" applyProtection="1">
      <alignment horizontal="center" vertical="center" wrapText="1"/>
    </xf>
    <xf numFmtId="0" fontId="8" fillId="4" borderId="22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8" fillId="4" borderId="25" xfId="0" applyFont="1" applyFill="1" applyBorder="1" applyAlignment="1" applyProtection="1">
      <alignment horizontal="center" vertical="center" wrapText="1"/>
    </xf>
    <xf numFmtId="0" fontId="8" fillId="4" borderId="26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2"/>
    <cellStyle name="Normal 3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123824</xdr:rowOff>
    </xdr:to>
    <xdr:sp macro="" textlink="">
      <xdr:nvSpPr>
        <xdr:cNvPr id="2" name="FormImage0"/>
        <xdr:cNvSpPr>
          <a:spLocks noChangeAspect="1" noChangeArrowheads="1"/>
        </xdr:cNvSpPr>
      </xdr:nvSpPr>
      <xdr:spPr bwMode="auto">
        <a:xfrm flipH="1">
          <a:off x="381000" y="2619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" name="FormImage4"/>
        <xdr:cNvSpPr>
          <a:spLocks noChangeAspect="1" noChangeArrowheads="1"/>
        </xdr:cNvSpPr>
      </xdr:nvSpPr>
      <xdr:spPr bwMode="auto">
        <a:xfrm flipH="1">
          <a:off x="381000" y="3552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104774</xdr:rowOff>
    </xdr:to>
    <xdr:sp macro="" textlink="">
      <xdr:nvSpPr>
        <xdr:cNvPr id="4" name="FormImage21"/>
        <xdr:cNvSpPr>
          <a:spLocks noChangeAspect="1" noChangeArrowheads="1"/>
        </xdr:cNvSpPr>
      </xdr:nvSpPr>
      <xdr:spPr bwMode="auto">
        <a:xfrm flipH="1">
          <a:off x="381000" y="697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85726</xdr:rowOff>
    </xdr:to>
    <xdr:sp macro="" textlink="">
      <xdr:nvSpPr>
        <xdr:cNvPr id="5" name="FormImage28"/>
        <xdr:cNvSpPr>
          <a:spLocks noChangeAspect="1" noChangeArrowheads="1"/>
        </xdr:cNvSpPr>
      </xdr:nvSpPr>
      <xdr:spPr bwMode="auto">
        <a:xfrm flipH="1">
          <a:off x="381000" y="850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66675</xdr:rowOff>
    </xdr:to>
    <xdr:sp macro="" textlink="">
      <xdr:nvSpPr>
        <xdr:cNvPr id="6" name="FormImage33"/>
        <xdr:cNvSpPr>
          <a:spLocks noChangeAspect="1" noChangeArrowheads="1"/>
        </xdr:cNvSpPr>
      </xdr:nvSpPr>
      <xdr:spPr bwMode="auto">
        <a:xfrm flipH="1">
          <a:off x="381000" y="9677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85724</xdr:rowOff>
    </xdr:to>
    <xdr:sp macro="" textlink="">
      <xdr:nvSpPr>
        <xdr:cNvPr id="7" name="FormImage36"/>
        <xdr:cNvSpPr>
          <a:spLocks noChangeAspect="1" noChangeArrowheads="1"/>
        </xdr:cNvSpPr>
      </xdr:nvSpPr>
      <xdr:spPr bwMode="auto">
        <a:xfrm flipH="1">
          <a:off x="381000" y="10487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142875</xdr:colOff>
      <xdr:row>57</xdr:row>
      <xdr:rowOff>142875</xdr:rowOff>
    </xdr:to>
    <xdr:sp macro="" textlink="">
      <xdr:nvSpPr>
        <xdr:cNvPr id="8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08966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142875</xdr:colOff>
      <xdr:row>58</xdr:row>
      <xdr:rowOff>142875</xdr:rowOff>
    </xdr:to>
    <xdr:sp macro="" textlink="">
      <xdr:nvSpPr>
        <xdr:cNvPr id="9" name="FormImage38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0871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142875</xdr:colOff>
      <xdr:row>59</xdr:row>
      <xdr:rowOff>142875</xdr:rowOff>
    </xdr:to>
    <xdr:sp macro="" textlink="">
      <xdr:nvSpPr>
        <xdr:cNvPr id="10" name="FormImage39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2776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142875</xdr:colOff>
      <xdr:row>60</xdr:row>
      <xdr:rowOff>142875</xdr:rowOff>
    </xdr:to>
    <xdr:sp macro="" textlink="">
      <xdr:nvSpPr>
        <xdr:cNvPr id="11" name="FormImage40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4681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142875</xdr:colOff>
      <xdr:row>61</xdr:row>
      <xdr:rowOff>142875</xdr:rowOff>
    </xdr:to>
    <xdr:sp macro="" textlink="">
      <xdr:nvSpPr>
        <xdr:cNvPr id="12" name="FormImage41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6586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47625</xdr:colOff>
      <xdr:row>62</xdr:row>
      <xdr:rowOff>9525</xdr:rowOff>
    </xdr:to>
    <xdr:sp macro="" textlink="">
      <xdr:nvSpPr>
        <xdr:cNvPr id="13" name="AutoShape 154"/>
        <xdr:cNvSpPr>
          <a:spLocks noChangeAspect="1" noChangeArrowheads="1"/>
        </xdr:cNvSpPr>
      </xdr:nvSpPr>
      <xdr:spPr bwMode="auto">
        <a:xfrm flipH="1">
          <a:off x="381000" y="11849100"/>
          <a:ext cx="47625" cy="95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8</xdr:row>
      <xdr:rowOff>142875</xdr:rowOff>
    </xdr:to>
    <xdr:sp macro="" textlink="">
      <xdr:nvSpPr>
        <xdr:cNvPr id="14" name="AutoShape 1" descr="http://10.123.105.127/speechlog/image/UNLOCK.bmp"/>
        <xdr:cNvSpPr>
          <a:spLocks noChangeAspect="1" noChangeArrowheads="1"/>
        </xdr:cNvSpPr>
      </xdr:nvSpPr>
      <xdr:spPr bwMode="auto">
        <a:xfrm>
          <a:off x="1647825" y="1466850"/>
          <a:ext cx="1047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104775</xdr:colOff>
      <xdr:row>3</xdr:row>
      <xdr:rowOff>142875</xdr:rowOff>
    </xdr:to>
    <xdr:sp macro="" textlink="">
      <xdr:nvSpPr>
        <xdr:cNvPr id="15" name="AutoShape 3" descr="http://10.123.105.127/speechlog/image/UNLOCK.bmp"/>
        <xdr:cNvSpPr>
          <a:spLocks noChangeAspect="1" noChangeArrowheads="1"/>
        </xdr:cNvSpPr>
      </xdr:nvSpPr>
      <xdr:spPr bwMode="auto">
        <a:xfrm>
          <a:off x="381000" y="552450"/>
          <a:ext cx="1047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142875</xdr:colOff>
      <xdr:row>58</xdr:row>
      <xdr:rowOff>142875</xdr:rowOff>
    </xdr:to>
    <xdr:sp macro="" textlink="">
      <xdr:nvSpPr>
        <xdr:cNvPr id="18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0858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142875</xdr:colOff>
      <xdr:row>59</xdr:row>
      <xdr:rowOff>142875</xdr:rowOff>
    </xdr:to>
    <xdr:sp macro="" textlink="">
      <xdr:nvSpPr>
        <xdr:cNvPr id="19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0858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142875</xdr:colOff>
      <xdr:row>60</xdr:row>
      <xdr:rowOff>142875</xdr:rowOff>
    </xdr:to>
    <xdr:sp macro="" textlink="">
      <xdr:nvSpPr>
        <xdr:cNvPr id="20" name="FormImage38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049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142875</xdr:colOff>
      <xdr:row>60</xdr:row>
      <xdr:rowOff>142875</xdr:rowOff>
    </xdr:to>
    <xdr:sp macro="" textlink="">
      <xdr:nvSpPr>
        <xdr:cNvPr id="21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049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123824</xdr:rowOff>
    </xdr:to>
    <xdr:sp macro="" textlink="">
      <xdr:nvSpPr>
        <xdr:cNvPr id="22" name="FormImage0"/>
        <xdr:cNvSpPr>
          <a:spLocks noChangeAspect="1" noChangeArrowheads="1"/>
        </xdr:cNvSpPr>
      </xdr:nvSpPr>
      <xdr:spPr bwMode="auto">
        <a:xfrm flipH="1">
          <a:off x="381000" y="2595563"/>
          <a:ext cx="304800" cy="302418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sp macro="" textlink="">
      <xdr:nvSpPr>
        <xdr:cNvPr id="23" name="FormImage4"/>
        <xdr:cNvSpPr>
          <a:spLocks noChangeAspect="1" noChangeArrowheads="1"/>
        </xdr:cNvSpPr>
      </xdr:nvSpPr>
      <xdr:spPr bwMode="auto">
        <a:xfrm flipH="1">
          <a:off x="381000" y="352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304800</xdr:colOff>
      <xdr:row>38</xdr:row>
      <xdr:rowOff>104774</xdr:rowOff>
    </xdr:to>
    <xdr:sp macro="" textlink="">
      <xdr:nvSpPr>
        <xdr:cNvPr id="24" name="FormImage21"/>
        <xdr:cNvSpPr>
          <a:spLocks noChangeAspect="1" noChangeArrowheads="1"/>
        </xdr:cNvSpPr>
      </xdr:nvSpPr>
      <xdr:spPr bwMode="auto">
        <a:xfrm flipH="1">
          <a:off x="381000" y="6941344"/>
          <a:ext cx="304800" cy="307181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304800</xdr:colOff>
      <xdr:row>46</xdr:row>
      <xdr:rowOff>85726</xdr:rowOff>
    </xdr:to>
    <xdr:sp macro="" textlink="">
      <xdr:nvSpPr>
        <xdr:cNvPr id="25" name="FormImage28"/>
        <xdr:cNvSpPr>
          <a:spLocks noChangeAspect="1" noChangeArrowheads="1"/>
        </xdr:cNvSpPr>
      </xdr:nvSpPr>
      <xdr:spPr bwMode="auto">
        <a:xfrm flipH="1">
          <a:off x="381000" y="8477250"/>
          <a:ext cx="304800" cy="300038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304800</xdr:colOff>
      <xdr:row>52</xdr:row>
      <xdr:rowOff>66675</xdr:rowOff>
    </xdr:to>
    <xdr:sp macro="" textlink="">
      <xdr:nvSpPr>
        <xdr:cNvPr id="26" name="FormImage33"/>
        <xdr:cNvSpPr>
          <a:spLocks noChangeAspect="1" noChangeArrowheads="1"/>
        </xdr:cNvSpPr>
      </xdr:nvSpPr>
      <xdr:spPr bwMode="auto">
        <a:xfrm flipH="1">
          <a:off x="381000" y="9644063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56</xdr:row>
      <xdr:rowOff>85724</xdr:rowOff>
    </xdr:to>
    <xdr:sp macro="" textlink="">
      <xdr:nvSpPr>
        <xdr:cNvPr id="27" name="FormImage36"/>
        <xdr:cNvSpPr>
          <a:spLocks noChangeAspect="1" noChangeArrowheads="1"/>
        </xdr:cNvSpPr>
      </xdr:nvSpPr>
      <xdr:spPr bwMode="auto">
        <a:xfrm flipH="1">
          <a:off x="381000" y="10453688"/>
          <a:ext cx="304800" cy="300037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142875</xdr:colOff>
      <xdr:row>57</xdr:row>
      <xdr:rowOff>142875</xdr:rowOff>
    </xdr:to>
    <xdr:sp macro="" textlink="">
      <xdr:nvSpPr>
        <xdr:cNvPr id="28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0858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142875</xdr:colOff>
      <xdr:row>58</xdr:row>
      <xdr:rowOff>142875</xdr:rowOff>
    </xdr:to>
    <xdr:sp macro="" textlink="">
      <xdr:nvSpPr>
        <xdr:cNvPr id="29" name="FormImage38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049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142875</xdr:colOff>
      <xdr:row>59</xdr:row>
      <xdr:rowOff>142875</xdr:rowOff>
    </xdr:to>
    <xdr:sp macro="" textlink="">
      <xdr:nvSpPr>
        <xdr:cNvPr id="30" name="FormImage39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239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142875</xdr:colOff>
      <xdr:row>60</xdr:row>
      <xdr:rowOff>142875</xdr:rowOff>
    </xdr:to>
    <xdr:sp macro="" textlink="">
      <xdr:nvSpPr>
        <xdr:cNvPr id="31" name="FormImage40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430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142875</xdr:colOff>
      <xdr:row>61</xdr:row>
      <xdr:rowOff>142875</xdr:rowOff>
    </xdr:to>
    <xdr:sp macro="" textlink="">
      <xdr:nvSpPr>
        <xdr:cNvPr id="32" name="FormImage41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620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142875</xdr:colOff>
      <xdr:row>58</xdr:row>
      <xdr:rowOff>142875</xdr:rowOff>
    </xdr:to>
    <xdr:sp macro="" textlink="">
      <xdr:nvSpPr>
        <xdr:cNvPr id="33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049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142875</xdr:colOff>
      <xdr:row>59</xdr:row>
      <xdr:rowOff>142875</xdr:rowOff>
    </xdr:to>
    <xdr:sp macro="" textlink="">
      <xdr:nvSpPr>
        <xdr:cNvPr id="34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2395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142875</xdr:colOff>
      <xdr:row>60</xdr:row>
      <xdr:rowOff>142875</xdr:rowOff>
    </xdr:to>
    <xdr:sp macro="" textlink="">
      <xdr:nvSpPr>
        <xdr:cNvPr id="35" name="FormImage38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430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142875</xdr:colOff>
      <xdr:row>60</xdr:row>
      <xdr:rowOff>142875</xdr:rowOff>
    </xdr:to>
    <xdr:sp macro="" textlink="">
      <xdr:nvSpPr>
        <xdr:cNvPr id="36" name="FormImage37" descr="http://10.123.105.127/speechlog/image/lightbulb.gif"/>
        <xdr:cNvSpPr>
          <a:spLocks noChangeAspect="1" noChangeArrowheads="1"/>
        </xdr:cNvSpPr>
      </xdr:nvSpPr>
      <xdr:spPr bwMode="auto">
        <a:xfrm flipH="1">
          <a:off x="381000" y="11430000"/>
          <a:ext cx="1428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142875</xdr:rowOff>
    </xdr:to>
    <xdr:sp macro="" textlink="">
      <xdr:nvSpPr>
        <xdr:cNvPr id="38" name="AutoShape 3" descr="http://10.123.105.127/speechlog/image/UNLOCK.bmp"/>
        <xdr:cNvSpPr>
          <a:spLocks noChangeAspect="1" noChangeArrowheads="1"/>
        </xdr:cNvSpPr>
      </xdr:nvSpPr>
      <xdr:spPr bwMode="auto">
        <a:xfrm>
          <a:off x="381000" y="547688"/>
          <a:ext cx="104775" cy="142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104775</xdr:colOff>
      <xdr:row>7</xdr:row>
      <xdr:rowOff>142875</xdr:rowOff>
    </xdr:to>
    <xdr:sp macro="" textlink="">
      <xdr:nvSpPr>
        <xdr:cNvPr id="39" name="AutoShape 3" descr="http://10.123.105.127/speechlog/image/UNLOCK.bmp"/>
        <xdr:cNvSpPr>
          <a:spLocks noChangeAspect="1" noChangeArrowheads="1"/>
        </xdr:cNvSpPr>
      </xdr:nvSpPr>
      <xdr:spPr bwMode="auto">
        <a:xfrm>
          <a:off x="381000" y="547688"/>
          <a:ext cx="104775" cy="1428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69"/>
  <sheetViews>
    <sheetView showGridLines="0" tabSelected="1" topLeftCell="B40" zoomScale="80" zoomScaleNormal="80" workbookViewId="0">
      <selection activeCell="J60" sqref="J60"/>
    </sheetView>
  </sheetViews>
  <sheetFormatPr defaultColWidth="9" defaultRowHeight="14.25"/>
  <cols>
    <col min="1" max="1" width="5" style="2" customWidth="1"/>
    <col min="2" max="2" width="16.625" style="1" customWidth="1"/>
    <col min="3" max="3" width="46.75" style="1" customWidth="1"/>
    <col min="4" max="4" width="13" style="2" customWidth="1"/>
    <col min="5" max="5" width="5.75" style="2" customWidth="1"/>
    <col min="6" max="6" width="5.125" style="2" customWidth="1"/>
    <col min="7" max="7" width="7.75" style="2" customWidth="1"/>
    <col min="8" max="8" width="50.625" style="2" customWidth="1"/>
    <col min="9" max="9" width="9" style="3"/>
    <col min="10" max="10" width="24.375" style="2" customWidth="1"/>
    <col min="11" max="11" width="14.125" style="2" customWidth="1"/>
    <col min="12" max="16384" width="9" style="2"/>
  </cols>
  <sheetData>
    <row r="2" spans="2:11" ht="15" thickBot="1"/>
    <row r="3" spans="2:11">
      <c r="B3" s="4">
        <v>1</v>
      </c>
      <c r="C3" s="51"/>
      <c r="D3" s="4">
        <v>1</v>
      </c>
      <c r="E3" s="45"/>
      <c r="F3" s="46"/>
      <c r="G3" s="47"/>
      <c r="H3" s="5"/>
    </row>
    <row r="4" spans="2:11" ht="15" thickBot="1">
      <c r="B4" s="6">
        <v>2</v>
      </c>
      <c r="C4" s="52"/>
      <c r="D4" s="6">
        <v>2</v>
      </c>
      <c r="E4" s="45"/>
      <c r="F4" s="46"/>
      <c r="G4" s="47"/>
      <c r="H4" s="7"/>
    </row>
    <row r="5" spans="2:11">
      <c r="B5" s="4">
        <v>3</v>
      </c>
      <c r="C5" s="53"/>
      <c r="D5" s="4">
        <v>3</v>
      </c>
      <c r="E5" s="45"/>
      <c r="F5" s="46"/>
      <c r="G5" s="47"/>
      <c r="H5" s="8"/>
    </row>
    <row r="6" spans="2:11" ht="15" thickBot="1">
      <c r="B6" s="6">
        <v>4</v>
      </c>
      <c r="C6" s="53"/>
      <c r="D6" s="6">
        <v>4</v>
      </c>
      <c r="E6" s="45"/>
      <c r="F6" s="46"/>
      <c r="G6" s="47"/>
      <c r="H6" s="9"/>
    </row>
    <row r="7" spans="2:11">
      <c r="B7" s="4">
        <v>5</v>
      </c>
      <c r="C7" s="53"/>
      <c r="D7" s="4">
        <v>5</v>
      </c>
      <c r="E7" s="45"/>
      <c r="F7" s="46"/>
      <c r="G7" s="47"/>
      <c r="H7" s="8"/>
    </row>
    <row r="8" spans="2:11" ht="15" thickBot="1">
      <c r="B8" s="6">
        <v>6</v>
      </c>
      <c r="C8" s="54"/>
      <c r="D8" s="6">
        <v>6</v>
      </c>
      <c r="E8" s="48"/>
      <c r="F8" s="49"/>
      <c r="G8" s="50"/>
      <c r="H8" s="9"/>
    </row>
    <row r="10" spans="2:11">
      <c r="C10" s="10" t="s">
        <v>11</v>
      </c>
      <c r="D10" s="11" t="s">
        <v>0</v>
      </c>
      <c r="E10" s="11"/>
      <c r="F10" s="11"/>
      <c r="G10" s="11"/>
      <c r="H10" s="2" t="s">
        <v>11</v>
      </c>
    </row>
    <row r="11" spans="2:11">
      <c r="C11" s="10" t="s">
        <v>11</v>
      </c>
      <c r="D11" s="11" t="s">
        <v>11</v>
      </c>
      <c r="E11" s="11"/>
      <c r="F11" s="11"/>
      <c r="G11" s="11"/>
      <c r="H11" s="2" t="s">
        <v>12</v>
      </c>
    </row>
    <row r="12" spans="2:11" ht="15" thickBot="1">
      <c r="D12" s="11"/>
      <c r="E12" s="11"/>
      <c r="F12" s="11"/>
      <c r="G12" s="11"/>
    </row>
    <row r="13" spans="2:11" ht="15" customHeight="1">
      <c r="B13" s="29" t="s">
        <v>1</v>
      </c>
      <c r="C13" s="30">
        <f ca="1">TODAY()</f>
        <v>40921</v>
      </c>
      <c r="D13" s="31" t="s">
        <v>2</v>
      </c>
      <c r="E13" s="32">
        <f>E15+E20+E38+E46+E52+E56</f>
        <v>44</v>
      </c>
      <c r="F13" s="32">
        <f>F15+F20+F38+F46+F52+F56</f>
        <v>49</v>
      </c>
      <c r="G13" s="33" t="s">
        <v>3</v>
      </c>
      <c r="H13" s="34"/>
      <c r="I13" s="35"/>
      <c r="J13" s="55" t="s">
        <v>4</v>
      </c>
      <c r="K13" s="56" t="s">
        <v>5</v>
      </c>
    </row>
    <row r="14" spans="2:11" ht="18" customHeight="1">
      <c r="B14" s="36"/>
      <c r="C14" s="36"/>
      <c r="D14" s="37" t="s">
        <v>6</v>
      </c>
      <c r="E14" s="38">
        <f>E13/F13</f>
        <v>0.89795918367346939</v>
      </c>
      <c r="F14" s="38"/>
      <c r="G14" s="33"/>
      <c r="H14" s="34"/>
      <c r="I14" s="35"/>
      <c r="J14" s="12">
        <v>1</v>
      </c>
      <c r="K14" s="13"/>
    </row>
    <row r="15" spans="2:11" ht="14.25" customHeight="1">
      <c r="B15" s="33" t="s">
        <v>11</v>
      </c>
      <c r="C15" s="33"/>
      <c r="D15" s="31" t="s">
        <v>7</v>
      </c>
      <c r="E15" s="32">
        <f>SUM(E17:E19)</f>
        <v>8</v>
      </c>
      <c r="F15" s="32">
        <f>SUM(F17:F19)</f>
        <v>8</v>
      </c>
      <c r="G15" s="36"/>
      <c r="H15" s="33" t="s">
        <v>11</v>
      </c>
      <c r="I15" s="33"/>
      <c r="J15" s="14">
        <v>2</v>
      </c>
      <c r="K15" s="13"/>
    </row>
    <row r="16" spans="2:11" ht="14.25" customHeight="1" thickBot="1">
      <c r="B16" s="39"/>
      <c r="C16" s="39"/>
      <c r="D16" s="40" t="s">
        <v>6</v>
      </c>
      <c r="E16" s="41">
        <f>E15/F15</f>
        <v>1</v>
      </c>
      <c r="F16" s="41"/>
      <c r="G16" s="28"/>
      <c r="H16" s="39"/>
      <c r="I16" s="39"/>
      <c r="J16" s="14">
        <v>3</v>
      </c>
      <c r="K16" s="13"/>
    </row>
    <row r="17" spans="2:11" ht="15" customHeight="1" thickBot="1">
      <c r="B17" s="15">
        <v>1</v>
      </c>
      <c r="C17" s="15"/>
      <c r="D17" s="16">
        <v>4</v>
      </c>
      <c r="E17" s="16">
        <v>4</v>
      </c>
      <c r="F17" s="16">
        <v>4</v>
      </c>
      <c r="G17" s="16">
        <v>4</v>
      </c>
      <c r="H17" s="15">
        <v>1</v>
      </c>
      <c r="I17" s="15"/>
      <c r="J17" s="17">
        <v>4</v>
      </c>
      <c r="K17" s="18"/>
    </row>
    <row r="18" spans="2:11" ht="15" customHeight="1" thickBot="1">
      <c r="B18" s="15">
        <v>2</v>
      </c>
      <c r="C18" s="15"/>
      <c r="D18" s="16">
        <v>4</v>
      </c>
      <c r="E18" s="16">
        <v>4</v>
      </c>
      <c r="F18" s="16">
        <v>4</v>
      </c>
      <c r="G18" s="16">
        <v>4</v>
      </c>
      <c r="H18" s="15">
        <v>2</v>
      </c>
      <c r="I18" s="15"/>
    </row>
    <row r="19" spans="2:11" ht="15" customHeight="1" thickBot="1">
      <c r="B19" s="15">
        <v>3</v>
      </c>
      <c r="C19" s="15"/>
      <c r="D19" s="16" t="s">
        <v>8</v>
      </c>
      <c r="E19" s="16" t="s">
        <v>8</v>
      </c>
      <c r="F19" s="16" t="s">
        <v>8</v>
      </c>
      <c r="G19" s="16" t="s">
        <v>8</v>
      </c>
      <c r="H19" s="15">
        <v>3</v>
      </c>
      <c r="I19" s="15"/>
    </row>
    <row r="20" spans="2:11" ht="15" customHeight="1">
      <c r="B20" s="42" t="s">
        <v>11</v>
      </c>
      <c r="C20" s="42"/>
      <c r="D20" s="22" t="s">
        <v>7</v>
      </c>
      <c r="E20" s="23">
        <f>SUM(E22:E37)</f>
        <v>13</v>
      </c>
      <c r="F20" s="23">
        <f>SUM(F22:F37)</f>
        <v>16</v>
      </c>
      <c r="G20" s="43"/>
      <c r="H20" s="42" t="s">
        <v>11</v>
      </c>
      <c r="I20" s="42"/>
    </row>
    <row r="21" spans="2:11" ht="15" thickBot="1">
      <c r="B21" s="44"/>
      <c r="C21" s="44"/>
      <c r="D21" s="26" t="s">
        <v>6</v>
      </c>
      <c r="E21" s="27">
        <f>E20/F20</f>
        <v>0.8125</v>
      </c>
      <c r="F21" s="27"/>
      <c r="G21" s="28"/>
      <c r="H21" s="44"/>
      <c r="I21" s="44"/>
    </row>
    <row r="22" spans="2:11" ht="15" customHeight="1" thickBot="1">
      <c r="B22" s="15">
        <v>4</v>
      </c>
      <c r="C22" s="15"/>
      <c r="D22" s="16" t="s">
        <v>8</v>
      </c>
      <c r="E22" s="16" t="s">
        <v>8</v>
      </c>
      <c r="F22" s="16" t="s">
        <v>8</v>
      </c>
      <c r="G22" s="16" t="s">
        <v>8</v>
      </c>
      <c r="H22" s="15">
        <v>4</v>
      </c>
      <c r="I22" s="15"/>
    </row>
    <row r="23" spans="2:11" ht="15" customHeight="1" thickBot="1">
      <c r="B23" s="15">
        <v>5</v>
      </c>
      <c r="C23" s="15"/>
      <c r="D23" s="16" t="s">
        <v>8</v>
      </c>
      <c r="E23" s="16" t="s">
        <v>8</v>
      </c>
      <c r="F23" s="16" t="s">
        <v>8</v>
      </c>
      <c r="G23" s="16" t="s">
        <v>8</v>
      </c>
      <c r="H23" s="15">
        <v>5</v>
      </c>
      <c r="I23" s="15"/>
    </row>
    <row r="24" spans="2:11" ht="15" customHeight="1" thickBot="1">
      <c r="B24" s="15">
        <v>6</v>
      </c>
      <c r="C24" s="15"/>
      <c r="D24" s="16" t="s">
        <v>8</v>
      </c>
      <c r="E24" s="16" t="s">
        <v>8</v>
      </c>
      <c r="F24" s="16" t="s">
        <v>8</v>
      </c>
      <c r="G24" s="16" t="s">
        <v>8</v>
      </c>
      <c r="H24" s="15">
        <v>6</v>
      </c>
      <c r="I24" s="15"/>
    </row>
    <row r="25" spans="2:11" ht="15" customHeight="1" thickBot="1">
      <c r="B25" s="15">
        <v>7</v>
      </c>
      <c r="C25" s="15"/>
      <c r="D25" s="16" t="s">
        <v>8</v>
      </c>
      <c r="E25" s="16" t="s">
        <v>8</v>
      </c>
      <c r="F25" s="16" t="s">
        <v>8</v>
      </c>
      <c r="G25" s="16" t="s">
        <v>8</v>
      </c>
      <c r="H25" s="15">
        <v>7</v>
      </c>
      <c r="I25" s="15"/>
    </row>
    <row r="26" spans="2:11" ht="15" thickBot="1">
      <c r="B26" s="15">
        <v>8</v>
      </c>
      <c r="C26" s="15"/>
      <c r="D26" s="16" t="s">
        <v>8</v>
      </c>
      <c r="E26" s="16" t="s">
        <v>8</v>
      </c>
      <c r="F26" s="16" t="s">
        <v>8</v>
      </c>
      <c r="G26" s="16" t="s">
        <v>8</v>
      </c>
      <c r="H26" s="15">
        <v>8</v>
      </c>
      <c r="I26" s="15"/>
    </row>
    <row r="27" spans="2:11" ht="15" thickBot="1">
      <c r="B27" s="15">
        <v>9</v>
      </c>
      <c r="C27" s="15"/>
      <c r="D27" s="16" t="s">
        <v>8</v>
      </c>
      <c r="E27" s="16" t="s">
        <v>8</v>
      </c>
      <c r="F27" s="16" t="s">
        <v>8</v>
      </c>
      <c r="G27" s="16" t="s">
        <v>8</v>
      </c>
      <c r="H27" s="15">
        <v>9</v>
      </c>
      <c r="I27" s="15"/>
    </row>
    <row r="28" spans="2:11" ht="15" customHeight="1" thickBot="1">
      <c r="B28" s="15">
        <v>10</v>
      </c>
      <c r="C28" s="15"/>
      <c r="D28" s="16">
        <v>3</v>
      </c>
      <c r="E28" s="16">
        <v>4</v>
      </c>
      <c r="F28" s="16">
        <v>5</v>
      </c>
      <c r="G28" s="16">
        <v>6</v>
      </c>
      <c r="H28" s="15">
        <v>10</v>
      </c>
      <c r="I28" s="15"/>
    </row>
    <row r="29" spans="2:11" ht="15" customHeight="1" thickBot="1">
      <c r="B29" s="15">
        <v>11</v>
      </c>
      <c r="C29" s="15"/>
      <c r="D29" s="16" t="s">
        <v>8</v>
      </c>
      <c r="E29" s="16" t="s">
        <v>8</v>
      </c>
      <c r="F29" s="16" t="s">
        <v>8</v>
      </c>
      <c r="G29" s="16" t="s">
        <v>8</v>
      </c>
      <c r="H29" s="15">
        <v>11</v>
      </c>
      <c r="I29" s="15"/>
    </row>
    <row r="30" spans="2:11" ht="15" customHeight="1" thickBot="1">
      <c r="B30" s="15">
        <v>12</v>
      </c>
      <c r="C30" s="15"/>
      <c r="D30" s="16" t="s">
        <v>8</v>
      </c>
      <c r="E30" s="16" t="s">
        <v>8</v>
      </c>
      <c r="F30" s="16" t="s">
        <v>8</v>
      </c>
      <c r="G30" s="16" t="s">
        <v>8</v>
      </c>
      <c r="H30" s="15">
        <v>12</v>
      </c>
      <c r="I30" s="15"/>
    </row>
    <row r="31" spans="2:11" ht="14.25" customHeight="1" thickBot="1">
      <c r="B31" s="15">
        <v>13</v>
      </c>
      <c r="C31" s="15"/>
      <c r="D31" s="16">
        <v>4</v>
      </c>
      <c r="E31" s="16">
        <v>5</v>
      </c>
      <c r="F31" s="16">
        <v>6</v>
      </c>
      <c r="G31" s="16">
        <v>7</v>
      </c>
      <c r="H31" s="15">
        <v>13</v>
      </c>
      <c r="I31" s="15"/>
    </row>
    <row r="32" spans="2:11" ht="15" customHeight="1" thickBot="1">
      <c r="B32" s="15">
        <v>14</v>
      </c>
      <c r="C32" s="15"/>
      <c r="D32" s="16" t="s">
        <v>8</v>
      </c>
      <c r="E32" s="16" t="s">
        <v>8</v>
      </c>
      <c r="F32" s="16" t="s">
        <v>8</v>
      </c>
      <c r="G32" s="16" t="s">
        <v>8</v>
      </c>
      <c r="H32" s="15">
        <v>14</v>
      </c>
      <c r="I32" s="15"/>
    </row>
    <row r="33" spans="2:9" ht="15" customHeight="1" thickBot="1">
      <c r="B33" s="15">
        <v>15</v>
      </c>
      <c r="C33" s="15"/>
      <c r="D33" s="16" t="s">
        <v>8</v>
      </c>
      <c r="E33" s="16" t="s">
        <v>8</v>
      </c>
      <c r="F33" s="16" t="s">
        <v>8</v>
      </c>
      <c r="G33" s="16" t="s">
        <v>8</v>
      </c>
      <c r="H33" s="15">
        <v>15</v>
      </c>
      <c r="I33" s="15"/>
    </row>
    <row r="34" spans="2:9" ht="15" customHeight="1" thickBot="1">
      <c r="B34" s="15">
        <v>16</v>
      </c>
      <c r="C34" s="15"/>
      <c r="D34" s="16">
        <v>3</v>
      </c>
      <c r="E34" s="16">
        <v>4</v>
      </c>
      <c r="F34" s="16">
        <v>5</v>
      </c>
      <c r="G34" s="16">
        <v>6</v>
      </c>
      <c r="H34" s="15">
        <v>16</v>
      </c>
      <c r="I34" s="15"/>
    </row>
    <row r="35" spans="2:9" ht="15" customHeight="1" thickBot="1">
      <c r="B35" s="15">
        <v>17</v>
      </c>
      <c r="C35" s="15"/>
      <c r="D35" s="16" t="s">
        <v>8</v>
      </c>
      <c r="E35" s="16" t="s">
        <v>8</v>
      </c>
      <c r="F35" s="16" t="s">
        <v>8</v>
      </c>
      <c r="G35" s="16" t="s">
        <v>8</v>
      </c>
      <c r="H35" s="15">
        <v>17</v>
      </c>
      <c r="I35" s="15"/>
    </row>
    <row r="36" spans="2:9" ht="15" customHeight="1" thickBot="1">
      <c r="B36" s="15">
        <v>18</v>
      </c>
      <c r="C36" s="15"/>
      <c r="D36" s="16" t="s">
        <v>8</v>
      </c>
      <c r="E36" s="16" t="s">
        <v>8</v>
      </c>
      <c r="F36" s="16" t="s">
        <v>8</v>
      </c>
      <c r="G36" s="16" t="s">
        <v>8</v>
      </c>
      <c r="H36" s="15">
        <v>18</v>
      </c>
      <c r="I36" s="15"/>
    </row>
    <row r="37" spans="2:9" ht="15" customHeight="1" thickBot="1">
      <c r="B37" s="15">
        <v>19</v>
      </c>
      <c r="C37" s="15"/>
      <c r="D37" s="16" t="s">
        <v>8</v>
      </c>
      <c r="E37" s="16" t="s">
        <v>8</v>
      </c>
      <c r="F37" s="16" t="s">
        <v>8</v>
      </c>
      <c r="G37" s="16" t="s">
        <v>8</v>
      </c>
      <c r="H37" s="15">
        <v>19</v>
      </c>
      <c r="I37" s="15"/>
    </row>
    <row r="38" spans="2:9" ht="15.75" customHeight="1">
      <c r="B38" s="21" t="s">
        <v>11</v>
      </c>
      <c r="C38" s="21"/>
      <c r="D38" s="22" t="s">
        <v>7</v>
      </c>
      <c r="E38" s="23">
        <f>SUM(E40:E45)</f>
        <v>16</v>
      </c>
      <c r="F38" s="23">
        <f>SUM(F40:F45)</f>
        <v>17</v>
      </c>
      <c r="G38" s="24"/>
      <c r="H38" s="21" t="s">
        <v>11</v>
      </c>
      <c r="I38" s="21"/>
    </row>
    <row r="39" spans="2:9" ht="15" thickBot="1">
      <c r="B39" s="25"/>
      <c r="C39" s="25"/>
      <c r="D39" s="26" t="s">
        <v>6</v>
      </c>
      <c r="E39" s="27">
        <f>E38/F38</f>
        <v>0.94117647058823528</v>
      </c>
      <c r="F39" s="27"/>
      <c r="G39" s="28"/>
      <c r="H39" s="25"/>
      <c r="I39" s="25"/>
    </row>
    <row r="40" spans="2:9" ht="15" customHeight="1" thickBot="1">
      <c r="B40" s="15">
        <v>20</v>
      </c>
      <c r="C40" s="15"/>
      <c r="D40" s="19" t="s">
        <v>8</v>
      </c>
      <c r="E40" s="19" t="s">
        <v>8</v>
      </c>
      <c r="F40" s="19" t="s">
        <v>8</v>
      </c>
      <c r="G40" s="19" t="s">
        <v>8</v>
      </c>
      <c r="H40" s="15">
        <v>20</v>
      </c>
      <c r="I40" s="15"/>
    </row>
    <row r="41" spans="2:9" ht="15" customHeight="1" thickBot="1">
      <c r="B41" s="15">
        <v>21</v>
      </c>
      <c r="C41" s="15"/>
      <c r="D41" s="19">
        <v>6</v>
      </c>
      <c r="E41" s="19">
        <v>6</v>
      </c>
      <c r="F41" s="19">
        <v>6</v>
      </c>
      <c r="G41" s="19">
        <v>6</v>
      </c>
      <c r="H41" s="15">
        <v>21</v>
      </c>
      <c r="I41" s="15"/>
    </row>
    <row r="42" spans="2:9" ht="15" customHeight="1" thickBot="1">
      <c r="B42" s="15">
        <v>22</v>
      </c>
      <c r="C42" s="15"/>
      <c r="D42" s="19">
        <v>5</v>
      </c>
      <c r="E42" s="19">
        <v>5</v>
      </c>
      <c r="F42" s="19">
        <v>5</v>
      </c>
      <c r="G42" s="19">
        <v>5</v>
      </c>
      <c r="H42" s="15">
        <v>22</v>
      </c>
      <c r="I42" s="15"/>
    </row>
    <row r="43" spans="2:9" ht="15" customHeight="1" thickBot="1">
      <c r="B43" s="15">
        <v>23</v>
      </c>
      <c r="C43" s="15"/>
      <c r="D43" s="19" t="s">
        <v>8</v>
      </c>
      <c r="E43" s="19" t="s">
        <v>8</v>
      </c>
      <c r="F43" s="19" t="s">
        <v>8</v>
      </c>
      <c r="G43" s="19" t="s">
        <v>8</v>
      </c>
      <c r="H43" s="15">
        <v>23</v>
      </c>
      <c r="I43" s="15"/>
    </row>
    <row r="44" spans="2:9" ht="15" customHeight="1" thickBot="1">
      <c r="B44" s="15">
        <v>24</v>
      </c>
      <c r="C44" s="15"/>
      <c r="D44" s="19" t="s">
        <v>8</v>
      </c>
      <c r="E44" s="19" t="s">
        <v>8</v>
      </c>
      <c r="F44" s="19" t="s">
        <v>8</v>
      </c>
      <c r="G44" s="19" t="s">
        <v>8</v>
      </c>
      <c r="H44" s="15">
        <v>24</v>
      </c>
      <c r="I44" s="15"/>
    </row>
    <row r="45" spans="2:9" ht="15" customHeight="1" thickBot="1">
      <c r="B45" s="15">
        <v>25</v>
      </c>
      <c r="C45" s="15"/>
      <c r="D45" s="19">
        <v>4</v>
      </c>
      <c r="E45" s="19">
        <v>5</v>
      </c>
      <c r="F45" s="19">
        <v>6</v>
      </c>
      <c r="G45" s="19">
        <v>7</v>
      </c>
      <c r="H45" s="15">
        <v>25</v>
      </c>
      <c r="I45" s="15"/>
    </row>
    <row r="46" spans="2:9" ht="17.25" customHeight="1">
      <c r="B46" s="21" t="s">
        <v>11</v>
      </c>
      <c r="C46" s="21"/>
      <c r="D46" s="22" t="s">
        <v>9</v>
      </c>
      <c r="E46" s="23">
        <f>SUM(E48:E51)</f>
        <v>7</v>
      </c>
      <c r="F46" s="23">
        <f>SUM(F48:F51)</f>
        <v>8</v>
      </c>
      <c r="G46" s="24"/>
      <c r="H46" s="21" t="s">
        <v>11</v>
      </c>
      <c r="I46" s="21"/>
    </row>
    <row r="47" spans="2:9" ht="15" thickBot="1">
      <c r="B47" s="25"/>
      <c r="C47" s="25"/>
      <c r="D47" s="26" t="s">
        <v>6</v>
      </c>
      <c r="E47" s="27">
        <f>E46/F46</f>
        <v>0.875</v>
      </c>
      <c r="F47" s="27"/>
      <c r="G47" s="28"/>
      <c r="H47" s="25"/>
      <c r="I47" s="25"/>
    </row>
    <row r="48" spans="2:9" ht="15" customHeight="1" thickBot="1">
      <c r="B48" s="15">
        <v>26</v>
      </c>
      <c r="C48" s="15"/>
      <c r="D48" s="19" t="s">
        <v>10</v>
      </c>
      <c r="E48" s="19" t="s">
        <v>10</v>
      </c>
      <c r="F48" s="19" t="s">
        <v>10</v>
      </c>
      <c r="G48" s="19" t="s">
        <v>10</v>
      </c>
      <c r="H48" s="15">
        <v>26</v>
      </c>
      <c r="I48" s="15"/>
    </row>
    <row r="49" spans="2:9" ht="15" customHeight="1" thickBot="1">
      <c r="B49" s="15">
        <v>27</v>
      </c>
      <c r="C49" s="15"/>
      <c r="D49" s="19">
        <v>6</v>
      </c>
      <c r="E49" s="19">
        <v>7</v>
      </c>
      <c r="F49" s="19">
        <v>8</v>
      </c>
      <c r="G49" s="19">
        <v>9</v>
      </c>
      <c r="H49" s="15">
        <v>27</v>
      </c>
      <c r="I49" s="15"/>
    </row>
    <row r="50" spans="2:9" ht="15" customHeight="1" thickBot="1">
      <c r="B50" s="15">
        <v>28</v>
      </c>
      <c r="C50" s="15"/>
      <c r="D50" s="19" t="s">
        <v>10</v>
      </c>
      <c r="E50" s="19" t="s">
        <v>10</v>
      </c>
      <c r="F50" s="19" t="s">
        <v>10</v>
      </c>
      <c r="G50" s="19" t="s">
        <v>10</v>
      </c>
      <c r="H50" s="15">
        <v>28</v>
      </c>
      <c r="I50" s="15"/>
    </row>
    <row r="51" spans="2:9" ht="15" customHeight="1" thickBot="1">
      <c r="B51" s="15">
        <v>29</v>
      </c>
      <c r="C51" s="15"/>
      <c r="D51" s="19" t="s">
        <v>10</v>
      </c>
      <c r="E51" s="19" t="s">
        <v>10</v>
      </c>
      <c r="F51" s="19" t="s">
        <v>10</v>
      </c>
      <c r="G51" s="19" t="s">
        <v>10</v>
      </c>
      <c r="H51" s="15">
        <v>29</v>
      </c>
      <c r="I51" s="15"/>
    </row>
    <row r="52" spans="2:9" ht="18.75" customHeight="1">
      <c r="B52" s="21" t="s">
        <v>12</v>
      </c>
      <c r="C52" s="21"/>
      <c r="D52" s="22" t="s">
        <v>9</v>
      </c>
      <c r="E52" s="23">
        <f>SUM(E54:E55)</f>
        <v>0</v>
      </c>
      <c r="F52" s="23">
        <f>SUM(F54:F55)</f>
        <v>0</v>
      </c>
      <c r="G52" s="24"/>
      <c r="H52" s="21" t="s">
        <v>12</v>
      </c>
      <c r="I52" s="21"/>
    </row>
    <row r="53" spans="2:9" ht="15" thickBot="1">
      <c r="B53" s="25"/>
      <c r="C53" s="25"/>
      <c r="D53" s="26" t="s">
        <v>6</v>
      </c>
      <c r="E53" s="27" t="e">
        <f>E52/F52</f>
        <v>#DIV/0!</v>
      </c>
      <c r="F53" s="27"/>
      <c r="G53" s="28"/>
      <c r="H53" s="25"/>
      <c r="I53" s="25"/>
    </row>
    <row r="54" spans="2:9" ht="15" customHeight="1" thickBot="1">
      <c r="B54" s="15">
        <v>30</v>
      </c>
      <c r="C54" s="15"/>
      <c r="D54" s="19" t="s">
        <v>10</v>
      </c>
      <c r="E54" s="19" t="s">
        <v>10</v>
      </c>
      <c r="F54" s="19" t="s">
        <v>10</v>
      </c>
      <c r="G54" s="19" t="s">
        <v>10</v>
      </c>
      <c r="H54" s="15">
        <v>30</v>
      </c>
      <c r="I54" s="15"/>
    </row>
    <row r="55" spans="2:9" ht="15.75" customHeight="1" thickBot="1">
      <c r="B55" s="15">
        <v>31</v>
      </c>
      <c r="C55" s="15"/>
      <c r="D55" s="19" t="s">
        <v>8</v>
      </c>
      <c r="E55" s="19" t="s">
        <v>8</v>
      </c>
      <c r="F55" s="19" t="s">
        <v>8</v>
      </c>
      <c r="G55" s="19" t="s">
        <v>8</v>
      </c>
      <c r="H55" s="15">
        <v>31</v>
      </c>
      <c r="I55" s="15"/>
    </row>
    <row r="56" spans="2:9" ht="17.25" customHeight="1">
      <c r="B56" s="21" t="s">
        <v>12</v>
      </c>
      <c r="C56" s="21"/>
      <c r="D56" s="22" t="s">
        <v>9</v>
      </c>
      <c r="E56" s="23">
        <f>SUM(E58:E62)</f>
        <v>0</v>
      </c>
      <c r="F56" s="23">
        <f>SUM(F58:F62)</f>
        <v>0</v>
      </c>
      <c r="G56" s="24"/>
      <c r="H56" s="21" t="s">
        <v>12</v>
      </c>
      <c r="I56" s="21"/>
    </row>
    <row r="57" spans="2:9" ht="15" thickBot="1">
      <c r="B57" s="25"/>
      <c r="C57" s="25"/>
      <c r="D57" s="26" t="s">
        <v>6</v>
      </c>
      <c r="E57" s="27" t="e">
        <f>E56/F56</f>
        <v>#DIV/0!</v>
      </c>
      <c r="F57" s="27"/>
      <c r="G57" s="28"/>
      <c r="H57" s="25"/>
      <c r="I57" s="25"/>
    </row>
    <row r="58" spans="2:9" ht="15" customHeight="1" thickBot="1">
      <c r="B58" s="15">
        <v>32</v>
      </c>
      <c r="C58" s="15"/>
      <c r="D58" s="19" t="s">
        <v>8</v>
      </c>
      <c r="E58" s="19" t="s">
        <v>8</v>
      </c>
      <c r="F58" s="19" t="s">
        <v>8</v>
      </c>
      <c r="G58" s="19" t="s">
        <v>8</v>
      </c>
      <c r="H58" s="15">
        <v>32</v>
      </c>
      <c r="I58" s="15"/>
    </row>
    <row r="59" spans="2:9" ht="15" customHeight="1" thickBot="1">
      <c r="B59" s="15">
        <v>33</v>
      </c>
      <c r="C59" s="15"/>
      <c r="D59" s="19" t="s">
        <v>8</v>
      </c>
      <c r="E59" s="19" t="s">
        <v>8</v>
      </c>
      <c r="F59" s="19" t="s">
        <v>8</v>
      </c>
      <c r="G59" s="19" t="s">
        <v>8</v>
      </c>
      <c r="H59" s="15">
        <v>33</v>
      </c>
      <c r="I59" s="15"/>
    </row>
    <row r="60" spans="2:9" ht="15" customHeight="1" thickBot="1">
      <c r="B60" s="15">
        <v>34</v>
      </c>
      <c r="C60" s="15"/>
      <c r="D60" s="19" t="s">
        <v>8</v>
      </c>
      <c r="E60" s="19" t="s">
        <v>8</v>
      </c>
      <c r="F60" s="19" t="s">
        <v>8</v>
      </c>
      <c r="G60" s="19" t="s">
        <v>8</v>
      </c>
      <c r="H60" s="15">
        <v>34</v>
      </c>
      <c r="I60" s="15"/>
    </row>
    <row r="61" spans="2:9" ht="15" customHeight="1" thickBot="1">
      <c r="B61" s="15">
        <v>35</v>
      </c>
      <c r="C61" s="15"/>
      <c r="D61" s="19" t="s">
        <v>8</v>
      </c>
      <c r="E61" s="19" t="s">
        <v>8</v>
      </c>
      <c r="F61" s="19" t="s">
        <v>8</v>
      </c>
      <c r="G61" s="19" t="s">
        <v>8</v>
      </c>
      <c r="H61" s="15">
        <v>35</v>
      </c>
      <c r="I61" s="15"/>
    </row>
    <row r="62" spans="2:9" ht="15" customHeight="1" thickBot="1">
      <c r="B62" s="15">
        <v>36</v>
      </c>
      <c r="C62" s="15"/>
      <c r="D62" s="19" t="s">
        <v>8</v>
      </c>
      <c r="E62" s="19" t="s">
        <v>8</v>
      </c>
      <c r="F62" s="19" t="s">
        <v>8</v>
      </c>
      <c r="G62" s="19" t="s">
        <v>8</v>
      </c>
      <c r="H62" s="15">
        <v>36</v>
      </c>
      <c r="I62" s="15"/>
    </row>
    <row r="63" spans="2:9" ht="15" thickBot="1">
      <c r="B63" s="20" t="s">
        <v>11</v>
      </c>
    </row>
    <row r="64" spans="2:9" ht="15.75" thickBot="1">
      <c r="B64" s="59" t="s">
        <v>12</v>
      </c>
      <c r="C64" s="60"/>
      <c r="D64" s="60"/>
      <c r="H64" s="57">
        <v>1</v>
      </c>
    </row>
    <row r="65" spans="2:8">
      <c r="B65" s="61"/>
      <c r="C65" s="62"/>
      <c r="D65" s="62"/>
      <c r="H65" s="58" t="s">
        <v>12</v>
      </c>
    </row>
    <row r="66" spans="2:8" ht="15" thickBot="1">
      <c r="B66" s="61"/>
      <c r="C66" s="62"/>
      <c r="D66" s="62"/>
      <c r="H66" s="65" t="s">
        <v>12</v>
      </c>
    </row>
    <row r="67" spans="2:8" ht="15" thickBot="1">
      <c r="B67" s="63"/>
      <c r="C67" s="64"/>
      <c r="D67" s="64"/>
      <c r="H67" s="58" t="s">
        <v>12</v>
      </c>
    </row>
    <row r="68" spans="2:8" ht="15" thickBot="1">
      <c r="H68" s="65" t="s">
        <v>12</v>
      </c>
    </row>
    <row r="69" spans="2:8">
      <c r="H69" s="58" t="s">
        <v>12</v>
      </c>
    </row>
  </sheetData>
  <sheetProtection formatCells="0" formatColumns="0" formatRows="0" insertColumns="0" insertRows="0" insertHyperlinks="0" deleteColumns="0" deleteRows="0" sort="0" autoFilter="0" pivotTables="0"/>
  <mergeCells count="109">
    <mergeCell ref="H58:I58"/>
    <mergeCell ref="H59:I59"/>
    <mergeCell ref="H60:I60"/>
    <mergeCell ref="H61:I61"/>
    <mergeCell ref="H62:I62"/>
    <mergeCell ref="H13:I14"/>
    <mergeCell ref="H48:I48"/>
    <mergeCell ref="H49:I49"/>
    <mergeCell ref="H50:I50"/>
    <mergeCell ref="H51:I51"/>
    <mergeCell ref="H52:I53"/>
    <mergeCell ref="H54:I54"/>
    <mergeCell ref="H36:I36"/>
    <mergeCell ref="H37:I37"/>
    <mergeCell ref="H38:I39"/>
    <mergeCell ref="H40:I40"/>
    <mergeCell ref="H41:I41"/>
    <mergeCell ref="H42:I42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7:I17"/>
    <mergeCell ref="H18:I18"/>
    <mergeCell ref="H19:I19"/>
    <mergeCell ref="H20:I21"/>
    <mergeCell ref="H22:I22"/>
    <mergeCell ref="H23:I23"/>
    <mergeCell ref="B58:C58"/>
    <mergeCell ref="B59:C59"/>
    <mergeCell ref="B60:C60"/>
    <mergeCell ref="B61:C61"/>
    <mergeCell ref="B62:C62"/>
    <mergeCell ref="B64:D67"/>
    <mergeCell ref="E53:F53"/>
    <mergeCell ref="B54:C54"/>
    <mergeCell ref="B55:C55"/>
    <mergeCell ref="B56:C57"/>
    <mergeCell ref="G56:G57"/>
    <mergeCell ref="E57:F57"/>
    <mergeCell ref="H55:I55"/>
    <mergeCell ref="H56:I57"/>
    <mergeCell ref="B48:C48"/>
    <mergeCell ref="B49:C49"/>
    <mergeCell ref="B50:C50"/>
    <mergeCell ref="B51:C51"/>
    <mergeCell ref="B52:C53"/>
    <mergeCell ref="G52:G53"/>
    <mergeCell ref="B44:C44"/>
    <mergeCell ref="B45:C45"/>
    <mergeCell ref="B46:C47"/>
    <mergeCell ref="G46:G47"/>
    <mergeCell ref="E47:F47"/>
    <mergeCell ref="H44:I44"/>
    <mergeCell ref="H45:I45"/>
    <mergeCell ref="H46:I47"/>
    <mergeCell ref="E39:F39"/>
    <mergeCell ref="B40:C40"/>
    <mergeCell ref="B41:C41"/>
    <mergeCell ref="B42:C42"/>
    <mergeCell ref="B43:C43"/>
    <mergeCell ref="H43:I43"/>
    <mergeCell ref="B34:C34"/>
    <mergeCell ref="B35:C35"/>
    <mergeCell ref="B36:C36"/>
    <mergeCell ref="B37:C37"/>
    <mergeCell ref="B38:C39"/>
    <mergeCell ref="G38:G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E16:F16"/>
    <mergeCell ref="B17:C17"/>
    <mergeCell ref="B18:C18"/>
    <mergeCell ref="B19:C19"/>
    <mergeCell ref="B20:C21"/>
    <mergeCell ref="G20:G21"/>
    <mergeCell ref="E21:F21"/>
    <mergeCell ref="H15:I16"/>
    <mergeCell ref="D10:G10"/>
    <mergeCell ref="D11:G12"/>
    <mergeCell ref="G13:G14"/>
    <mergeCell ref="B14:C14"/>
    <mergeCell ref="E14:F14"/>
    <mergeCell ref="B15:C16"/>
    <mergeCell ref="G15:G16"/>
    <mergeCell ref="E3:G3"/>
    <mergeCell ref="E4:G4"/>
    <mergeCell ref="E5:G5"/>
    <mergeCell ref="E6:G6"/>
    <mergeCell ref="E7:G7"/>
    <mergeCell ref="E8:G8"/>
  </mergeCells>
  <dataValidations count="10">
    <dataValidation type="list" allowBlank="1" showInputMessage="1" showErrorMessage="1" sqref="D17:G18 D31:G31">
      <formula1>#REF!</formula1>
    </dataValidation>
    <dataValidation type="list" allowBlank="1" showInputMessage="1" showErrorMessage="1" sqref="D19:G19 D10 D61:G62 D58:G59 D40:G40 D29:G29 D32:G33 D35:G37 D22:G27 D55:G55 D43:G43">
      <formula1>#REF!</formula1>
    </dataValidation>
    <dataValidation type="list" allowBlank="1" showInputMessage="1" showErrorMessage="1" sqref="D28:G28 D34:G34">
      <formula1>#REF!</formula1>
    </dataValidation>
    <dataValidation type="list" allowBlank="1" showInputMessage="1" showErrorMessage="1" sqref="D30:G30 D60:G60 D54:G54 D48:G48 D50:G50 D44:G44">
      <formula1>#REF!</formula1>
    </dataValidation>
    <dataValidation type="list" allowBlank="1" showInputMessage="1" showErrorMessage="1" sqref="D41:G41 D49:G49">
      <formula1>#REF!</formula1>
    </dataValidation>
    <dataValidation type="list" allowBlank="1" showInputMessage="1" showErrorMessage="1" sqref="D42:G42">
      <formula1>#REF!</formula1>
    </dataValidation>
    <dataValidation type="list" allowBlank="1" showInputMessage="1" showErrorMessage="1" sqref="D45:G45">
      <formula1>#REF!</formula1>
    </dataValidation>
    <dataValidation type="list" allowBlank="1" showInputMessage="1" showErrorMessage="1" sqref="D51:G51">
      <formula1>#REF!</formula1>
    </dataValidation>
    <dataValidation type="list" allowBlank="1" showInputMessage="1" showErrorMessage="1" sqref="K14">
      <formula1>#REF!</formula1>
    </dataValidation>
    <dataValidation type="list" allowBlank="1" showInputMessage="1" showErrorMessage="1" sqref="K15">
      <formula1>#REF!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2012-01-13T02:01:39Z</dcterms:created>
  <dcterms:modified xsi:type="dcterms:W3CDTF">2012-01-13T02:11:02Z</dcterms:modified>
</cp:coreProperties>
</file>