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14210"/>
</workbook>
</file>

<file path=xl/calcChain.xml><?xml version="1.0" encoding="utf-8"?>
<calcChain xmlns="http://schemas.openxmlformats.org/spreadsheetml/2006/main">
  <c r="F5" i="1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4"/>
  <c r="F4"/>
  <c r="E4"/>
</calcChain>
</file>

<file path=xl/sharedStrings.xml><?xml version="1.0" encoding="utf-8"?>
<sst xmlns="http://schemas.openxmlformats.org/spreadsheetml/2006/main" count="19" uniqueCount="17">
  <si>
    <t>Select</t>
  </si>
  <si>
    <t>صرف</t>
  </si>
  <si>
    <t>إيداع</t>
  </si>
  <si>
    <t>مسلسل</t>
  </si>
  <si>
    <t>تاريخ</t>
  </si>
  <si>
    <t>بيان</t>
  </si>
  <si>
    <t>التوجيه</t>
  </si>
  <si>
    <t>المبلغ</t>
  </si>
  <si>
    <t>رقم المستند</t>
  </si>
  <si>
    <t>رقم القيد</t>
  </si>
  <si>
    <t>مدين</t>
  </si>
  <si>
    <t>دائن</t>
  </si>
  <si>
    <t>رصيد</t>
  </si>
  <si>
    <t>ملاحظات</t>
  </si>
  <si>
    <t>صرف مرتبات</t>
  </si>
  <si>
    <t>إيداع مستخلص س من المقاول ص</t>
  </si>
  <si>
    <t xml:space="preserve">متابعة حركة بنكـ س فرع ص </t>
  </si>
</sst>
</file>

<file path=xl/styles.xml><?xml version="1.0" encoding="utf-8"?>
<styleSheet xmlns="http://schemas.openxmlformats.org/spreadsheetml/2006/main">
  <numFmts count="2">
    <numFmt numFmtId="43" formatCode="_-* #,##0.00_-;_-* #,##0.00\-;_-* &quot;-&quot;??_-;_-@_-"/>
    <numFmt numFmtId="164" formatCode="_-* #,##0_-;_-* #,##0\-;_-* &quot;-&quot;??_-;_-@_-"/>
  </numFmts>
  <fonts count="3">
    <font>
      <sz val="11"/>
      <color theme="1"/>
      <name val="Arial"/>
      <family val="2"/>
      <scheme val="minor"/>
    </font>
    <font>
      <sz val="11"/>
      <color indexed="8"/>
      <name val="Arial"/>
      <family val="2"/>
    </font>
    <font>
      <b/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14" fontId="0" fillId="0" borderId="0" xfId="0" applyNumberFormat="1"/>
    <xf numFmtId="0" fontId="0" fillId="2" borderId="0" xfId="0" applyFill="1"/>
    <xf numFmtId="0" fontId="2" fillId="2" borderId="1" xfId="0" applyFont="1" applyFill="1" applyBorder="1" applyAlignment="1">
      <alignment horizontal="center"/>
    </xf>
    <xf numFmtId="164" fontId="0" fillId="0" borderId="0" xfId="1" applyNumberFormat="1" applyFont="1"/>
    <xf numFmtId="164" fontId="0" fillId="2" borderId="0" xfId="1" applyNumberFormat="1" applyFont="1" applyFill="1"/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M24"/>
  <sheetViews>
    <sheetView tabSelected="1" workbookViewId="0">
      <pane ySplit="3" topLeftCell="A4" activePane="bottomLeft" state="frozen"/>
      <selection pane="bottomLeft" activeCell="F4" sqref="F4"/>
    </sheetView>
  </sheetViews>
  <sheetFormatPr defaultRowHeight="14.25"/>
  <cols>
    <col min="2" max="2" width="8.875" customWidth="1"/>
    <col min="3" max="3" width="18.25" customWidth="1"/>
    <col min="10" max="10" width="11.125" bestFit="1" customWidth="1"/>
    <col min="11" max="11" width="24.125" customWidth="1"/>
    <col min="12" max="12" width="9.875" bestFit="1" customWidth="1"/>
  </cols>
  <sheetData>
    <row r="1" spans="3:13">
      <c r="F1" s="6" t="s">
        <v>16</v>
      </c>
      <c r="G1" s="6"/>
      <c r="H1" s="6"/>
      <c r="I1" s="6"/>
      <c r="J1" s="6"/>
    </row>
    <row r="2" spans="3:13">
      <c r="F2" s="7"/>
      <c r="G2" s="7"/>
      <c r="H2" s="7"/>
      <c r="I2" s="7"/>
      <c r="J2" s="7"/>
    </row>
    <row r="3" spans="3:13" ht="15">
      <c r="C3" s="3" t="s">
        <v>13</v>
      </c>
      <c r="D3" s="3" t="s">
        <v>12</v>
      </c>
      <c r="E3" s="3" t="s">
        <v>11</v>
      </c>
      <c r="F3" s="3" t="s">
        <v>10</v>
      </c>
      <c r="G3" s="3" t="s">
        <v>9</v>
      </c>
      <c r="H3" s="3" t="s">
        <v>8</v>
      </c>
      <c r="I3" s="3" t="s">
        <v>6</v>
      </c>
      <c r="J3" s="3" t="s">
        <v>7</v>
      </c>
      <c r="K3" s="3" t="s">
        <v>5</v>
      </c>
      <c r="L3" s="3" t="s">
        <v>4</v>
      </c>
      <c r="M3" s="3" t="s">
        <v>3</v>
      </c>
    </row>
    <row r="4" spans="3:13">
      <c r="D4" s="5" t="str">
        <f>IF(OR(F4="",E4=""),"",F4-E4)</f>
        <v/>
      </c>
      <c r="E4">
        <f>IF(OR(J4="",I4=""),"",IF(I4="صرف",J4,""))</f>
        <v>100000</v>
      </c>
      <c r="F4" s="4" t="str">
        <f>IF(OR(J4="",I4=""),"",IF(I4="إيداع",J4,""))</f>
        <v/>
      </c>
      <c r="G4">
        <v>12</v>
      </c>
      <c r="H4">
        <v>15</v>
      </c>
      <c r="I4" s="2" t="s">
        <v>1</v>
      </c>
      <c r="J4" s="4">
        <v>100000</v>
      </c>
      <c r="K4" t="s">
        <v>14</v>
      </c>
      <c r="L4" s="1">
        <v>40923</v>
      </c>
      <c r="M4">
        <v>1</v>
      </c>
    </row>
    <row r="5" spans="3:13">
      <c r="D5" s="5" t="str">
        <f t="shared" ref="D5:D24" si="0">IF(OR(F5="",E5=""),"",F5-E5)</f>
        <v/>
      </c>
      <c r="E5" t="str">
        <f t="shared" ref="E5:E24" si="1">IF(OR(J5="",I5=""),"",IF(I5="صرف",J5,""))</f>
        <v/>
      </c>
      <c r="F5" s="4">
        <f t="shared" ref="F5:F24" si="2">IF(OR(J5="",I5=""),"",IF(I5="إيداع",J5,""))</f>
        <v>250000</v>
      </c>
      <c r="I5" s="2" t="s">
        <v>2</v>
      </c>
      <c r="J5" s="4">
        <v>250000</v>
      </c>
      <c r="K5" t="s">
        <v>15</v>
      </c>
      <c r="L5" s="1">
        <v>40924</v>
      </c>
      <c r="M5">
        <v>2</v>
      </c>
    </row>
    <row r="6" spans="3:13">
      <c r="D6" s="5" t="str">
        <f t="shared" si="0"/>
        <v/>
      </c>
      <c r="E6" t="str">
        <f t="shared" si="1"/>
        <v/>
      </c>
      <c r="F6" s="4" t="str">
        <f t="shared" si="2"/>
        <v/>
      </c>
      <c r="I6" s="2"/>
      <c r="J6" s="4"/>
    </row>
    <row r="7" spans="3:13">
      <c r="D7" s="5" t="str">
        <f t="shared" si="0"/>
        <v/>
      </c>
      <c r="E7" t="str">
        <f t="shared" si="1"/>
        <v/>
      </c>
      <c r="F7" s="4" t="str">
        <f t="shared" si="2"/>
        <v/>
      </c>
      <c r="I7" s="2"/>
      <c r="J7" s="4"/>
    </row>
    <row r="8" spans="3:13">
      <c r="D8" s="5" t="str">
        <f t="shared" si="0"/>
        <v/>
      </c>
      <c r="E8" t="str">
        <f t="shared" si="1"/>
        <v/>
      </c>
      <c r="F8" s="4" t="str">
        <f t="shared" si="2"/>
        <v/>
      </c>
      <c r="I8" s="2"/>
      <c r="J8" s="4"/>
    </row>
    <row r="9" spans="3:13">
      <c r="D9" s="5" t="str">
        <f t="shared" si="0"/>
        <v/>
      </c>
      <c r="E9" t="str">
        <f t="shared" si="1"/>
        <v/>
      </c>
      <c r="F9" s="4" t="str">
        <f t="shared" si="2"/>
        <v/>
      </c>
      <c r="I9" s="2"/>
      <c r="J9" s="4"/>
    </row>
    <row r="10" spans="3:13">
      <c r="D10" s="5" t="str">
        <f t="shared" si="0"/>
        <v/>
      </c>
      <c r="E10" t="str">
        <f t="shared" si="1"/>
        <v/>
      </c>
      <c r="F10" s="4" t="str">
        <f t="shared" si="2"/>
        <v/>
      </c>
      <c r="I10" s="2"/>
      <c r="J10" s="4"/>
    </row>
    <row r="11" spans="3:13">
      <c r="D11" s="5" t="str">
        <f t="shared" si="0"/>
        <v/>
      </c>
      <c r="E11" t="str">
        <f t="shared" si="1"/>
        <v/>
      </c>
      <c r="F11" s="4" t="str">
        <f t="shared" si="2"/>
        <v/>
      </c>
      <c r="I11" s="2"/>
      <c r="J11" s="4"/>
    </row>
    <row r="12" spans="3:13">
      <c r="D12" s="5" t="str">
        <f t="shared" si="0"/>
        <v/>
      </c>
      <c r="E12" t="str">
        <f t="shared" si="1"/>
        <v/>
      </c>
      <c r="F12" s="4" t="str">
        <f t="shared" si="2"/>
        <v/>
      </c>
      <c r="I12" s="2"/>
      <c r="J12" s="4"/>
    </row>
    <row r="13" spans="3:13">
      <c r="D13" s="5" t="str">
        <f t="shared" si="0"/>
        <v/>
      </c>
      <c r="E13" t="str">
        <f t="shared" si="1"/>
        <v/>
      </c>
      <c r="F13" s="4" t="str">
        <f t="shared" si="2"/>
        <v/>
      </c>
      <c r="I13" s="2"/>
      <c r="J13" s="4"/>
    </row>
    <row r="14" spans="3:13">
      <c r="D14" s="5" t="str">
        <f t="shared" si="0"/>
        <v/>
      </c>
      <c r="E14" t="str">
        <f t="shared" si="1"/>
        <v/>
      </c>
      <c r="F14" s="4" t="str">
        <f t="shared" si="2"/>
        <v/>
      </c>
      <c r="I14" s="2"/>
      <c r="J14" s="4"/>
    </row>
    <row r="15" spans="3:13">
      <c r="D15" s="5" t="str">
        <f t="shared" si="0"/>
        <v/>
      </c>
      <c r="E15" t="str">
        <f t="shared" si="1"/>
        <v/>
      </c>
      <c r="F15" s="4" t="str">
        <f t="shared" si="2"/>
        <v/>
      </c>
      <c r="I15" s="2"/>
      <c r="J15" s="4"/>
    </row>
    <row r="16" spans="3:13">
      <c r="D16" s="5" t="str">
        <f t="shared" si="0"/>
        <v/>
      </c>
      <c r="E16" t="str">
        <f t="shared" si="1"/>
        <v/>
      </c>
      <c r="F16" s="4" t="str">
        <f t="shared" si="2"/>
        <v/>
      </c>
      <c r="I16" s="2"/>
      <c r="J16" s="4"/>
    </row>
    <row r="17" spans="4:10">
      <c r="D17" s="5" t="str">
        <f t="shared" si="0"/>
        <v/>
      </c>
      <c r="E17" t="str">
        <f t="shared" si="1"/>
        <v/>
      </c>
      <c r="F17" s="4" t="str">
        <f t="shared" si="2"/>
        <v/>
      </c>
      <c r="I17" s="2"/>
      <c r="J17" s="4"/>
    </row>
    <row r="18" spans="4:10">
      <c r="D18" s="5" t="str">
        <f t="shared" si="0"/>
        <v/>
      </c>
      <c r="E18" t="str">
        <f t="shared" si="1"/>
        <v/>
      </c>
      <c r="F18" s="4" t="str">
        <f t="shared" si="2"/>
        <v/>
      </c>
      <c r="I18" s="2"/>
      <c r="J18" s="4"/>
    </row>
    <row r="19" spans="4:10">
      <c r="D19" s="5" t="str">
        <f t="shared" si="0"/>
        <v/>
      </c>
      <c r="E19" t="str">
        <f t="shared" si="1"/>
        <v/>
      </c>
      <c r="F19" s="4" t="str">
        <f t="shared" si="2"/>
        <v/>
      </c>
      <c r="I19" s="2"/>
      <c r="J19" s="4"/>
    </row>
    <row r="20" spans="4:10">
      <c r="D20" s="5" t="str">
        <f t="shared" si="0"/>
        <v/>
      </c>
      <c r="E20" t="str">
        <f t="shared" si="1"/>
        <v/>
      </c>
      <c r="F20" s="4" t="str">
        <f t="shared" si="2"/>
        <v/>
      </c>
      <c r="I20" s="2"/>
      <c r="J20" s="4"/>
    </row>
    <row r="21" spans="4:10">
      <c r="D21" s="5" t="str">
        <f t="shared" si="0"/>
        <v/>
      </c>
      <c r="E21" t="str">
        <f t="shared" si="1"/>
        <v/>
      </c>
      <c r="F21" s="4" t="str">
        <f t="shared" si="2"/>
        <v/>
      </c>
      <c r="I21" s="2"/>
      <c r="J21" s="4"/>
    </row>
    <row r="22" spans="4:10">
      <c r="D22" s="5" t="str">
        <f t="shared" si="0"/>
        <v/>
      </c>
      <c r="E22" t="str">
        <f t="shared" si="1"/>
        <v/>
      </c>
      <c r="F22" s="4" t="str">
        <f t="shared" si="2"/>
        <v/>
      </c>
      <c r="I22" s="2"/>
      <c r="J22" s="4"/>
    </row>
    <row r="23" spans="4:10">
      <c r="D23" s="5" t="str">
        <f t="shared" si="0"/>
        <v/>
      </c>
      <c r="E23" t="str">
        <f t="shared" si="1"/>
        <v/>
      </c>
      <c r="F23" s="4" t="str">
        <f t="shared" si="2"/>
        <v/>
      </c>
      <c r="I23" s="2"/>
      <c r="J23" s="4"/>
    </row>
    <row r="24" spans="4:10">
      <c r="D24" s="5" t="str">
        <f t="shared" si="0"/>
        <v/>
      </c>
      <c r="E24" t="str">
        <f t="shared" si="1"/>
        <v/>
      </c>
      <c r="F24" s="4" t="str">
        <f t="shared" si="2"/>
        <v/>
      </c>
      <c r="I24" s="2"/>
      <c r="J24" s="4"/>
    </row>
  </sheetData>
  <mergeCells count="1">
    <mergeCell ref="F1:J2"/>
  </mergeCells>
  <phoneticPr fontId="0" type="noConversion"/>
  <dataValidations count="1">
    <dataValidation type="list" allowBlank="1" showInputMessage="1" showErrorMessage="1" sqref="I4:I24">
      <formula1>"صرف,إيداع"</formula1>
    </dataValidation>
  </dataValidations>
  <pageMargins left="0.7" right="0.7" top="0.75" bottom="0.75" header="0.3" footer="0.3"/>
  <pageSetup orientation="portrait" copies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G6:G8"/>
  <sheetViews>
    <sheetView workbookViewId="0">
      <selection activeCell="G9" sqref="G9"/>
    </sheetView>
  </sheetViews>
  <sheetFormatPr defaultRowHeight="14.25"/>
  <sheetData>
    <row r="6" spans="7:7">
      <c r="G6" t="s">
        <v>0</v>
      </c>
    </row>
    <row r="7" spans="7:7">
      <c r="G7" t="s">
        <v>1</v>
      </c>
    </row>
    <row r="8" spans="7:7">
      <c r="G8" t="s">
        <v>2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2012-01-16T05:40:14Z</dcterms:modified>
</cp:coreProperties>
</file>