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7875" tabRatio="268" activeTab="2"/>
  </bookViews>
  <sheets>
    <sheet name="أساسية" sheetId="4" r:id="rId1"/>
    <sheet name="التوقيت" sheetId="3" r:id="rId2"/>
    <sheet name="جداول" sheetId="2" r:id="rId3"/>
  </sheets>
  <definedNames>
    <definedName name="Class">أساسية!$A$8:$A$15</definedName>
    <definedName name="Model">أساسية!$F$8:$G$28</definedName>
    <definedName name="مواد">أساسية!$C$8:$C$19</definedName>
  </definedNames>
  <calcPr calcId="124519"/>
</workbook>
</file>

<file path=xl/calcChain.xml><?xml version="1.0" encoding="utf-8"?>
<calcChain xmlns="http://schemas.openxmlformats.org/spreadsheetml/2006/main">
  <c r="M8" i="2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7"/>
  <c r="E4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17"/>
  <c r="E18"/>
  <c r="E19"/>
  <c r="E20"/>
  <c r="E21"/>
  <c r="E8"/>
  <c r="E9"/>
  <c r="E10"/>
  <c r="E11"/>
  <c r="E12"/>
  <c r="E13"/>
  <c r="E14"/>
  <c r="E15"/>
  <c r="E16"/>
  <c r="E7"/>
  <c r="N9"/>
  <c r="N10"/>
  <c r="N11"/>
  <c r="N12"/>
  <c r="N13"/>
  <c r="N8"/>
  <c r="A36"/>
  <c r="A37" s="1"/>
  <c r="A38" s="1"/>
  <c r="A39" s="1"/>
  <c r="A40" s="1"/>
  <c r="A41" s="1"/>
  <c r="A35"/>
  <c r="A29"/>
  <c r="A30" s="1"/>
  <c r="A31" s="1"/>
  <c r="A32" s="1"/>
  <c r="A33" s="1"/>
  <c r="A34" s="1"/>
  <c r="A28"/>
  <c r="A22"/>
  <c r="A23" s="1"/>
  <c r="A24" s="1"/>
  <c r="A25" s="1"/>
  <c r="A26" s="1"/>
  <c r="A27" s="1"/>
  <c r="A21"/>
  <c r="A19"/>
  <c r="A20" s="1"/>
  <c r="A18"/>
  <c r="A17"/>
  <c r="A15"/>
  <c r="A16" s="1"/>
  <c r="A14"/>
  <c r="A11"/>
  <c r="A12"/>
  <c r="A13" s="1"/>
  <c r="A9"/>
  <c r="A10"/>
  <c r="A8"/>
  <c r="F2" i="3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E2"/>
  <c r="Z5" i="2"/>
  <c r="X5"/>
  <c r="V5"/>
  <c r="T5"/>
  <c r="R5"/>
  <c r="O21"/>
  <c r="O28"/>
  <c r="O35"/>
  <c r="O14"/>
  <c r="O7"/>
  <c r="B35"/>
  <c r="B28"/>
  <c r="B21"/>
  <c r="B14"/>
  <c r="B7"/>
  <c r="C6" i="3"/>
  <c r="C7"/>
  <c r="C8"/>
  <c r="C9"/>
  <c r="C10"/>
  <c r="C11"/>
  <c r="C12"/>
  <c r="C5"/>
</calcChain>
</file>

<file path=xl/sharedStrings.xml><?xml version="1.0" encoding="utf-8"?>
<sst xmlns="http://schemas.openxmlformats.org/spreadsheetml/2006/main" count="594" uniqueCount="68">
  <si>
    <t>المواد</t>
  </si>
  <si>
    <t>رياضيات</t>
  </si>
  <si>
    <t>2ع.ت1</t>
  </si>
  <si>
    <t>2ع.ت2</t>
  </si>
  <si>
    <t>3آ.ف1</t>
  </si>
  <si>
    <t>3ع.ت1</t>
  </si>
  <si>
    <t>1ج.م.آ1</t>
  </si>
  <si>
    <t>2آ.ف1</t>
  </si>
  <si>
    <t>فيزيـاء</t>
  </si>
  <si>
    <t>علوم طبيعية</t>
  </si>
  <si>
    <t>علوم إسلامية</t>
  </si>
  <si>
    <t>لغة عربية</t>
  </si>
  <si>
    <t>فـلسفــة</t>
  </si>
  <si>
    <t>تاريخ و جغرافيا</t>
  </si>
  <si>
    <t xml:space="preserve">فرنسية </t>
  </si>
  <si>
    <t xml:space="preserve">إنجليزية </t>
  </si>
  <si>
    <t>تربية بدنية</t>
  </si>
  <si>
    <t>تكنولوجيا</t>
  </si>
  <si>
    <t>إعلام آلي</t>
  </si>
  <si>
    <t>الايــام</t>
  </si>
  <si>
    <t>المواقيـــت</t>
  </si>
  <si>
    <t>اسم الاستـــــاذ</t>
  </si>
  <si>
    <t>المـــــادة</t>
  </si>
  <si>
    <t>القســــم :</t>
  </si>
  <si>
    <t>م</t>
  </si>
  <si>
    <t>الحصة 1</t>
  </si>
  <si>
    <t>الحصة 2</t>
  </si>
  <si>
    <t>الحصة 3</t>
  </si>
  <si>
    <t>الحصة 4</t>
  </si>
  <si>
    <t>الحصة 5</t>
  </si>
  <si>
    <t>الحصة 6</t>
  </si>
  <si>
    <t>الحصة 7</t>
  </si>
  <si>
    <t>الأحــــد</t>
  </si>
  <si>
    <t>الإثنين</t>
  </si>
  <si>
    <t>الثلاثاء</t>
  </si>
  <si>
    <t>الاربعاء</t>
  </si>
  <si>
    <t>الخميس</t>
  </si>
  <si>
    <t>الفصول</t>
  </si>
  <si>
    <t>1.ع.تك1</t>
  </si>
  <si>
    <t>1.ع.تك2</t>
  </si>
  <si>
    <t>الأساتذة</t>
  </si>
  <si>
    <t>الأستاذ 1</t>
  </si>
  <si>
    <t>الأستاذ 2</t>
  </si>
  <si>
    <t>الأستاذ 3</t>
  </si>
  <si>
    <t>الأستاذ 4</t>
  </si>
  <si>
    <t>الأستاذ 5</t>
  </si>
  <si>
    <t>الأستاذ 6</t>
  </si>
  <si>
    <t>الأستاذ 7</t>
  </si>
  <si>
    <t>الأستاذ 8</t>
  </si>
  <si>
    <t>الأستاذ 9</t>
  </si>
  <si>
    <t>الأستاذ 10</t>
  </si>
  <si>
    <t>الأستاذ 11</t>
  </si>
  <si>
    <t>الأستاذ 12</t>
  </si>
  <si>
    <t>الأستاذ 13</t>
  </si>
  <si>
    <t>الأستاذ 14</t>
  </si>
  <si>
    <t>الأستاذ 15</t>
  </si>
  <si>
    <t>الأستاذ 16</t>
  </si>
  <si>
    <t>الأستاذ 17</t>
  </si>
  <si>
    <t>الأستاذ 18</t>
  </si>
  <si>
    <t>تعيين فصول معينة للمعلمين</t>
  </si>
  <si>
    <t>مادة التدريس</t>
  </si>
  <si>
    <t>مجموع الحصص</t>
  </si>
  <si>
    <t>إجتماعيات</t>
  </si>
  <si>
    <t>مواقيت الاقسام</t>
  </si>
  <si>
    <t>السيد:</t>
  </si>
  <si>
    <t>استاذ مادة:</t>
  </si>
  <si>
    <t>القسم/ الفصل</t>
  </si>
  <si>
    <t>مواقيت الاساتذة</t>
  </si>
</sst>
</file>

<file path=xl/styles.xml><?xml version="1.0" encoding="utf-8"?>
<styleSheet xmlns="http://schemas.openxmlformats.org/spreadsheetml/2006/main">
  <numFmts count="1">
    <numFmt numFmtId="164" formatCode="00"/>
  </numFmts>
  <fonts count="1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36"/>
      <color theme="1"/>
      <name val="Arial"/>
      <family val="2"/>
      <charset val="178"/>
      <scheme val="minor"/>
    </font>
    <font>
      <b/>
      <sz val="36"/>
      <name val="Andalus"/>
      <charset val="178"/>
    </font>
    <font>
      <b/>
      <sz val="14"/>
      <name val="Arial"/>
      <family val="2"/>
    </font>
    <font>
      <b/>
      <sz val="18"/>
      <name val="Arial"/>
      <family val="2"/>
      <charset val="178"/>
    </font>
    <font>
      <b/>
      <sz val="12"/>
      <name val="Arial"/>
      <family val="2"/>
    </font>
    <font>
      <sz val="12"/>
      <color indexed="11"/>
      <name val="Arial"/>
      <family val="2"/>
    </font>
    <font>
      <b/>
      <sz val="16"/>
      <name val="Arial"/>
      <family val="2"/>
      <scheme val="minor"/>
    </font>
    <font>
      <sz val="16"/>
      <color theme="1"/>
      <name val="Arial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indexed="22"/>
        <bgColor indexed="9"/>
      </patternFill>
    </fill>
    <fill>
      <gradientFill degree="90">
        <stop position="0">
          <color theme="9" tint="-0.25098422193060094"/>
        </stop>
        <stop position="0.5">
          <color theme="9"/>
        </stop>
        <stop position="1">
          <color theme="9" tint="-0.25098422193060094"/>
        </stop>
      </gradientFill>
    </fill>
    <fill>
      <gradientFill degree="90">
        <stop position="0">
          <color rgb="FF006699"/>
        </stop>
        <stop position="0.5">
          <color rgb="FF006699"/>
        </stop>
        <stop position="1">
          <color rgb="FF006699"/>
        </stop>
      </gradient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5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theme="1" tint="0.34998626667073579"/>
      </bottom>
      <diagonal/>
    </border>
    <border>
      <left style="medium">
        <color theme="1" tint="0.34998626667073579"/>
      </left>
      <right/>
      <top/>
      <bottom style="thick">
        <color theme="1" tint="0.34998626667073579"/>
      </bottom>
      <diagonal/>
    </border>
    <border>
      <left/>
      <right style="medium">
        <color theme="1" tint="0.34998626667073579"/>
      </right>
      <top/>
      <bottom style="thick">
        <color theme="1" tint="0.34998626667073579"/>
      </bottom>
      <diagonal/>
    </border>
    <border>
      <left style="thick">
        <color rgb="FFFFC000"/>
      </left>
      <right/>
      <top style="thick">
        <color rgb="FFFFC000"/>
      </top>
      <bottom style="thick">
        <color rgb="FFFFC000"/>
      </bottom>
      <diagonal/>
    </border>
    <border>
      <left/>
      <right/>
      <top style="thick">
        <color rgb="FFFFC000"/>
      </top>
      <bottom style="thick">
        <color rgb="FFFFC000"/>
      </bottom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1" applyFont="1" applyBorder="1"/>
    <xf numFmtId="0" fontId="2" fillId="0" borderId="7" xfId="1" applyFont="1" applyBorder="1"/>
    <xf numFmtId="0" fontId="2" fillId="0" borderId="18" xfId="1" applyFont="1" applyBorder="1"/>
    <xf numFmtId="0" fontId="2" fillId="0" borderId="16" xfId="1" applyFont="1" applyBorder="1"/>
    <xf numFmtId="0" fontId="2" fillId="0" borderId="17" xfId="1" applyFont="1" applyBorder="1"/>
    <xf numFmtId="0" fontId="5" fillId="0" borderId="0" xfId="0" applyFont="1"/>
    <xf numFmtId="49" fontId="7" fillId="6" borderId="11" xfId="0" applyNumberFormat="1" applyFont="1" applyFill="1" applyBorder="1" applyAlignment="1">
      <alignment horizontal="center" readingOrder="2"/>
    </xf>
    <xf numFmtId="0" fontId="7" fillId="8" borderId="1" xfId="2" applyFont="1" applyFill="1" applyBorder="1" applyAlignment="1" applyProtection="1">
      <alignment horizontal="center" vertical="center" shrinkToFit="1"/>
      <protection hidden="1"/>
    </xf>
    <xf numFmtId="49" fontId="7" fillId="7" borderId="2" xfId="0" applyNumberFormat="1" applyFont="1" applyFill="1" applyBorder="1" applyAlignment="1">
      <alignment horizontal="center" readingOrder="2"/>
    </xf>
    <xf numFmtId="49" fontId="8" fillId="9" borderId="17" xfId="1" applyNumberFormat="1" applyFont="1" applyFill="1" applyBorder="1" applyAlignment="1">
      <alignment horizontal="center" vertical="center" readingOrder="2"/>
    </xf>
    <xf numFmtId="49" fontId="3" fillId="10" borderId="2" xfId="0" applyNumberFormat="1" applyFont="1" applyFill="1" applyBorder="1" applyAlignment="1">
      <alignment horizontal="center" vertical="center" readingOrder="2"/>
    </xf>
    <xf numFmtId="0" fontId="7" fillId="12" borderId="1" xfId="2" applyFont="1" applyFill="1" applyBorder="1" applyAlignment="1" applyProtection="1">
      <alignment horizontal="center" vertical="center" shrinkToFit="1"/>
      <protection hidden="1"/>
    </xf>
    <xf numFmtId="0" fontId="7" fillId="14" borderId="11" xfId="0" applyNumberFormat="1" applyFont="1" applyFill="1" applyBorder="1" applyAlignment="1">
      <alignment horizontal="center" readingOrder="2"/>
    </xf>
    <xf numFmtId="49" fontId="9" fillId="15" borderId="1" xfId="0" applyNumberFormat="1" applyFont="1" applyFill="1" applyBorder="1" applyAlignment="1">
      <alignment horizontal="center" vertical="center" readingOrder="2"/>
    </xf>
    <xf numFmtId="0" fontId="0" fillId="11" borderId="1" xfId="0" applyFill="1" applyBorder="1" applyAlignment="1">
      <alignment horizontal="center" vertical="center"/>
    </xf>
    <xf numFmtId="0" fontId="7" fillId="16" borderId="1" xfId="2" applyFont="1" applyFill="1" applyBorder="1" applyAlignment="1" applyProtection="1">
      <alignment horizontal="center" vertical="center" shrinkToFit="1"/>
      <protection hidden="1"/>
    </xf>
    <xf numFmtId="0" fontId="0" fillId="16" borderId="1" xfId="0" applyFill="1" applyBorder="1" applyAlignment="1">
      <alignment horizontal="center" vertical="center"/>
    </xf>
    <xf numFmtId="0" fontId="7" fillId="17" borderId="1" xfId="2" applyFont="1" applyFill="1" applyBorder="1" applyAlignment="1" applyProtection="1">
      <alignment horizontal="center" vertical="center" shrinkToFit="1"/>
      <protection hidden="1"/>
    </xf>
    <xf numFmtId="0" fontId="0" fillId="17" borderId="1" xfId="0" applyFill="1" applyBorder="1" applyAlignment="1">
      <alignment horizontal="center" vertical="center"/>
    </xf>
    <xf numFmtId="0" fontId="7" fillId="18" borderId="1" xfId="2" applyFont="1" applyFill="1" applyBorder="1" applyAlignment="1" applyProtection="1">
      <alignment horizontal="center" vertical="center" shrinkToFit="1"/>
      <protection hidden="1"/>
    </xf>
    <xf numFmtId="0" fontId="0" fillId="18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19" borderId="0" xfId="1" applyFont="1" applyFill="1" applyAlignment="1">
      <alignment horizontal="center"/>
    </xf>
    <xf numFmtId="0" fontId="0" fillId="20" borderId="1" xfId="0" applyFill="1" applyBorder="1" applyAlignment="1">
      <alignment horizontal="center" vertical="center"/>
    </xf>
    <xf numFmtId="0" fontId="1" fillId="0" borderId="31" xfId="1" applyBorder="1"/>
    <xf numFmtId="0" fontId="2" fillId="20" borderId="17" xfId="1" applyFont="1" applyFill="1" applyBorder="1"/>
    <xf numFmtId="0" fontId="2" fillId="20" borderId="18" xfId="1" applyFont="1" applyFill="1" applyBorder="1"/>
    <xf numFmtId="0" fontId="11" fillId="4" borderId="0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5" xfId="0" applyFont="1" applyFill="1" applyBorder="1" applyAlignment="1" applyProtection="1">
      <alignment horizontal="center" vertical="center" shrinkToFit="1" readingOrder="2"/>
      <protection hidden="1"/>
    </xf>
    <xf numFmtId="49" fontId="11" fillId="3" borderId="19" xfId="1" applyNumberFormat="1" applyFont="1" applyFill="1" applyBorder="1" applyAlignment="1">
      <alignment horizontal="center" vertical="center" wrapText="1" readingOrder="2"/>
    </xf>
    <xf numFmtId="0" fontId="11" fillId="4" borderId="26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0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1" xfId="0" applyFont="1" applyFill="1" applyBorder="1" applyAlignment="1" applyProtection="1">
      <alignment horizontal="center" vertical="center" shrinkToFit="1" readingOrder="2"/>
      <protection hidden="1"/>
    </xf>
    <xf numFmtId="0" fontId="11" fillId="4" borderId="22" xfId="0" applyFont="1" applyFill="1" applyBorder="1" applyAlignment="1" applyProtection="1">
      <alignment horizontal="center" vertical="center" shrinkToFit="1" readingOrder="2"/>
      <protection hidden="1"/>
    </xf>
    <xf numFmtId="164" fontId="11" fillId="3" borderId="19" xfId="1" applyNumberFormat="1" applyFont="1" applyFill="1" applyBorder="1" applyAlignment="1">
      <alignment horizontal="center" vertical="center" readingOrder="2"/>
    </xf>
    <xf numFmtId="49" fontId="11" fillId="6" borderId="11" xfId="0" applyNumberFormat="1" applyFont="1" applyFill="1" applyBorder="1" applyAlignment="1">
      <alignment horizontal="center" vertical="center" readingOrder="2"/>
    </xf>
    <xf numFmtId="0" fontId="12" fillId="0" borderId="0" xfId="0" applyFont="1"/>
    <xf numFmtId="0" fontId="4" fillId="16" borderId="30" xfId="1" applyFont="1" applyFill="1" applyBorder="1" applyAlignment="1">
      <alignment horizontal="right" vertical="center" readingOrder="2"/>
    </xf>
    <xf numFmtId="0" fontId="2" fillId="23" borderId="17" xfId="1" applyFont="1" applyFill="1" applyBorder="1"/>
    <xf numFmtId="0" fontId="2" fillId="23" borderId="16" xfId="1" applyFont="1" applyFill="1" applyBorder="1"/>
    <xf numFmtId="0" fontId="2" fillId="23" borderId="18" xfId="1" applyFont="1" applyFill="1" applyBorder="1"/>
    <xf numFmtId="0" fontId="2" fillId="22" borderId="33" xfId="1" applyFont="1" applyFill="1" applyBorder="1" applyAlignment="1">
      <alignment horizontal="center"/>
    </xf>
    <xf numFmtId="0" fontId="2" fillId="22" borderId="32" xfId="1" applyFont="1" applyFill="1" applyBorder="1" applyAlignment="1">
      <alignment horizontal="center"/>
    </xf>
    <xf numFmtId="0" fontId="2" fillId="0" borderId="34" xfId="1" applyFont="1" applyBorder="1"/>
    <xf numFmtId="0" fontId="2" fillId="24" borderId="17" xfId="1" applyFont="1" applyFill="1" applyBorder="1"/>
    <xf numFmtId="0" fontId="2" fillId="24" borderId="18" xfId="1" applyFont="1" applyFill="1" applyBorder="1"/>
    <xf numFmtId="0" fontId="2" fillId="24" borderId="34" xfId="1" applyFont="1" applyFill="1" applyBorder="1"/>
    <xf numFmtId="0" fontId="0" fillId="0" borderId="1" xfId="0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4" fillId="24" borderId="30" xfId="1" applyFont="1" applyFill="1" applyBorder="1" applyAlignment="1">
      <alignment horizontal="center" vertical="center" readingOrder="2"/>
    </xf>
    <xf numFmtId="0" fontId="4" fillId="2" borderId="31" xfId="1" applyFont="1" applyFill="1" applyBorder="1" applyAlignment="1">
      <alignment horizontal="center" vertical="center" readingOrder="2"/>
    </xf>
    <xf numFmtId="0" fontId="2" fillId="0" borderId="16" xfId="1" applyFont="1" applyBorder="1" applyAlignment="1">
      <alignment horizontal="center" vertical="center" readingOrder="2"/>
    </xf>
    <xf numFmtId="0" fontId="2" fillId="0" borderId="17" xfId="1" applyFont="1" applyBorder="1" applyAlignment="1">
      <alignment horizontal="center" vertical="center" readingOrder="2"/>
    </xf>
    <xf numFmtId="0" fontId="2" fillId="0" borderId="18" xfId="1" applyFont="1" applyBorder="1" applyAlignment="1">
      <alignment horizontal="center" vertical="center" readingOrder="2"/>
    </xf>
    <xf numFmtId="0" fontId="2" fillId="24" borderId="16" xfId="1" applyFont="1" applyFill="1" applyBorder="1" applyAlignment="1">
      <alignment horizontal="center" vertical="center" readingOrder="2"/>
    </xf>
    <xf numFmtId="0" fontId="2" fillId="24" borderId="17" xfId="1" applyFont="1" applyFill="1" applyBorder="1" applyAlignment="1">
      <alignment horizontal="center" vertical="center" readingOrder="2"/>
    </xf>
    <xf numFmtId="0" fontId="2" fillId="24" borderId="17" xfId="1" applyFont="1" applyFill="1" applyBorder="1" applyAlignment="1">
      <alignment vertical="center"/>
    </xf>
    <xf numFmtId="0" fontId="2" fillId="22" borderId="10" xfId="1" applyFont="1" applyFill="1" applyBorder="1" applyAlignment="1">
      <alignment horizontal="center"/>
    </xf>
    <xf numFmtId="0" fontId="2" fillId="22" borderId="12" xfId="1" applyFont="1" applyFill="1" applyBorder="1" applyAlignment="1">
      <alignment horizontal="center" vertical="center" readingOrder="2"/>
    </xf>
    <xf numFmtId="0" fontId="2" fillId="22" borderId="12" xfId="1" applyFont="1" applyFill="1" applyBorder="1" applyAlignment="1">
      <alignment horizontal="center"/>
    </xf>
    <xf numFmtId="49" fontId="7" fillId="13" borderId="27" xfId="0" applyNumberFormat="1" applyFont="1" applyFill="1" applyBorder="1" applyAlignment="1">
      <alignment horizontal="center" vertical="center" readingOrder="2"/>
    </xf>
    <xf numFmtId="49" fontId="7" fillId="13" borderId="28" xfId="0" applyNumberFormat="1" applyFont="1" applyFill="1" applyBorder="1" applyAlignment="1">
      <alignment horizontal="center" vertical="center" readingOrder="2"/>
    </xf>
    <xf numFmtId="49" fontId="7" fillId="13" borderId="29" xfId="0" applyNumberFormat="1" applyFont="1" applyFill="1" applyBorder="1" applyAlignment="1">
      <alignment horizontal="center" vertical="center" readingOrder="2"/>
    </xf>
    <xf numFmtId="0" fontId="6" fillId="5" borderId="23" xfId="1" applyNumberFormat="1" applyFont="1" applyFill="1" applyBorder="1" applyAlignment="1">
      <alignment horizontal="center" vertical="center"/>
    </xf>
    <xf numFmtId="0" fontId="6" fillId="5" borderId="24" xfId="1" applyNumberFormat="1" applyFont="1" applyFill="1" applyBorder="1" applyAlignment="1">
      <alignment horizontal="center" vertical="center"/>
    </xf>
    <xf numFmtId="0" fontId="2" fillId="21" borderId="13" xfId="1" applyFont="1" applyFill="1" applyBorder="1" applyAlignment="1">
      <alignment horizontal="center" vertical="center" textRotation="90"/>
    </xf>
    <xf numFmtId="0" fontId="2" fillId="21" borderId="14" xfId="1" applyFont="1" applyFill="1" applyBorder="1" applyAlignment="1">
      <alignment horizontal="center" vertical="center" textRotation="90"/>
    </xf>
    <xf numFmtId="0" fontId="2" fillId="21" borderId="15" xfId="1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22" borderId="2" xfId="1" applyFont="1" applyFill="1" applyBorder="1" applyAlignment="1">
      <alignment horizontal="center" vertical="center" textRotation="90"/>
    </xf>
    <xf numFmtId="0" fontId="2" fillId="22" borderId="5" xfId="1" applyFont="1" applyFill="1" applyBorder="1" applyAlignment="1">
      <alignment horizontal="center" vertical="center" textRotation="90"/>
    </xf>
    <xf numFmtId="0" fontId="2" fillId="22" borderId="8" xfId="1" applyFont="1" applyFill="1" applyBorder="1" applyAlignment="1">
      <alignment horizontal="center" vertical="center" textRotation="90"/>
    </xf>
    <xf numFmtId="0" fontId="2" fillId="22" borderId="3" xfId="1" applyFont="1" applyFill="1" applyBorder="1" applyAlignment="1">
      <alignment horizontal="center" vertical="center"/>
    </xf>
    <xf numFmtId="0" fontId="2" fillId="22" borderId="6" xfId="1" applyFont="1" applyFill="1" applyBorder="1" applyAlignment="1">
      <alignment horizontal="center" vertical="center"/>
    </xf>
    <xf numFmtId="0" fontId="2" fillId="22" borderId="9" xfId="1" applyFont="1" applyFill="1" applyBorder="1" applyAlignment="1">
      <alignment horizontal="center" vertical="center"/>
    </xf>
  </cellXfs>
  <cellStyles count="3">
    <cellStyle name="Normal" xfId="0" builtinId="0"/>
    <cellStyle name="Normal 10" xfId="1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200026</xdr:colOff>
      <xdr:row>0</xdr:row>
      <xdr:rowOff>57149</xdr:rowOff>
    </xdr:from>
    <xdr:to>
      <xdr:col>9</xdr:col>
      <xdr:colOff>209551</xdr:colOff>
      <xdr:row>5</xdr:row>
      <xdr:rowOff>28574</xdr:rowOff>
    </xdr:to>
    <xdr:sp macro="" textlink="">
      <xdr:nvSpPr>
        <xdr:cNvPr id="2" name="مستطيل 1"/>
        <xdr:cNvSpPr/>
      </xdr:nvSpPr>
      <xdr:spPr>
        <a:xfrm>
          <a:off x="11229765449" y="57149"/>
          <a:ext cx="3838575" cy="8858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600"/>
            <a:t>نلاحظ : قد</a:t>
          </a:r>
          <a:r>
            <a:rPr lang="ar-DZ" sz="1600" baseline="0"/>
            <a:t> يكون للمادة أستاذان أو اكثر , كما قد يدرس الاستاذ أكثر من مادة كحالة الأستاذ 4 و7 و17</a:t>
          </a:r>
          <a:endParaRPr lang="ar-DZ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785812</xdr:colOff>
      <xdr:row>10</xdr:row>
      <xdr:rowOff>71439</xdr:rowOff>
    </xdr:from>
    <xdr:to>
      <xdr:col>12</xdr:col>
      <xdr:colOff>1012033</xdr:colOff>
      <xdr:row>20</xdr:row>
      <xdr:rowOff>119062</xdr:rowOff>
    </xdr:to>
    <xdr:sp macro="" textlink="">
      <xdr:nvSpPr>
        <xdr:cNvPr id="2" name="مستطيل 1"/>
        <xdr:cNvSpPr/>
      </xdr:nvSpPr>
      <xdr:spPr>
        <a:xfrm>
          <a:off x="11307663280" y="2155033"/>
          <a:ext cx="6584158" cy="18573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2000"/>
            <a:t>عند تغيير المعطيات في خانة </a:t>
          </a:r>
          <a:r>
            <a:rPr lang="ar-DZ" sz="2000" b="1" u="sng">
              <a:solidFill>
                <a:srgbClr val="FF0000"/>
              </a:solidFill>
            </a:rPr>
            <a:t>القسم </a:t>
          </a:r>
          <a:r>
            <a:rPr lang="ar-DZ" sz="2000"/>
            <a:t>يتم ملأ</a:t>
          </a:r>
          <a:r>
            <a:rPr lang="ar-DZ" sz="2000" baseline="0"/>
            <a:t> معطيات الجدول ( مواقيت الأقسام ) حسب الجدول الموجود بالورقة </a:t>
          </a:r>
          <a:r>
            <a:rPr lang="ar-DZ" sz="2000" b="1" u="sng" baseline="0">
              <a:solidFill>
                <a:srgbClr val="FF0000"/>
              </a:solidFill>
            </a:rPr>
            <a:t>التوقيت</a:t>
          </a:r>
          <a:r>
            <a:rPr lang="ar-DZ" sz="2000" b="0" u="none" baseline="0">
              <a:solidFill>
                <a:srgbClr val="FF0000"/>
              </a:solidFill>
            </a:rPr>
            <a:t>  </a:t>
          </a:r>
          <a:r>
            <a:rPr lang="ar-DZ" sz="2000" b="0" u="none" baseline="0">
              <a:solidFill>
                <a:sysClr val="windowText" lastClr="000000"/>
              </a:solidFill>
            </a:rPr>
            <a:t>حسب المطلوب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0" u="none" baseline="0">
              <a:solidFill>
                <a:sysClr val="windowText" lastClr="000000"/>
              </a:solidFill>
            </a:rPr>
            <a:t>- يتم وضع اسم الاستاذ المناسب للمادة التي يدرسها الفوج 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1" u="none" baseline="0">
              <a:solidFill>
                <a:srgbClr val="C00000"/>
              </a:solidFill>
            </a:rPr>
            <a:t>- مع مراعات أنه قد يكون لنفس المادة استاذان</a:t>
          </a:r>
          <a:endParaRPr lang="ar-DZ" sz="2000" b="1" u="none">
            <a:solidFill>
              <a:srgbClr val="C00000"/>
            </a:solidFill>
          </a:endParaRPr>
        </a:p>
      </xdr:txBody>
    </xdr:sp>
    <xdr:clientData/>
  </xdr:twoCellAnchor>
  <xdr:twoCellAnchor>
    <xdr:from>
      <xdr:col>18</xdr:col>
      <xdr:colOff>59532</xdr:colOff>
      <xdr:row>5</xdr:row>
      <xdr:rowOff>178594</xdr:rowOff>
    </xdr:from>
    <xdr:to>
      <xdr:col>20</xdr:col>
      <xdr:colOff>83344</xdr:colOff>
      <xdr:row>10</xdr:row>
      <xdr:rowOff>71438</xdr:rowOff>
    </xdr:to>
    <xdr:sp macro="" textlink="">
      <xdr:nvSpPr>
        <xdr:cNvPr id="3" name="وسيلة شرح مع سهم إلى اليمين 2"/>
        <xdr:cNvSpPr/>
      </xdr:nvSpPr>
      <xdr:spPr>
        <a:xfrm>
          <a:off x="11301710156" y="1357313"/>
          <a:ext cx="1881187" cy="797719"/>
        </a:xfrm>
        <a:prstGeom prst="rightArrowCallout">
          <a:avLst>
            <a:gd name="adj1" fmla="val 23125"/>
            <a:gd name="adj2" fmla="val 24115"/>
            <a:gd name="adj3" fmla="val 38433"/>
            <a:gd name="adj4" fmla="val 837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مثال</a:t>
          </a:r>
          <a:r>
            <a:rPr lang="ar-DZ" sz="1800" b="1" baseline="0"/>
            <a:t> على المطلوب</a:t>
          </a:r>
          <a:endParaRPr lang="ar-DZ" sz="1800" b="1"/>
        </a:p>
      </xdr:txBody>
    </xdr:sp>
    <xdr:clientData/>
  </xdr:twoCellAnchor>
  <xdr:twoCellAnchor>
    <xdr:from>
      <xdr:col>20</xdr:col>
      <xdr:colOff>202406</xdr:colOff>
      <xdr:row>6</xdr:row>
      <xdr:rowOff>119062</xdr:rowOff>
    </xdr:from>
    <xdr:to>
      <xdr:col>26</xdr:col>
      <xdr:colOff>214312</xdr:colOff>
      <xdr:row>16</xdr:row>
      <xdr:rowOff>130969</xdr:rowOff>
    </xdr:to>
    <xdr:sp macro="" textlink="">
      <xdr:nvSpPr>
        <xdr:cNvPr id="4" name="مستطيل 3"/>
        <xdr:cNvSpPr/>
      </xdr:nvSpPr>
      <xdr:spPr>
        <a:xfrm>
          <a:off x="11296007063" y="1488281"/>
          <a:ext cx="5584031" cy="1809751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DZ" sz="2000"/>
            <a:t>عند تغيير المعطيات في خانة اسم </a:t>
          </a:r>
          <a:r>
            <a:rPr lang="ar-DZ" sz="2000" b="1" u="sng">
              <a:solidFill>
                <a:srgbClr val="FF0000"/>
              </a:solidFill>
            </a:rPr>
            <a:t>الاستاذ</a:t>
          </a:r>
          <a:r>
            <a:rPr lang="ar-DZ" sz="2000" b="1" u="none" baseline="0">
              <a:solidFill>
                <a:srgbClr val="FF0000"/>
              </a:solidFill>
            </a:rPr>
            <a:t> </a:t>
          </a:r>
          <a:r>
            <a:rPr lang="ar-DZ" sz="2000"/>
            <a:t>يتم ملأ</a:t>
          </a:r>
          <a:r>
            <a:rPr lang="ar-DZ" sz="2000" baseline="0"/>
            <a:t> معطيات الجدول ( مواقيت الأساتذة ) حسب المعطيات الموجود بالورقة </a:t>
          </a:r>
          <a:r>
            <a:rPr lang="ar-DZ" sz="2000" b="1" u="sng" baseline="0">
              <a:solidFill>
                <a:srgbClr val="FF0000"/>
              </a:solidFill>
            </a:rPr>
            <a:t>التوقيت</a:t>
          </a:r>
          <a:r>
            <a:rPr lang="ar-DZ" sz="2000" b="0" u="none" baseline="0">
              <a:solidFill>
                <a:srgbClr val="FF0000"/>
              </a:solidFill>
            </a:rPr>
            <a:t>  </a:t>
          </a:r>
          <a:r>
            <a:rPr lang="ar-DZ" sz="2000" b="0" u="none" baseline="0">
              <a:solidFill>
                <a:sysClr val="windowText" lastClr="000000"/>
              </a:solidFill>
            </a:rPr>
            <a:t>حسب المطلوب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0" u="none" baseline="0">
              <a:solidFill>
                <a:sysClr val="windowText" lastClr="000000"/>
              </a:solidFill>
            </a:rPr>
            <a:t>- حيث يقوم بالبحث في جدول التوقيت عن أفواج " فصول" الأستاذ ووضعها حسب الحصص ومادة التدريس</a:t>
          </a:r>
          <a:endParaRPr lang="ar-DZ" sz="2000" b="0" u="none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392907</xdr:colOff>
      <xdr:row>0</xdr:row>
      <xdr:rowOff>95250</xdr:rowOff>
    </xdr:from>
    <xdr:to>
      <xdr:col>16</xdr:col>
      <xdr:colOff>559594</xdr:colOff>
      <xdr:row>1</xdr:row>
      <xdr:rowOff>381000</xdr:rowOff>
    </xdr:to>
    <xdr:sp macro="" textlink="">
      <xdr:nvSpPr>
        <xdr:cNvPr id="5" name="وسيلة شرح خطية 2 4"/>
        <xdr:cNvSpPr/>
      </xdr:nvSpPr>
      <xdr:spPr>
        <a:xfrm>
          <a:off x="11304972469" y="95250"/>
          <a:ext cx="1547812" cy="46434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38141"/>
            <a:gd name="adj6" fmla="val -44359"/>
          </a:avLst>
        </a:prstGeom>
        <a:ln w="50800">
          <a:tailEnd type="stealth"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000" b="1"/>
            <a:t>اسم</a:t>
          </a:r>
          <a:r>
            <a:rPr lang="ar-DZ" sz="2000" b="1" baseline="0"/>
            <a:t> الأستاذ</a:t>
          </a:r>
          <a:endParaRPr lang="ar-DZ" sz="2000" b="1"/>
        </a:p>
      </xdr:txBody>
    </xdr:sp>
    <xdr:clientData/>
  </xdr:twoCellAnchor>
  <xdr:twoCellAnchor>
    <xdr:from>
      <xdr:col>2</xdr:col>
      <xdr:colOff>119063</xdr:colOff>
      <xdr:row>0</xdr:row>
      <xdr:rowOff>166687</xdr:rowOff>
    </xdr:from>
    <xdr:to>
      <xdr:col>4</xdr:col>
      <xdr:colOff>47625</xdr:colOff>
      <xdr:row>1</xdr:row>
      <xdr:rowOff>452437</xdr:rowOff>
    </xdr:to>
    <xdr:sp macro="" textlink="">
      <xdr:nvSpPr>
        <xdr:cNvPr id="6" name="وسيلة شرح خطية 2 5"/>
        <xdr:cNvSpPr/>
      </xdr:nvSpPr>
      <xdr:spPr>
        <a:xfrm>
          <a:off x="11317104938" y="166687"/>
          <a:ext cx="1547812" cy="46434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38141"/>
            <a:gd name="adj6" fmla="val -44359"/>
          </a:avLst>
        </a:prstGeom>
        <a:ln w="50800">
          <a:tailEnd type="stealth"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000" b="1"/>
            <a:t>القسم</a:t>
          </a:r>
          <a:r>
            <a:rPr lang="ar-SA" sz="2000" b="1"/>
            <a:t> </a:t>
          </a:r>
          <a:r>
            <a:rPr lang="ar-SA" sz="2000" b="1">
              <a:solidFill>
                <a:schemeClr val="bg1">
                  <a:lumMod val="75000"/>
                </a:schemeClr>
              </a:solidFill>
            </a:rPr>
            <a:t>قم بالتغيير</a:t>
          </a:r>
          <a:r>
            <a:rPr lang="ar-DZ" sz="2000" b="1">
              <a:solidFill>
                <a:schemeClr val="bg1">
                  <a:lumMod val="75000"/>
                </a:schemeClr>
              </a:solidFill>
            </a:rPr>
            <a:t> </a:t>
          </a:r>
        </a:p>
      </xdr:txBody>
    </xdr:sp>
    <xdr:clientData/>
  </xdr:twoCellAnchor>
  <xdr:twoCellAnchor>
    <xdr:from>
      <xdr:col>4</xdr:col>
      <xdr:colOff>1059657</xdr:colOff>
      <xdr:row>6</xdr:row>
      <xdr:rowOff>71437</xdr:rowOff>
    </xdr:from>
    <xdr:to>
      <xdr:col>6</xdr:col>
      <xdr:colOff>821531</xdr:colOff>
      <xdr:row>10</xdr:row>
      <xdr:rowOff>154781</xdr:rowOff>
    </xdr:to>
    <xdr:sp macro="" textlink="">
      <xdr:nvSpPr>
        <xdr:cNvPr id="7" name="وسيلة شرح مع سهم إلى اليمين 6"/>
        <xdr:cNvSpPr/>
      </xdr:nvSpPr>
      <xdr:spPr>
        <a:xfrm>
          <a:off x="11314211719" y="1440656"/>
          <a:ext cx="1881187" cy="797719"/>
        </a:xfrm>
        <a:prstGeom prst="rightArrowCallout">
          <a:avLst>
            <a:gd name="adj1" fmla="val 23125"/>
            <a:gd name="adj2" fmla="val 24115"/>
            <a:gd name="adj3" fmla="val 38433"/>
            <a:gd name="adj4" fmla="val 837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800" b="1"/>
            <a:t>مثال</a:t>
          </a:r>
          <a:r>
            <a:rPr lang="ar-DZ" sz="1800" b="1" baseline="0"/>
            <a:t> على المطلوب</a:t>
          </a:r>
          <a:endParaRPr lang="ar-DZ" sz="1800" b="1"/>
        </a:p>
      </xdr:txBody>
    </xdr:sp>
    <xdr:clientData/>
  </xdr:twoCellAnchor>
  <xdr:twoCellAnchor>
    <xdr:from>
      <xdr:col>2</xdr:col>
      <xdr:colOff>500063</xdr:colOff>
      <xdr:row>21</xdr:row>
      <xdr:rowOff>154781</xdr:rowOff>
    </xdr:from>
    <xdr:to>
      <xdr:col>9</xdr:col>
      <xdr:colOff>11908</xdr:colOff>
      <xdr:row>29</xdr:row>
      <xdr:rowOff>166687</xdr:rowOff>
    </xdr:to>
    <xdr:sp macro="" textlink="">
      <xdr:nvSpPr>
        <xdr:cNvPr id="8" name="مستطيل 7"/>
        <xdr:cNvSpPr/>
      </xdr:nvSpPr>
      <xdr:spPr>
        <a:xfrm>
          <a:off x="11311687592" y="4226719"/>
          <a:ext cx="6584158" cy="1452562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en-US" sz="2000"/>
            <a:t>-</a:t>
          </a:r>
          <a:r>
            <a:rPr lang="ar-SA" sz="2000"/>
            <a:t> عند تغيير اسم القسم يتم تغيير المواد ولكن في </a:t>
          </a:r>
          <a:r>
            <a:rPr lang="ar-SA" sz="2000" b="1">
              <a:solidFill>
                <a:srgbClr val="FF0000"/>
              </a:solidFill>
            </a:rPr>
            <a:t>العمود اسم الأستاذ </a:t>
          </a:r>
          <a:r>
            <a:rPr lang="ar-DZ" sz="2000" b="0" u="none" baseline="0">
              <a:solidFill>
                <a:sysClr val="windowText" lastClr="000000"/>
              </a:solidFill>
            </a:rPr>
            <a:t/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0" u="none" baseline="0">
              <a:solidFill>
                <a:sysClr val="windowText" lastClr="000000"/>
              </a:solidFill>
            </a:rPr>
            <a:t>- يتم </a:t>
          </a:r>
          <a:r>
            <a:rPr lang="ar-SA" sz="2000" b="0" u="none" baseline="0">
              <a:solidFill>
                <a:sysClr val="windowText" lastClr="000000"/>
              </a:solidFill>
            </a:rPr>
            <a:t>استدعاء</a:t>
          </a:r>
          <a:r>
            <a:rPr lang="ar-DZ" sz="2000" b="0" u="none" baseline="0">
              <a:solidFill>
                <a:sysClr val="windowText" lastClr="000000"/>
              </a:solidFill>
            </a:rPr>
            <a:t> اسم الاستاذ المناسب للمادة التي يدرسها الفوج</a:t>
          </a:r>
          <a:r>
            <a:rPr lang="ar-SA" sz="2000" b="0" u="none" baseline="0">
              <a:solidFill>
                <a:sysClr val="windowText" lastClr="000000"/>
              </a:solidFill>
            </a:rPr>
            <a:t> من الورقة أساسية</a:t>
          </a:r>
          <a:r>
            <a:rPr lang="ar-DZ" sz="2000" b="0" u="none" baseline="0">
              <a:solidFill>
                <a:sysClr val="windowText" lastClr="000000"/>
              </a:solidFill>
            </a:rPr>
            <a:t> 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1" u="none" baseline="0">
              <a:solidFill>
                <a:srgbClr val="C00000"/>
              </a:solidFill>
            </a:rPr>
            <a:t>- مع</a:t>
          </a:r>
          <a:r>
            <a:rPr lang="ar-SA" sz="2000" b="1" u="none" baseline="0">
              <a:solidFill>
                <a:srgbClr val="C00000"/>
              </a:solidFill>
            </a:rPr>
            <a:t> العلم </a:t>
          </a:r>
          <a:r>
            <a:rPr lang="ar-DZ" sz="2000" b="1" u="none" baseline="0">
              <a:solidFill>
                <a:srgbClr val="C00000"/>
              </a:solidFill>
            </a:rPr>
            <a:t> أنه قد يكون لنفس المادة استاذان</a:t>
          </a:r>
          <a:r>
            <a:rPr lang="ar-SA" sz="2000" b="1" u="none" baseline="0">
              <a:solidFill>
                <a:srgbClr val="C00000"/>
              </a:solidFill>
            </a:rPr>
            <a:t> لذا يتم استدعاء الاستاذ المناسب للمادة والفوج</a:t>
          </a:r>
          <a:endParaRPr lang="ar-DZ" sz="2000" b="1" u="none">
            <a:solidFill>
              <a:srgbClr val="C00000"/>
            </a:solidFill>
          </a:endParaRPr>
        </a:p>
      </xdr:txBody>
    </xdr:sp>
    <xdr:clientData/>
  </xdr:twoCellAnchor>
  <xdr:twoCellAnchor>
    <xdr:from>
      <xdr:col>16</xdr:col>
      <xdr:colOff>202407</xdr:colOff>
      <xdr:row>17</xdr:row>
      <xdr:rowOff>47625</xdr:rowOff>
    </xdr:from>
    <xdr:to>
      <xdr:col>24</xdr:col>
      <xdr:colOff>583406</xdr:colOff>
      <xdr:row>26</xdr:row>
      <xdr:rowOff>107157</xdr:rowOff>
    </xdr:to>
    <xdr:sp macro="" textlink="">
      <xdr:nvSpPr>
        <xdr:cNvPr id="9" name="مستطيل 8"/>
        <xdr:cNvSpPr/>
      </xdr:nvSpPr>
      <xdr:spPr>
        <a:xfrm>
          <a:off x="11297495344" y="3393281"/>
          <a:ext cx="7834312" cy="1678782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en-US" sz="2000"/>
            <a:t>-</a:t>
          </a:r>
          <a:r>
            <a:rPr lang="ar-SA" sz="2000"/>
            <a:t> عند تغيير اسم الأستاذ</a:t>
          </a:r>
          <a:r>
            <a:rPr lang="ar-SA" sz="2000" baseline="0"/>
            <a:t> </a:t>
          </a:r>
          <a:r>
            <a:rPr lang="ar-SA" sz="2000"/>
            <a:t>يتم تغيير القسم / الفصول التي يدرسها الأستا\ ولكن في </a:t>
          </a:r>
          <a:r>
            <a:rPr lang="ar-SA" sz="2000" b="1">
              <a:solidFill>
                <a:srgbClr val="FF0000"/>
              </a:solidFill>
            </a:rPr>
            <a:t>العمود مادة</a:t>
          </a:r>
          <a:r>
            <a:rPr lang="ar-SA" sz="2000" b="1" baseline="0">
              <a:solidFill>
                <a:srgbClr val="FF0000"/>
              </a:solidFill>
            </a:rPr>
            <a:t> التدريس</a:t>
          </a:r>
          <a:r>
            <a:rPr lang="ar-SA" sz="2000" b="1">
              <a:solidFill>
                <a:srgbClr val="FF0000"/>
              </a:solidFill>
            </a:rPr>
            <a:t> </a:t>
          </a:r>
          <a:r>
            <a:rPr lang="ar-DZ" sz="2000" b="0" u="none" baseline="0">
              <a:solidFill>
                <a:sysClr val="windowText" lastClr="000000"/>
              </a:solidFill>
            </a:rPr>
            <a:t/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0" u="none" baseline="0">
              <a:solidFill>
                <a:sysClr val="windowText" lastClr="000000"/>
              </a:solidFill>
            </a:rPr>
            <a:t>- يتم </a:t>
          </a:r>
          <a:r>
            <a:rPr lang="ar-SA" sz="2000" b="0" u="none" baseline="0">
              <a:solidFill>
                <a:sysClr val="windowText" lastClr="000000"/>
              </a:solidFill>
            </a:rPr>
            <a:t>استدعاء</a:t>
          </a:r>
          <a:r>
            <a:rPr lang="ar-DZ" sz="2000" b="0" u="none" baseline="0">
              <a:solidFill>
                <a:sysClr val="windowText" lastClr="000000"/>
              </a:solidFill>
            </a:rPr>
            <a:t> </a:t>
          </a:r>
          <a:r>
            <a:rPr lang="ar-SA" sz="2000" b="0" u="none" baseline="0">
              <a:solidFill>
                <a:sysClr val="windowText" lastClr="000000"/>
              </a:solidFill>
            </a:rPr>
            <a:t>المادة </a:t>
          </a:r>
          <a:r>
            <a:rPr lang="ar-DZ" sz="2000" b="0" u="none" baseline="0">
              <a:solidFill>
                <a:sysClr val="windowText" lastClr="000000"/>
              </a:solidFill>
            </a:rPr>
            <a:t>المناسب</a:t>
          </a:r>
          <a:r>
            <a:rPr lang="ar-SA" sz="2000" b="0" u="none" baseline="0">
              <a:solidFill>
                <a:sysClr val="windowText" lastClr="000000"/>
              </a:solidFill>
            </a:rPr>
            <a:t>ة</a:t>
          </a:r>
          <a:r>
            <a:rPr lang="ar-DZ" sz="2000" b="0" u="none" baseline="0">
              <a:solidFill>
                <a:sysClr val="windowText" lastClr="000000"/>
              </a:solidFill>
            </a:rPr>
            <a:t> التي </a:t>
          </a:r>
          <a:r>
            <a:rPr lang="ar-SA" sz="2000" b="0" u="none" baseline="0">
              <a:solidFill>
                <a:sysClr val="windowText" lastClr="000000"/>
              </a:solidFill>
            </a:rPr>
            <a:t>يقوم بتدريسها الاستاذ ل</a:t>
          </a:r>
          <a:r>
            <a:rPr lang="ar-DZ" sz="2000" b="0" u="none" baseline="0">
              <a:solidFill>
                <a:sysClr val="windowText" lastClr="000000"/>
              </a:solidFill>
            </a:rPr>
            <a:t>لفوج</a:t>
          </a:r>
          <a:r>
            <a:rPr lang="ar-SA" sz="2000" b="0" u="none" baseline="0">
              <a:solidFill>
                <a:sysClr val="windowText" lastClr="000000"/>
              </a:solidFill>
            </a:rPr>
            <a:t> من الورقة أساسية</a:t>
          </a:r>
          <a:r>
            <a:rPr lang="ar-DZ" sz="2000" b="0" u="none" baseline="0">
              <a:solidFill>
                <a:sysClr val="windowText" lastClr="000000"/>
              </a:solidFill>
            </a:rPr>
            <a:t> </a:t>
          </a:r>
          <a:br>
            <a:rPr lang="ar-DZ" sz="2000" b="0" u="none" baseline="0">
              <a:solidFill>
                <a:sysClr val="windowText" lastClr="000000"/>
              </a:solidFill>
            </a:rPr>
          </a:br>
          <a:r>
            <a:rPr lang="ar-DZ" sz="2000" b="1" u="none" baseline="0">
              <a:solidFill>
                <a:srgbClr val="C00000"/>
              </a:solidFill>
            </a:rPr>
            <a:t>- مع</a:t>
          </a:r>
          <a:r>
            <a:rPr lang="ar-SA" sz="2000" b="1" u="none" baseline="0">
              <a:solidFill>
                <a:srgbClr val="C00000"/>
              </a:solidFill>
            </a:rPr>
            <a:t> العلم </a:t>
          </a:r>
          <a:r>
            <a:rPr lang="ar-DZ" sz="2000" b="1" u="none" baseline="0">
              <a:solidFill>
                <a:srgbClr val="C00000"/>
              </a:solidFill>
            </a:rPr>
            <a:t> أنه قد يكون لنفس </a:t>
          </a:r>
          <a:r>
            <a:rPr lang="ar-SA" sz="2000" b="1" u="none" baseline="0">
              <a:solidFill>
                <a:srgbClr val="C00000"/>
              </a:solidFill>
            </a:rPr>
            <a:t>ال</a:t>
          </a:r>
          <a:r>
            <a:rPr lang="ar-DZ" sz="2000" b="1" u="none" baseline="0">
              <a:solidFill>
                <a:srgbClr val="C00000"/>
              </a:solidFill>
            </a:rPr>
            <a:t>استاذ</a:t>
          </a:r>
          <a:r>
            <a:rPr lang="ar-SA" sz="2000" b="1" u="none" baseline="0">
              <a:solidFill>
                <a:srgbClr val="C00000"/>
              </a:solidFill>
            </a:rPr>
            <a:t> مادتان أو أكثر لذا يتم استدعاء المادة المناسبة للفوج </a:t>
          </a:r>
          <a:endParaRPr lang="ar-DZ" sz="2000" b="1" u="none">
            <a:solidFill>
              <a:srgbClr val="C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A28"/>
  <sheetViews>
    <sheetView rightToLeft="1" workbookViewId="0">
      <pane ySplit="7" topLeftCell="A8" activePane="bottomLeft" state="frozen"/>
      <selection pane="bottomLeft" activeCell="E8" sqref="E8"/>
    </sheetView>
  </sheetViews>
  <sheetFormatPr defaultRowHeight="14.25"/>
  <cols>
    <col min="1" max="1" width="13.625" customWidth="1"/>
    <col min="2" max="2" width="1.25" customWidth="1"/>
    <col min="3" max="3" width="15.625" customWidth="1"/>
    <col min="4" max="4" width="9.75" customWidth="1"/>
    <col min="5" max="5" width="16" customWidth="1"/>
    <col min="6" max="6" width="17.375" customWidth="1"/>
    <col min="7" max="7" width="14.875" customWidth="1"/>
  </cols>
  <sheetData>
    <row r="5" spans="1:27" ht="15" thickBot="1"/>
    <row r="6" spans="1:27" ht="18.75" thickBot="1">
      <c r="H6" s="64" t="s">
        <v>59</v>
      </c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6"/>
    </row>
    <row r="7" spans="1:27" ht="18.75" thickBot="1">
      <c r="A7" s="10" t="s">
        <v>37</v>
      </c>
      <c r="C7" s="12" t="s">
        <v>0</v>
      </c>
      <c r="F7" s="14" t="s">
        <v>40</v>
      </c>
      <c r="G7" s="12" t="s">
        <v>60</v>
      </c>
      <c r="H7" s="16">
        <v>1</v>
      </c>
      <c r="I7" s="16">
        <v>2</v>
      </c>
      <c r="J7" s="16">
        <v>3</v>
      </c>
      <c r="K7" s="16">
        <v>4</v>
      </c>
      <c r="L7" s="16">
        <v>5</v>
      </c>
      <c r="M7" s="16">
        <v>6</v>
      </c>
      <c r="N7" s="16">
        <v>7</v>
      </c>
      <c r="O7" s="16">
        <v>8</v>
      </c>
      <c r="P7" s="16">
        <v>9</v>
      </c>
      <c r="Q7" s="16">
        <v>10</v>
      </c>
      <c r="R7" s="16">
        <v>11</v>
      </c>
      <c r="S7" s="16">
        <v>12</v>
      </c>
      <c r="T7" s="16">
        <v>13</v>
      </c>
      <c r="U7" s="16">
        <v>14</v>
      </c>
      <c r="V7" s="16">
        <v>15</v>
      </c>
      <c r="W7" s="16">
        <v>16</v>
      </c>
      <c r="X7" s="16">
        <v>17</v>
      </c>
      <c r="Y7" s="16">
        <v>18</v>
      </c>
      <c r="Z7" s="16">
        <v>19</v>
      </c>
      <c r="AA7" s="16">
        <v>20</v>
      </c>
    </row>
    <row r="8" spans="1:27" ht="23.25">
      <c r="A8" s="13" t="s">
        <v>6</v>
      </c>
      <c r="C8" s="11" t="s">
        <v>1</v>
      </c>
      <c r="F8" s="15" t="s">
        <v>41</v>
      </c>
      <c r="G8" s="18" t="s">
        <v>1</v>
      </c>
      <c r="H8" s="17" t="s">
        <v>2</v>
      </c>
      <c r="I8" s="17" t="s">
        <v>3</v>
      </c>
      <c r="J8" s="17" t="s">
        <v>4</v>
      </c>
      <c r="K8" s="17" t="s">
        <v>5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spans="1:27" ht="23.25">
      <c r="A9" s="13" t="s">
        <v>38</v>
      </c>
      <c r="C9" s="11" t="s">
        <v>8</v>
      </c>
      <c r="F9" s="15" t="s">
        <v>42</v>
      </c>
      <c r="G9" s="18" t="s">
        <v>1</v>
      </c>
      <c r="H9" s="17" t="s">
        <v>6</v>
      </c>
      <c r="I9" s="17" t="s">
        <v>38</v>
      </c>
      <c r="J9" s="17" t="s">
        <v>39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23.25">
      <c r="A10" s="13" t="s">
        <v>39</v>
      </c>
      <c r="C10" s="11" t="s">
        <v>9</v>
      </c>
      <c r="F10" s="15" t="s">
        <v>43</v>
      </c>
      <c r="G10" s="18" t="s">
        <v>8</v>
      </c>
      <c r="H10" s="17" t="s">
        <v>38</v>
      </c>
      <c r="I10" s="17" t="s">
        <v>39</v>
      </c>
      <c r="J10" s="17" t="s">
        <v>5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ht="24" thickBot="1">
      <c r="A11" s="13" t="s">
        <v>7</v>
      </c>
      <c r="C11" s="11" t="s">
        <v>10</v>
      </c>
      <c r="F11" s="19" t="s">
        <v>44</v>
      </c>
      <c r="G11" s="20" t="s">
        <v>8</v>
      </c>
      <c r="H11" s="17" t="s">
        <v>2</v>
      </c>
      <c r="I11" s="17" t="s">
        <v>3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23.25">
      <c r="A12" s="13" t="s">
        <v>2</v>
      </c>
      <c r="C12" s="11" t="s">
        <v>11</v>
      </c>
      <c r="D12" s="15" t="s">
        <v>49</v>
      </c>
      <c r="E12" s="43" t="s">
        <v>11</v>
      </c>
      <c r="F12" s="15" t="s">
        <v>45</v>
      </c>
      <c r="G12" s="18" t="s">
        <v>9</v>
      </c>
      <c r="H12" s="17" t="s">
        <v>38</v>
      </c>
      <c r="I12" s="17" t="s">
        <v>39</v>
      </c>
      <c r="J12" s="17" t="s">
        <v>5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23.25">
      <c r="A13" s="13" t="s">
        <v>3</v>
      </c>
      <c r="C13" s="11" t="s">
        <v>12</v>
      </c>
      <c r="D13" s="15" t="s">
        <v>51</v>
      </c>
      <c r="E13" s="42" t="s">
        <v>13</v>
      </c>
      <c r="F13" s="15" t="s">
        <v>46</v>
      </c>
      <c r="G13" s="18" t="s">
        <v>9</v>
      </c>
      <c r="H13" s="17" t="s">
        <v>6</v>
      </c>
      <c r="I13" s="17" t="s">
        <v>7</v>
      </c>
      <c r="J13" s="17" t="s">
        <v>2</v>
      </c>
      <c r="K13" s="17" t="s">
        <v>3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23.25">
      <c r="A14" s="13" t="s">
        <v>4</v>
      </c>
      <c r="C14" s="11" t="s">
        <v>62</v>
      </c>
      <c r="D14" s="23" t="s">
        <v>47</v>
      </c>
      <c r="E14" s="42" t="s">
        <v>10</v>
      </c>
      <c r="F14" s="23" t="s">
        <v>47</v>
      </c>
      <c r="G14" s="24" t="s">
        <v>10</v>
      </c>
      <c r="H14" s="17" t="s">
        <v>6</v>
      </c>
      <c r="I14" s="17" t="s">
        <v>38</v>
      </c>
      <c r="J14" s="17" t="s">
        <v>39</v>
      </c>
      <c r="K14" s="17" t="s">
        <v>7</v>
      </c>
      <c r="L14" s="17" t="s">
        <v>2</v>
      </c>
      <c r="M14" s="17" t="s">
        <v>3</v>
      </c>
      <c r="N14" s="17" t="s">
        <v>4</v>
      </c>
      <c r="O14" s="17" t="s">
        <v>5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23.25">
      <c r="A15" s="13" t="s">
        <v>5</v>
      </c>
      <c r="C15" s="11" t="s">
        <v>14</v>
      </c>
      <c r="D15" s="21" t="s">
        <v>57</v>
      </c>
      <c r="E15" s="42" t="s">
        <v>8</v>
      </c>
      <c r="F15" s="15" t="s">
        <v>48</v>
      </c>
      <c r="G15" s="18" t="s">
        <v>11</v>
      </c>
      <c r="H15" s="17" t="s">
        <v>38</v>
      </c>
      <c r="I15" s="17" t="s">
        <v>39</v>
      </c>
      <c r="J15" s="17" t="s">
        <v>4</v>
      </c>
      <c r="K15" s="17" t="s">
        <v>5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ht="18">
      <c r="C16" s="11" t="s">
        <v>15</v>
      </c>
      <c r="D16" s="23" t="s">
        <v>47</v>
      </c>
      <c r="E16" s="42" t="s">
        <v>18</v>
      </c>
      <c r="F16" s="15" t="s">
        <v>49</v>
      </c>
      <c r="G16" s="18" t="s">
        <v>11</v>
      </c>
      <c r="H16" s="17" t="s">
        <v>6</v>
      </c>
      <c r="I16" s="17" t="s">
        <v>7</v>
      </c>
      <c r="J16" s="17" t="s">
        <v>2</v>
      </c>
      <c r="K16" s="17" t="s">
        <v>3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3:27" ht="18">
      <c r="C17" s="11" t="s">
        <v>18</v>
      </c>
      <c r="D17" s="15" t="s">
        <v>53</v>
      </c>
      <c r="E17" s="42" t="s">
        <v>14</v>
      </c>
      <c r="F17" s="15" t="s">
        <v>50</v>
      </c>
      <c r="G17" s="18" t="s">
        <v>12</v>
      </c>
      <c r="H17" s="17" t="s">
        <v>7</v>
      </c>
      <c r="I17" s="17" t="s">
        <v>4</v>
      </c>
      <c r="J17" s="17" t="s">
        <v>5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3:27" ht="18.75" thickBot="1">
      <c r="C18" s="11" t="s">
        <v>16</v>
      </c>
      <c r="D18" s="15" t="s">
        <v>55</v>
      </c>
      <c r="E18" s="44" t="s">
        <v>15</v>
      </c>
      <c r="F18" s="15" t="s">
        <v>51</v>
      </c>
      <c r="G18" s="18" t="s">
        <v>62</v>
      </c>
      <c r="H18" s="17" t="s">
        <v>6</v>
      </c>
      <c r="I18" s="17" t="s">
        <v>7</v>
      </c>
      <c r="J18" s="17" t="s">
        <v>2</v>
      </c>
      <c r="K18" s="17" t="s">
        <v>3</v>
      </c>
      <c r="L18" s="17" t="s">
        <v>4</v>
      </c>
      <c r="M18" s="17" t="s">
        <v>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3:27" ht="18">
      <c r="C19" s="11" t="s">
        <v>17</v>
      </c>
      <c r="F19" s="15" t="s">
        <v>52</v>
      </c>
      <c r="G19" s="18" t="s">
        <v>14</v>
      </c>
      <c r="H19" s="17" t="s">
        <v>2</v>
      </c>
      <c r="I19" s="17" t="s">
        <v>3</v>
      </c>
      <c r="J19" s="17" t="s">
        <v>4</v>
      </c>
      <c r="K19" s="17" t="s">
        <v>5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3:27" ht="18">
      <c r="F20" s="15" t="s">
        <v>53</v>
      </c>
      <c r="G20" s="18" t="s">
        <v>14</v>
      </c>
      <c r="H20" s="17" t="s">
        <v>6</v>
      </c>
      <c r="I20" s="17" t="s">
        <v>38</v>
      </c>
      <c r="J20" s="17" t="s">
        <v>39</v>
      </c>
      <c r="K20" s="17" t="s">
        <v>7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3:27" ht="18">
      <c r="F21" s="15" t="s">
        <v>54</v>
      </c>
      <c r="G21" s="18" t="s">
        <v>15</v>
      </c>
      <c r="H21" s="17" t="s">
        <v>38</v>
      </c>
      <c r="I21" s="17" t="s">
        <v>39</v>
      </c>
      <c r="J21" s="17" t="s">
        <v>4</v>
      </c>
      <c r="K21" s="17" t="s">
        <v>5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3:27" ht="18">
      <c r="F22" s="15" t="s">
        <v>55</v>
      </c>
      <c r="G22" s="18" t="s">
        <v>15</v>
      </c>
      <c r="H22" s="17" t="s">
        <v>6</v>
      </c>
      <c r="I22" s="17" t="s">
        <v>7</v>
      </c>
      <c r="J22" s="17" t="s">
        <v>2</v>
      </c>
      <c r="K22" s="17" t="s">
        <v>3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3:27" ht="18">
      <c r="F23" s="15" t="s">
        <v>56</v>
      </c>
      <c r="G23" s="18" t="s">
        <v>16</v>
      </c>
      <c r="H23" s="17" t="s">
        <v>6</v>
      </c>
      <c r="I23" s="17" t="s">
        <v>38</v>
      </c>
      <c r="J23" s="17" t="s">
        <v>39</v>
      </c>
      <c r="K23" s="17" t="s">
        <v>7</v>
      </c>
      <c r="L23" s="17" t="s">
        <v>2</v>
      </c>
      <c r="M23" s="17" t="s">
        <v>3</v>
      </c>
      <c r="N23" s="17" t="s">
        <v>4</v>
      </c>
      <c r="O23" s="17" t="s">
        <v>5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3:27" ht="18">
      <c r="F24" s="21" t="s">
        <v>57</v>
      </c>
      <c r="G24" s="22" t="s">
        <v>17</v>
      </c>
      <c r="H24" s="17" t="s">
        <v>38</v>
      </c>
      <c r="I24" s="17" t="s">
        <v>39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3:27" ht="18">
      <c r="F25" s="19" t="s">
        <v>44</v>
      </c>
      <c r="G25" s="20" t="s">
        <v>18</v>
      </c>
      <c r="H25" s="17" t="s">
        <v>38</v>
      </c>
      <c r="I25" s="17" t="s">
        <v>39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3:27" ht="18">
      <c r="F26" s="23" t="s">
        <v>47</v>
      </c>
      <c r="G26" s="24" t="s">
        <v>18</v>
      </c>
      <c r="H26" s="17" t="s">
        <v>6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3:27" ht="18">
      <c r="F27" s="21" t="s">
        <v>57</v>
      </c>
      <c r="G27" s="22" t="s">
        <v>8</v>
      </c>
      <c r="H27" s="17" t="s">
        <v>6</v>
      </c>
      <c r="I27" s="17" t="s">
        <v>7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3:27" ht="18">
      <c r="F28" s="15" t="s">
        <v>58</v>
      </c>
      <c r="G28" s="18" t="s">
        <v>62</v>
      </c>
      <c r="H28" s="17" t="s">
        <v>38</v>
      </c>
      <c r="I28" s="17" t="s">
        <v>39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</sheetData>
  <mergeCells count="1">
    <mergeCell ref="H6:AA6"/>
  </mergeCells>
  <dataValidations count="2">
    <dataValidation type="list" allowBlank="1" showInputMessage="1" showErrorMessage="1" sqref="H8:AA28">
      <formula1>Class</formula1>
    </dataValidation>
    <dataValidation type="list" allowBlank="1" showInputMessage="1" showErrorMessage="1" sqref="G8:G28">
      <formula1>$C$8:$C$19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V12"/>
  <sheetViews>
    <sheetView rightToLeft="1" zoomScale="80" zoomScaleNormal="80" workbookViewId="0">
      <selection activeCell="C19" sqref="C19"/>
    </sheetView>
  </sheetViews>
  <sheetFormatPr defaultRowHeight="14.25"/>
  <cols>
    <col min="1" max="1" width="4.875" customWidth="1"/>
    <col min="2" max="2" width="14.75" style="3" customWidth="1"/>
    <col min="3" max="3" width="8.125" customWidth="1"/>
    <col min="4" max="4" width="1.5" customWidth="1"/>
    <col min="5" max="8" width="9.625" customWidth="1"/>
    <col min="9" max="9" width="1.625" customWidth="1"/>
    <col min="10" max="12" width="9.625" customWidth="1"/>
    <col min="13" max="13" width="1.25" customWidth="1"/>
    <col min="14" max="17" width="9.625" customWidth="1"/>
    <col min="18" max="18" width="1.625" customWidth="1"/>
    <col min="19" max="21" width="9.625" customWidth="1"/>
    <col min="22" max="22" width="1.125" customWidth="1"/>
    <col min="23" max="26" width="9.625" customWidth="1"/>
    <col min="27" max="27" width="1.625" customWidth="1"/>
    <col min="28" max="30" width="9.625" customWidth="1"/>
    <col min="31" max="31" width="1.125" customWidth="1"/>
    <col min="32" max="35" width="9.625" customWidth="1"/>
    <col min="36" max="36" width="1.625" customWidth="1"/>
    <col min="37" max="39" width="9.625" customWidth="1"/>
    <col min="40" max="40" width="1.125" customWidth="1"/>
    <col min="41" max="44" width="9.625" customWidth="1"/>
    <col min="45" max="45" width="1.625" customWidth="1"/>
    <col min="46" max="48" width="9.625" customWidth="1"/>
  </cols>
  <sheetData>
    <row r="2" spans="1:48" ht="15" thickBot="1">
      <c r="E2">
        <f>COLUMN()</f>
        <v>5</v>
      </c>
      <c r="F2">
        <f>COLUMN()</f>
        <v>6</v>
      </c>
      <c r="G2">
        <f>COLUMN()</f>
        <v>7</v>
      </c>
      <c r="H2">
        <f>COLUMN()</f>
        <v>8</v>
      </c>
      <c r="I2">
        <f>COLUMN()</f>
        <v>9</v>
      </c>
      <c r="J2">
        <f>COLUMN()</f>
        <v>10</v>
      </c>
      <c r="K2">
        <f>COLUMN()</f>
        <v>11</v>
      </c>
      <c r="L2">
        <f>COLUMN()</f>
        <v>12</v>
      </c>
      <c r="M2">
        <f>COLUMN()</f>
        <v>13</v>
      </c>
      <c r="N2">
        <f>COLUMN()</f>
        <v>14</v>
      </c>
      <c r="O2">
        <f>COLUMN()</f>
        <v>15</v>
      </c>
      <c r="P2">
        <f>COLUMN()</f>
        <v>16</v>
      </c>
      <c r="Q2">
        <f>COLUMN()</f>
        <v>17</v>
      </c>
      <c r="R2">
        <f>COLUMN()</f>
        <v>18</v>
      </c>
      <c r="S2">
        <f>COLUMN()</f>
        <v>19</v>
      </c>
      <c r="T2">
        <f>COLUMN()</f>
        <v>20</v>
      </c>
      <c r="U2">
        <f>COLUMN()</f>
        <v>21</v>
      </c>
      <c r="V2">
        <f>COLUMN()</f>
        <v>22</v>
      </c>
      <c r="W2">
        <f>COLUMN()</f>
        <v>23</v>
      </c>
      <c r="X2">
        <f>COLUMN()</f>
        <v>24</v>
      </c>
      <c r="Y2">
        <f>COLUMN()</f>
        <v>25</v>
      </c>
      <c r="Z2">
        <f>COLUMN()</f>
        <v>26</v>
      </c>
      <c r="AA2">
        <f>COLUMN()</f>
        <v>27</v>
      </c>
      <c r="AB2">
        <f>COLUMN()</f>
        <v>28</v>
      </c>
      <c r="AC2">
        <f>COLUMN()</f>
        <v>29</v>
      </c>
      <c r="AD2">
        <f>COLUMN()</f>
        <v>30</v>
      </c>
      <c r="AE2">
        <f>COLUMN()</f>
        <v>31</v>
      </c>
      <c r="AF2">
        <f>COLUMN()</f>
        <v>32</v>
      </c>
      <c r="AG2">
        <f>COLUMN()</f>
        <v>33</v>
      </c>
      <c r="AH2">
        <f>COLUMN()</f>
        <v>34</v>
      </c>
      <c r="AI2">
        <f>COLUMN()</f>
        <v>35</v>
      </c>
      <c r="AJ2">
        <f>COLUMN()</f>
        <v>36</v>
      </c>
      <c r="AK2">
        <f>COLUMN()</f>
        <v>37</v>
      </c>
      <c r="AL2">
        <f>COLUMN()</f>
        <v>38</v>
      </c>
      <c r="AM2">
        <f>COLUMN()</f>
        <v>39</v>
      </c>
      <c r="AN2">
        <f>COLUMN()</f>
        <v>40</v>
      </c>
      <c r="AO2">
        <f>COLUMN()</f>
        <v>41</v>
      </c>
      <c r="AP2">
        <f>COLUMN()</f>
        <v>42</v>
      </c>
      <c r="AQ2">
        <f>COLUMN()</f>
        <v>43</v>
      </c>
      <c r="AR2">
        <f>COLUMN()</f>
        <v>44</v>
      </c>
      <c r="AS2">
        <f>COLUMN()</f>
        <v>45</v>
      </c>
      <c r="AT2">
        <f>COLUMN()</f>
        <v>46</v>
      </c>
      <c r="AU2">
        <f>COLUMN()</f>
        <v>47</v>
      </c>
      <c r="AV2">
        <f>COLUMN()</f>
        <v>48</v>
      </c>
    </row>
    <row r="3" spans="1:48" s="9" customFormat="1" ht="42.75" customHeight="1" thickTop="1" thickBot="1">
      <c r="B3" s="25"/>
      <c r="E3" s="67" t="s">
        <v>32</v>
      </c>
      <c r="F3" s="68"/>
      <c r="G3" s="68"/>
      <c r="H3" s="68"/>
      <c r="I3" s="68"/>
      <c r="J3" s="68"/>
      <c r="K3" s="68"/>
      <c r="L3" s="68"/>
      <c r="N3" s="67" t="s">
        <v>33</v>
      </c>
      <c r="O3" s="68"/>
      <c r="P3" s="68"/>
      <c r="Q3" s="68"/>
      <c r="R3" s="68"/>
      <c r="S3" s="68"/>
      <c r="T3" s="68"/>
      <c r="U3" s="68"/>
      <c r="W3" s="67" t="s">
        <v>34</v>
      </c>
      <c r="X3" s="68"/>
      <c r="Y3" s="68"/>
      <c r="Z3" s="68"/>
      <c r="AA3" s="68"/>
      <c r="AB3" s="68"/>
      <c r="AC3" s="68"/>
      <c r="AD3" s="68"/>
      <c r="AF3" s="67" t="s">
        <v>35</v>
      </c>
      <c r="AG3" s="68"/>
      <c r="AH3" s="68"/>
      <c r="AI3" s="68"/>
      <c r="AJ3" s="68"/>
      <c r="AK3" s="68"/>
      <c r="AL3" s="68"/>
      <c r="AM3" s="68"/>
      <c r="AO3" s="67" t="s">
        <v>36</v>
      </c>
      <c r="AP3" s="68"/>
      <c r="AQ3" s="68"/>
      <c r="AR3" s="68"/>
      <c r="AS3" s="68"/>
      <c r="AT3" s="68"/>
      <c r="AU3" s="68"/>
      <c r="AV3" s="68"/>
    </row>
    <row r="4" spans="1:48" s="40" customFormat="1" ht="38.25" customHeight="1" thickTop="1" thickBot="1">
      <c r="A4" s="38" t="s">
        <v>24</v>
      </c>
      <c r="B4" s="39" t="s">
        <v>37</v>
      </c>
      <c r="C4" s="33" t="s">
        <v>61</v>
      </c>
      <c r="E4" s="31" t="s">
        <v>25</v>
      </c>
      <c r="F4" s="32" t="s">
        <v>26</v>
      </c>
      <c r="G4" s="32" t="s">
        <v>27</v>
      </c>
      <c r="H4" s="32" t="s">
        <v>28</v>
      </c>
      <c r="J4" s="34" t="s">
        <v>29</v>
      </c>
      <c r="K4" s="34" t="s">
        <v>30</v>
      </c>
      <c r="L4" s="34" t="s">
        <v>31</v>
      </c>
      <c r="N4" s="35" t="s">
        <v>25</v>
      </c>
      <c r="O4" s="36" t="s">
        <v>26</v>
      </c>
      <c r="P4" s="36" t="s">
        <v>27</v>
      </c>
      <c r="Q4" s="36" t="s">
        <v>28</v>
      </c>
      <c r="S4" s="37" t="s">
        <v>29</v>
      </c>
      <c r="T4" s="37" t="s">
        <v>30</v>
      </c>
      <c r="U4" s="37" t="s">
        <v>31</v>
      </c>
      <c r="W4" s="35" t="s">
        <v>25</v>
      </c>
      <c r="X4" s="36" t="s">
        <v>26</v>
      </c>
      <c r="Y4" s="36" t="s">
        <v>27</v>
      </c>
      <c r="Z4" s="36" t="s">
        <v>28</v>
      </c>
      <c r="AB4" s="37" t="s">
        <v>29</v>
      </c>
      <c r="AC4" s="37" t="s">
        <v>30</v>
      </c>
      <c r="AD4" s="37" t="s">
        <v>31</v>
      </c>
      <c r="AF4" s="35" t="s">
        <v>25</v>
      </c>
      <c r="AG4" s="36" t="s">
        <v>26</v>
      </c>
      <c r="AH4" s="36" t="s">
        <v>27</v>
      </c>
      <c r="AI4" s="36" t="s">
        <v>28</v>
      </c>
      <c r="AK4" s="37" t="s">
        <v>29</v>
      </c>
      <c r="AL4" s="37" t="s">
        <v>30</v>
      </c>
      <c r="AM4" s="37" t="s">
        <v>31</v>
      </c>
      <c r="AO4" s="35" t="s">
        <v>25</v>
      </c>
      <c r="AP4" s="36" t="s">
        <v>26</v>
      </c>
      <c r="AQ4" s="36" t="s">
        <v>27</v>
      </c>
      <c r="AR4" s="36" t="s">
        <v>28</v>
      </c>
      <c r="AT4" s="37" t="s">
        <v>29</v>
      </c>
      <c r="AU4" s="37" t="s">
        <v>30</v>
      </c>
      <c r="AV4" s="37" t="s">
        <v>31</v>
      </c>
    </row>
    <row r="5" spans="1:48" ht="27" customHeight="1">
      <c r="A5" s="1"/>
      <c r="B5" s="51" t="s">
        <v>6</v>
      </c>
      <c r="C5" s="2">
        <f t="shared" ref="C5:C12" si="0">COUNTA(E5:AV5)</f>
        <v>32</v>
      </c>
      <c r="E5" s="2" t="s">
        <v>11</v>
      </c>
      <c r="F5" s="2" t="s">
        <v>62</v>
      </c>
      <c r="G5" s="2" t="s">
        <v>10</v>
      </c>
      <c r="H5" s="2" t="s">
        <v>8</v>
      </c>
      <c r="J5" s="2" t="s">
        <v>18</v>
      </c>
      <c r="K5" s="2" t="s">
        <v>14</v>
      </c>
      <c r="L5" s="2" t="s">
        <v>15</v>
      </c>
      <c r="N5" s="2" t="s">
        <v>1</v>
      </c>
      <c r="O5" s="2" t="s">
        <v>14</v>
      </c>
      <c r="P5" s="2" t="s">
        <v>11</v>
      </c>
      <c r="Q5" s="2" t="s">
        <v>11</v>
      </c>
      <c r="S5" s="2" t="s">
        <v>14</v>
      </c>
      <c r="T5" s="2" t="s">
        <v>10</v>
      </c>
      <c r="U5" s="2" t="s">
        <v>15</v>
      </c>
      <c r="W5" s="2" t="s">
        <v>14</v>
      </c>
      <c r="X5" s="2" t="s">
        <v>15</v>
      </c>
      <c r="Y5" s="2" t="s">
        <v>11</v>
      </c>
      <c r="Z5" s="2" t="s">
        <v>8</v>
      </c>
      <c r="AA5" s="26"/>
      <c r="AB5" s="2" t="s">
        <v>18</v>
      </c>
      <c r="AC5" s="2" t="s">
        <v>1</v>
      </c>
      <c r="AD5" s="24"/>
      <c r="AF5" s="2" t="s">
        <v>11</v>
      </c>
      <c r="AG5" s="2" t="s">
        <v>15</v>
      </c>
      <c r="AH5" s="2" t="s">
        <v>14</v>
      </c>
      <c r="AI5" s="2" t="s">
        <v>62</v>
      </c>
      <c r="AJ5" s="26"/>
      <c r="AK5" s="27" t="s">
        <v>8</v>
      </c>
      <c r="AL5" s="27" t="s">
        <v>9</v>
      </c>
      <c r="AM5" s="24"/>
      <c r="AO5" s="2" t="s">
        <v>62</v>
      </c>
      <c r="AP5" s="2" t="s">
        <v>14</v>
      </c>
      <c r="AQ5" s="27" t="s">
        <v>18</v>
      </c>
      <c r="AR5" s="27" t="s">
        <v>11</v>
      </c>
      <c r="AS5" s="26"/>
      <c r="AT5" s="2" t="s">
        <v>16</v>
      </c>
      <c r="AU5" s="2" t="s">
        <v>16</v>
      </c>
      <c r="AV5" s="24"/>
    </row>
    <row r="6" spans="1:48" ht="27" customHeight="1">
      <c r="A6" s="1"/>
      <c r="B6" s="51" t="s">
        <v>38</v>
      </c>
      <c r="C6" s="2">
        <f t="shared" si="0"/>
        <v>32</v>
      </c>
      <c r="E6" s="2" t="s">
        <v>1</v>
      </c>
      <c r="F6" s="2" t="s">
        <v>11</v>
      </c>
      <c r="G6" s="2" t="s">
        <v>14</v>
      </c>
      <c r="H6" s="2" t="s">
        <v>18</v>
      </c>
      <c r="J6" s="2" t="s">
        <v>62</v>
      </c>
      <c r="K6" s="2" t="s">
        <v>8</v>
      </c>
      <c r="L6" s="2" t="s">
        <v>16</v>
      </c>
      <c r="N6" s="2" t="s">
        <v>15</v>
      </c>
      <c r="O6" s="2" t="s">
        <v>11</v>
      </c>
      <c r="P6" s="2" t="s">
        <v>8</v>
      </c>
      <c r="Q6" s="2" t="s">
        <v>62</v>
      </c>
      <c r="S6" s="2" t="s">
        <v>9</v>
      </c>
      <c r="T6" s="2" t="s">
        <v>11</v>
      </c>
      <c r="U6" s="2" t="s">
        <v>8</v>
      </c>
      <c r="W6" s="2" t="s">
        <v>1</v>
      </c>
      <c r="X6" s="2" t="s">
        <v>11</v>
      </c>
      <c r="Y6" s="2" t="s">
        <v>8</v>
      </c>
      <c r="Z6" s="2" t="s">
        <v>15</v>
      </c>
      <c r="AA6" s="26"/>
      <c r="AB6" s="2" t="s">
        <v>9</v>
      </c>
      <c r="AC6" s="2" t="s">
        <v>14</v>
      </c>
      <c r="AD6" s="24"/>
      <c r="AF6" s="27" t="s">
        <v>8</v>
      </c>
      <c r="AG6" s="27" t="s">
        <v>8</v>
      </c>
      <c r="AH6" s="27" t="s">
        <v>9</v>
      </c>
      <c r="AI6" s="27" t="s">
        <v>9</v>
      </c>
      <c r="AJ6" s="26"/>
      <c r="AK6" s="2" t="s">
        <v>15</v>
      </c>
      <c r="AL6" s="2" t="s">
        <v>62</v>
      </c>
      <c r="AM6" s="24"/>
      <c r="AO6" s="2" t="s">
        <v>14</v>
      </c>
      <c r="AP6" s="2" t="s">
        <v>11</v>
      </c>
      <c r="AQ6" s="2" t="s">
        <v>1</v>
      </c>
      <c r="AR6" s="2" t="s">
        <v>1</v>
      </c>
      <c r="AS6" s="26"/>
      <c r="AT6" s="27" t="s">
        <v>18</v>
      </c>
      <c r="AU6" s="27" t="s">
        <v>17</v>
      </c>
      <c r="AV6" s="24"/>
    </row>
    <row r="7" spans="1:48" ht="27" customHeight="1">
      <c r="A7" s="1"/>
      <c r="B7" s="51" t="s">
        <v>39</v>
      </c>
      <c r="C7" s="2">
        <f t="shared" si="0"/>
        <v>31</v>
      </c>
      <c r="E7" s="2" t="s">
        <v>11</v>
      </c>
      <c r="F7" s="2" t="s">
        <v>18</v>
      </c>
      <c r="G7" s="2" t="s">
        <v>1</v>
      </c>
      <c r="H7" s="2" t="s">
        <v>1</v>
      </c>
      <c r="J7" s="2" t="s">
        <v>14</v>
      </c>
      <c r="K7" s="2" t="s">
        <v>62</v>
      </c>
      <c r="L7" s="2" t="s">
        <v>16</v>
      </c>
      <c r="N7" s="2" t="s">
        <v>12</v>
      </c>
      <c r="O7" s="2" t="s">
        <v>11</v>
      </c>
      <c r="P7" s="2" t="s">
        <v>62</v>
      </c>
      <c r="Q7" s="2" t="s">
        <v>8</v>
      </c>
      <c r="S7" s="2" t="s">
        <v>15</v>
      </c>
      <c r="T7" s="2" t="s">
        <v>14</v>
      </c>
      <c r="U7" s="24"/>
      <c r="W7" s="2" t="s">
        <v>62</v>
      </c>
      <c r="X7" s="2" t="s">
        <v>14</v>
      </c>
      <c r="Y7" s="2" t="s">
        <v>12</v>
      </c>
      <c r="Z7" s="2" t="s">
        <v>15</v>
      </c>
      <c r="AA7" s="26"/>
      <c r="AB7" s="2" t="s">
        <v>1</v>
      </c>
      <c r="AC7" s="2" t="s">
        <v>11</v>
      </c>
      <c r="AD7" s="24"/>
      <c r="AF7" s="2" t="s">
        <v>15</v>
      </c>
      <c r="AG7" s="2" t="s">
        <v>11</v>
      </c>
      <c r="AH7" s="2" t="s">
        <v>10</v>
      </c>
      <c r="AI7" s="2" t="s">
        <v>62</v>
      </c>
      <c r="AJ7" s="26"/>
      <c r="AK7" s="27" t="s">
        <v>18</v>
      </c>
      <c r="AL7" s="27" t="s">
        <v>17</v>
      </c>
      <c r="AM7" s="24"/>
      <c r="AO7" s="27" t="s">
        <v>8</v>
      </c>
      <c r="AP7" s="27" t="s">
        <v>8</v>
      </c>
      <c r="AQ7" s="27" t="s">
        <v>9</v>
      </c>
      <c r="AR7" s="27" t="s">
        <v>9</v>
      </c>
      <c r="AS7" s="26"/>
      <c r="AT7" s="2" t="s">
        <v>14</v>
      </c>
      <c r="AU7" s="2" t="s">
        <v>1</v>
      </c>
      <c r="AV7" s="24"/>
    </row>
    <row r="8" spans="1:48" ht="27" customHeight="1">
      <c r="A8" s="1"/>
      <c r="B8" s="51" t="s">
        <v>7</v>
      </c>
      <c r="C8" s="2">
        <f t="shared" si="0"/>
        <v>30</v>
      </c>
      <c r="E8" s="2" t="s">
        <v>12</v>
      </c>
      <c r="F8" s="2" t="s">
        <v>11</v>
      </c>
      <c r="G8" s="2" t="s">
        <v>11</v>
      </c>
      <c r="H8" s="2" t="s">
        <v>14</v>
      </c>
      <c r="J8" s="27" t="s">
        <v>8</v>
      </c>
      <c r="K8" s="27" t="s">
        <v>9</v>
      </c>
      <c r="L8" s="24"/>
      <c r="N8" s="2" t="s">
        <v>12</v>
      </c>
      <c r="O8" s="2" t="s">
        <v>11</v>
      </c>
      <c r="P8" s="2" t="s">
        <v>62</v>
      </c>
      <c r="Q8" s="2" t="s">
        <v>8</v>
      </c>
      <c r="S8" s="2" t="s">
        <v>15</v>
      </c>
      <c r="T8" s="2" t="s">
        <v>14</v>
      </c>
      <c r="U8" s="24"/>
      <c r="W8" s="2" t="s">
        <v>62</v>
      </c>
      <c r="X8" s="2" t="s">
        <v>14</v>
      </c>
      <c r="Y8" s="2" t="s">
        <v>11</v>
      </c>
      <c r="Z8" s="2" t="s">
        <v>15</v>
      </c>
      <c r="AA8" s="26"/>
      <c r="AB8" s="2" t="s">
        <v>1</v>
      </c>
      <c r="AC8" s="2" t="s">
        <v>11</v>
      </c>
      <c r="AD8" s="24"/>
      <c r="AF8" s="2" t="s">
        <v>15</v>
      </c>
      <c r="AG8" s="2" t="s">
        <v>11</v>
      </c>
      <c r="AH8" s="2" t="s">
        <v>10</v>
      </c>
      <c r="AI8" s="2" t="s">
        <v>14</v>
      </c>
      <c r="AJ8" s="26"/>
      <c r="AK8" s="2" t="s">
        <v>16</v>
      </c>
      <c r="AL8" s="2" t="s">
        <v>16</v>
      </c>
      <c r="AM8" s="24"/>
      <c r="AO8" s="2" t="s">
        <v>10</v>
      </c>
      <c r="AP8" s="2" t="s">
        <v>62</v>
      </c>
      <c r="AQ8" s="2" t="s">
        <v>12</v>
      </c>
      <c r="AR8" s="2" t="s">
        <v>9</v>
      </c>
      <c r="AS8" s="26"/>
      <c r="AT8" s="2" t="s">
        <v>14</v>
      </c>
      <c r="AU8" s="2" t="s">
        <v>1</v>
      </c>
      <c r="AV8" s="24"/>
    </row>
    <row r="9" spans="1:48" ht="27" customHeight="1">
      <c r="A9" s="1"/>
      <c r="B9" s="51" t="s">
        <v>2</v>
      </c>
      <c r="C9" s="2">
        <f t="shared" si="0"/>
        <v>30</v>
      </c>
      <c r="E9" s="2" t="s">
        <v>8</v>
      </c>
      <c r="F9" s="2" t="s">
        <v>1</v>
      </c>
      <c r="G9" s="2" t="s">
        <v>10</v>
      </c>
      <c r="H9" s="2" t="s">
        <v>14</v>
      </c>
      <c r="J9" s="2" t="s">
        <v>62</v>
      </c>
      <c r="K9" s="2" t="s">
        <v>15</v>
      </c>
      <c r="L9" s="24"/>
      <c r="N9" s="27" t="s">
        <v>8</v>
      </c>
      <c r="O9" s="27" t="s">
        <v>8</v>
      </c>
      <c r="P9" s="27" t="s">
        <v>9</v>
      </c>
      <c r="Q9" s="27" t="s">
        <v>9</v>
      </c>
      <c r="S9" s="2" t="s">
        <v>16</v>
      </c>
      <c r="T9" s="2" t="s">
        <v>16</v>
      </c>
      <c r="U9" s="24"/>
      <c r="W9" s="2" t="s">
        <v>15</v>
      </c>
      <c r="X9" s="2" t="s">
        <v>1</v>
      </c>
      <c r="Y9" s="2" t="s">
        <v>1</v>
      </c>
      <c r="Z9" s="2" t="s">
        <v>11</v>
      </c>
      <c r="AA9" s="26"/>
      <c r="AB9" s="2" t="s">
        <v>13</v>
      </c>
      <c r="AC9" s="2" t="s">
        <v>10</v>
      </c>
      <c r="AD9" s="24"/>
      <c r="AF9" s="2" t="s">
        <v>14</v>
      </c>
      <c r="AG9" s="2" t="s">
        <v>8</v>
      </c>
      <c r="AH9" s="2" t="s">
        <v>9</v>
      </c>
      <c r="AI9" s="2" t="s">
        <v>11</v>
      </c>
      <c r="AJ9" s="26"/>
      <c r="AK9" s="2" t="s">
        <v>1</v>
      </c>
      <c r="AL9" s="2" t="s">
        <v>62</v>
      </c>
      <c r="AM9" s="24"/>
      <c r="AO9" s="2" t="s">
        <v>9</v>
      </c>
      <c r="AP9" s="2" t="s">
        <v>14</v>
      </c>
      <c r="AQ9" s="2" t="s">
        <v>8</v>
      </c>
      <c r="AR9" s="2" t="s">
        <v>10</v>
      </c>
      <c r="AS9" s="26"/>
      <c r="AT9" s="2" t="s">
        <v>14</v>
      </c>
      <c r="AU9" s="2" t="s">
        <v>1</v>
      </c>
      <c r="AV9" s="24"/>
    </row>
    <row r="10" spans="1:48" ht="27" customHeight="1">
      <c r="A10" s="1"/>
      <c r="B10" s="51" t="s">
        <v>3</v>
      </c>
      <c r="C10" s="2">
        <f t="shared" si="0"/>
        <v>30</v>
      </c>
      <c r="E10" s="2" t="s">
        <v>15</v>
      </c>
      <c r="F10" s="2" t="s">
        <v>10</v>
      </c>
      <c r="G10" s="2" t="s">
        <v>8</v>
      </c>
      <c r="H10" s="2" t="s">
        <v>9</v>
      </c>
      <c r="J10" s="2" t="s">
        <v>1</v>
      </c>
      <c r="K10" s="2" t="s">
        <v>62</v>
      </c>
      <c r="L10" s="24"/>
      <c r="N10" s="2" t="s">
        <v>11</v>
      </c>
      <c r="O10" s="2" t="s">
        <v>1</v>
      </c>
      <c r="P10" s="2" t="s">
        <v>1</v>
      </c>
      <c r="Q10" s="2" t="s">
        <v>62</v>
      </c>
      <c r="S10" s="2" t="s">
        <v>14</v>
      </c>
      <c r="T10" s="2" t="s">
        <v>15</v>
      </c>
      <c r="U10" s="24"/>
      <c r="W10" s="27" t="s">
        <v>8</v>
      </c>
      <c r="X10" s="27" t="s">
        <v>8</v>
      </c>
      <c r="Y10" s="27" t="s">
        <v>9</v>
      </c>
      <c r="Z10" s="27" t="s">
        <v>9</v>
      </c>
      <c r="AA10" s="26"/>
      <c r="AB10" s="2" t="s">
        <v>11</v>
      </c>
      <c r="AC10" s="2" t="s">
        <v>62</v>
      </c>
      <c r="AD10" s="24"/>
      <c r="AF10" s="2" t="s">
        <v>1</v>
      </c>
      <c r="AG10" s="2" t="s">
        <v>9</v>
      </c>
      <c r="AH10" s="2" t="s">
        <v>62</v>
      </c>
      <c r="AI10" s="2" t="s">
        <v>14</v>
      </c>
      <c r="AJ10" s="26"/>
      <c r="AK10" s="2" t="s">
        <v>16</v>
      </c>
      <c r="AL10" s="2" t="s">
        <v>16</v>
      </c>
      <c r="AM10" s="24"/>
      <c r="AO10" s="2" t="s">
        <v>14</v>
      </c>
      <c r="AP10" s="2" t="s">
        <v>10</v>
      </c>
      <c r="AQ10" s="2" t="s">
        <v>9</v>
      </c>
      <c r="AR10" s="2" t="s">
        <v>8</v>
      </c>
      <c r="AS10" s="26"/>
      <c r="AT10" s="2" t="s">
        <v>1</v>
      </c>
      <c r="AU10" s="2" t="s">
        <v>15</v>
      </c>
      <c r="AV10" s="24"/>
    </row>
    <row r="11" spans="1:48" ht="27" customHeight="1">
      <c r="A11" s="1"/>
      <c r="B11" s="51" t="s">
        <v>4</v>
      </c>
      <c r="C11" s="2">
        <f t="shared" si="0"/>
        <v>32</v>
      </c>
      <c r="E11" s="2" t="s">
        <v>12</v>
      </c>
      <c r="F11" s="2" t="s">
        <v>12</v>
      </c>
      <c r="G11" s="2" t="s">
        <v>11</v>
      </c>
      <c r="H11" s="2" t="s">
        <v>62</v>
      </c>
      <c r="J11" s="2" t="s">
        <v>14</v>
      </c>
      <c r="K11" s="2" t="s">
        <v>11</v>
      </c>
      <c r="L11" s="2" t="s">
        <v>1</v>
      </c>
      <c r="N11" s="2" t="s">
        <v>15</v>
      </c>
      <c r="O11" s="2" t="s">
        <v>62</v>
      </c>
      <c r="P11" s="2" t="s">
        <v>12</v>
      </c>
      <c r="Q11" s="2" t="s">
        <v>12</v>
      </c>
      <c r="S11" s="2" t="s">
        <v>11</v>
      </c>
      <c r="T11" s="2" t="s">
        <v>14</v>
      </c>
      <c r="U11" s="2" t="s">
        <v>10</v>
      </c>
      <c r="W11" s="2" t="s">
        <v>11</v>
      </c>
      <c r="X11" s="2" t="s">
        <v>62</v>
      </c>
      <c r="Y11" s="2" t="s">
        <v>15</v>
      </c>
      <c r="Z11" s="2" t="s">
        <v>12</v>
      </c>
      <c r="AA11" s="26"/>
      <c r="AB11" s="2" t="s">
        <v>16</v>
      </c>
      <c r="AC11" s="2" t="s">
        <v>16</v>
      </c>
      <c r="AD11" s="24"/>
      <c r="AF11" s="2" t="s">
        <v>62</v>
      </c>
      <c r="AG11" s="2" t="s">
        <v>14</v>
      </c>
      <c r="AH11" s="2" t="s">
        <v>11</v>
      </c>
      <c r="AI11" s="2" t="s">
        <v>11</v>
      </c>
      <c r="AJ11" s="26"/>
      <c r="AK11" s="2" t="s">
        <v>12</v>
      </c>
      <c r="AL11" s="2" t="s">
        <v>1</v>
      </c>
      <c r="AM11" s="24"/>
      <c r="AO11" s="2" t="s">
        <v>12</v>
      </c>
      <c r="AP11" s="2" t="s">
        <v>12</v>
      </c>
      <c r="AQ11" s="2" t="s">
        <v>10</v>
      </c>
      <c r="AR11" s="2" t="s">
        <v>11</v>
      </c>
      <c r="AS11" s="26"/>
      <c r="AT11" s="2" t="s">
        <v>15</v>
      </c>
      <c r="AU11" s="2" t="s">
        <v>14</v>
      </c>
      <c r="AV11" s="24"/>
    </row>
    <row r="12" spans="1:48" ht="27" customHeight="1">
      <c r="A12" s="1"/>
      <c r="B12" s="51" t="s">
        <v>5</v>
      </c>
      <c r="C12" s="2">
        <f t="shared" si="0"/>
        <v>32</v>
      </c>
      <c r="E12" s="27" t="s">
        <v>8</v>
      </c>
      <c r="F12" s="27" t="s">
        <v>8</v>
      </c>
      <c r="G12" s="27" t="s">
        <v>9</v>
      </c>
      <c r="H12" s="27" t="s">
        <v>9</v>
      </c>
      <c r="J12" s="2" t="s">
        <v>11</v>
      </c>
      <c r="K12" s="2" t="s">
        <v>1</v>
      </c>
      <c r="L12" s="2" t="s">
        <v>62</v>
      </c>
      <c r="N12" s="2" t="s">
        <v>1</v>
      </c>
      <c r="O12" s="2" t="s">
        <v>12</v>
      </c>
      <c r="P12" s="2" t="s">
        <v>11</v>
      </c>
      <c r="Q12" s="2" t="s">
        <v>15</v>
      </c>
      <c r="S12" s="2" t="s">
        <v>10</v>
      </c>
      <c r="T12" s="2" t="s">
        <v>8</v>
      </c>
      <c r="U12" s="2" t="s">
        <v>9</v>
      </c>
      <c r="W12" s="2" t="s">
        <v>1</v>
      </c>
      <c r="X12" s="2" t="s">
        <v>8</v>
      </c>
      <c r="Y12" s="2" t="s">
        <v>9</v>
      </c>
      <c r="Z12" s="2" t="s">
        <v>9</v>
      </c>
      <c r="AA12" s="26"/>
      <c r="AB12" s="2" t="s">
        <v>16</v>
      </c>
      <c r="AC12" s="2" t="s">
        <v>16</v>
      </c>
      <c r="AD12" s="24"/>
      <c r="AF12" s="2" t="s">
        <v>11</v>
      </c>
      <c r="AG12" s="2" t="s">
        <v>1</v>
      </c>
      <c r="AH12" s="2" t="s">
        <v>14</v>
      </c>
      <c r="AI12" s="2" t="s">
        <v>10</v>
      </c>
      <c r="AJ12" s="26"/>
      <c r="AK12" s="2" t="s">
        <v>62</v>
      </c>
      <c r="AL12" s="2" t="s">
        <v>12</v>
      </c>
      <c r="AM12" s="24"/>
      <c r="AO12" s="2" t="s">
        <v>1</v>
      </c>
      <c r="AP12" s="2" t="s">
        <v>1</v>
      </c>
      <c r="AQ12" s="2" t="s">
        <v>11</v>
      </c>
      <c r="AR12" s="2" t="s">
        <v>12</v>
      </c>
      <c r="AS12" s="26"/>
      <c r="AT12" s="2" t="s">
        <v>14</v>
      </c>
      <c r="AU12" s="2" t="s">
        <v>15</v>
      </c>
      <c r="AV12" s="24"/>
    </row>
  </sheetData>
  <mergeCells count="5">
    <mergeCell ref="W3:AD3"/>
    <mergeCell ref="AF3:AM3"/>
    <mergeCell ref="AO3:AV3"/>
    <mergeCell ref="E3:L3"/>
    <mergeCell ref="N3:U3"/>
  </mergeCells>
  <dataValidations count="2">
    <dataValidation type="list" allowBlank="1" showInputMessage="1" showErrorMessage="1" sqref="AO5:AR12 W5:Z12 AK5:AL12 AF5:AI12 E5:H12 S5:U12 AB5:AC12 J5:L12 N5:Q12">
      <formula1>مواد</formula1>
    </dataValidation>
    <dataValidation type="list" allowBlank="1" showInputMessage="1" showErrorMessage="1" sqref="AT5:AU12">
      <formula1>Maouad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Z41"/>
  <sheetViews>
    <sheetView rightToLeft="1" tabSelected="1" topLeftCell="N1" zoomScale="80" zoomScaleNormal="80" workbookViewId="0">
      <selection activeCell="D6" sqref="D6"/>
    </sheetView>
  </sheetViews>
  <sheetFormatPr defaultRowHeight="14.25"/>
  <cols>
    <col min="4" max="4" width="12.25" customWidth="1"/>
    <col min="5" max="5" width="16" customWidth="1"/>
    <col min="6" max="6" width="11.875" customWidth="1"/>
    <col min="7" max="7" width="16" customWidth="1"/>
    <col min="8" max="8" width="11.875" customWidth="1"/>
    <col min="9" max="9" width="16" customWidth="1"/>
    <col min="10" max="10" width="11.875" customWidth="1"/>
    <col min="11" max="11" width="16" customWidth="1"/>
    <col min="12" max="12" width="11.875" customWidth="1"/>
    <col min="13" max="13" width="16" customWidth="1"/>
    <col min="14" max="14" width="7.25" customWidth="1"/>
    <col min="15" max="15" width="9" customWidth="1"/>
    <col min="17" max="17" width="10.625" customWidth="1"/>
    <col min="18" max="18" width="14.125" style="52" customWidth="1"/>
    <col min="19" max="19" width="13.125" customWidth="1"/>
    <col min="20" max="20" width="11.25" customWidth="1"/>
    <col min="21" max="21" width="13.125" customWidth="1"/>
    <col min="22" max="22" width="11.25" customWidth="1"/>
    <col min="23" max="23" width="13.125" customWidth="1"/>
    <col min="24" max="24" width="11.25" customWidth="1"/>
    <col min="25" max="25" width="13.125" customWidth="1"/>
    <col min="26" max="26" width="11.25" customWidth="1"/>
  </cols>
  <sheetData>
    <row r="2" spans="1:26" ht="39.75" customHeight="1">
      <c r="C2" s="72" t="s">
        <v>63</v>
      </c>
      <c r="D2" s="72"/>
      <c r="E2" s="72"/>
      <c r="F2" s="72"/>
      <c r="G2" s="72"/>
      <c r="H2" s="72"/>
      <c r="I2" s="72"/>
      <c r="J2" s="72"/>
      <c r="K2" s="72"/>
      <c r="L2" s="72"/>
      <c r="P2" s="72" t="s">
        <v>67</v>
      </c>
      <c r="Q2" s="72"/>
      <c r="R2" s="72"/>
      <c r="S2" s="72"/>
      <c r="T2" s="72"/>
      <c r="U2" s="72"/>
      <c r="V2" s="72"/>
      <c r="W2" s="72"/>
      <c r="X2" s="72"/>
      <c r="Y2" s="72"/>
    </row>
    <row r="3" spans="1:26" ht="8.25" customHeight="1" thickBot="1"/>
    <row r="4" spans="1:26" ht="15">
      <c r="B4" s="73" t="s">
        <v>19</v>
      </c>
      <c r="C4" s="76" t="s">
        <v>20</v>
      </c>
      <c r="D4" s="4" t="s">
        <v>23</v>
      </c>
      <c r="E4" s="41" t="s">
        <v>6</v>
      </c>
      <c r="F4" s="4" t="s">
        <v>23</v>
      </c>
      <c r="G4" s="41" t="s">
        <v>38</v>
      </c>
      <c r="H4" s="4" t="s">
        <v>23</v>
      </c>
      <c r="I4" s="41" t="s">
        <v>39</v>
      </c>
      <c r="J4" s="4" t="s">
        <v>23</v>
      </c>
      <c r="K4" s="41" t="s">
        <v>2</v>
      </c>
      <c r="L4" s="4" t="s">
        <v>23</v>
      </c>
      <c r="M4" s="41" t="s">
        <v>3</v>
      </c>
      <c r="O4" s="73" t="s">
        <v>19</v>
      </c>
      <c r="P4" s="76" t="s">
        <v>20</v>
      </c>
      <c r="Q4" s="4" t="s">
        <v>64</v>
      </c>
      <c r="R4" s="53" t="s">
        <v>44</v>
      </c>
      <c r="S4" s="4" t="s">
        <v>64</v>
      </c>
      <c r="T4" s="53" t="s">
        <v>42</v>
      </c>
      <c r="U4" s="4" t="s">
        <v>64</v>
      </c>
      <c r="V4" s="53" t="s">
        <v>43</v>
      </c>
      <c r="W4" s="4" t="s">
        <v>64</v>
      </c>
      <c r="X4" s="53" t="s">
        <v>45</v>
      </c>
      <c r="Y4" s="4" t="s">
        <v>64</v>
      </c>
      <c r="Z4" s="53" t="s">
        <v>46</v>
      </c>
    </row>
    <row r="5" spans="1:26" ht="15.75" thickBot="1">
      <c r="B5" s="74"/>
      <c r="C5" s="77"/>
      <c r="D5" s="5"/>
      <c r="E5" s="28"/>
      <c r="F5" s="5"/>
      <c r="G5" s="28"/>
      <c r="H5" s="5"/>
      <c r="I5" s="28"/>
      <c r="J5" s="5"/>
      <c r="K5" s="28"/>
      <c r="L5" s="5"/>
      <c r="M5" s="28"/>
      <c r="O5" s="74"/>
      <c r="P5" s="77"/>
      <c r="Q5" s="54" t="s">
        <v>65</v>
      </c>
      <c r="R5" s="54" t="str">
        <f>IF(R4="","",VLOOKUP(R4,Model,2,FALSE))</f>
        <v>فيزيـاء</v>
      </c>
      <c r="S5" s="54" t="s">
        <v>65</v>
      </c>
      <c r="T5" s="54" t="str">
        <f>IF(T4="","",VLOOKUP(T4,Model,2,FALSE))</f>
        <v>رياضيات</v>
      </c>
      <c r="U5" s="54" t="s">
        <v>65</v>
      </c>
      <c r="V5" s="54" t="str">
        <f>IF(V4="","",VLOOKUP(V4,Model,2,FALSE))</f>
        <v>فيزيـاء</v>
      </c>
      <c r="W5" s="54" t="s">
        <v>65</v>
      </c>
      <c r="X5" s="54" t="str">
        <f>IF(X4="","",VLOOKUP(X4,Model,2,FALSE))</f>
        <v>علوم طبيعية</v>
      </c>
      <c r="Y5" s="54" t="s">
        <v>65</v>
      </c>
      <c r="Z5" s="54" t="str">
        <f>IF(Z4="","",VLOOKUP(Z4,Model,2,FALSE))</f>
        <v>علوم طبيعية</v>
      </c>
    </row>
    <row r="6" spans="1:26" ht="15" thickBot="1">
      <c r="B6" s="75"/>
      <c r="C6" s="78"/>
      <c r="D6" s="45" t="s">
        <v>21</v>
      </c>
      <c r="E6" s="46" t="s">
        <v>22</v>
      </c>
      <c r="F6" s="45" t="s">
        <v>21</v>
      </c>
      <c r="G6" s="46" t="s">
        <v>22</v>
      </c>
      <c r="H6" s="45" t="s">
        <v>21</v>
      </c>
      <c r="I6" s="46" t="s">
        <v>22</v>
      </c>
      <c r="J6" s="45" t="s">
        <v>21</v>
      </c>
      <c r="K6" s="46" t="s">
        <v>22</v>
      </c>
      <c r="L6" s="45" t="s">
        <v>21</v>
      </c>
      <c r="M6" s="46" t="s">
        <v>22</v>
      </c>
      <c r="O6" s="75"/>
      <c r="P6" s="78"/>
      <c r="Q6" s="61" t="s">
        <v>60</v>
      </c>
      <c r="R6" s="62" t="s">
        <v>66</v>
      </c>
      <c r="S6" s="61" t="s">
        <v>60</v>
      </c>
      <c r="T6" s="63" t="s">
        <v>66</v>
      </c>
      <c r="U6" s="61" t="s">
        <v>60</v>
      </c>
      <c r="V6" s="63" t="s">
        <v>66</v>
      </c>
      <c r="W6" s="61" t="s">
        <v>60</v>
      </c>
      <c r="X6" s="63" t="s">
        <v>66</v>
      </c>
      <c r="Y6" s="61" t="s">
        <v>60</v>
      </c>
      <c r="Z6" s="63" t="s">
        <v>66</v>
      </c>
    </row>
    <row r="7" spans="1:26">
      <c r="A7">
        <v>4</v>
      </c>
      <c r="B7" s="69" t="str">
        <f>التوقيت!E3</f>
        <v>الأحــــد</v>
      </c>
      <c r="C7" s="29" t="s">
        <v>25</v>
      </c>
      <c r="D7" s="48" t="s">
        <v>49</v>
      </c>
      <c r="E7" s="48" t="str">
        <f>IF(VLOOKUP($E$4,التوقيت!$B$5:$AV$12,$A7,FALSE)="","",VLOOKUP($E$4,التوقيت!$B$5:$AV$12,$A7,FALSE))</f>
        <v>لغة عربية</v>
      </c>
      <c r="F7" s="8"/>
      <c r="G7" s="8" t="str">
        <f>IF(VLOOKUP($G$4,التوقيت!$B$5:$AV$12,$A7,FALSE)="","",VLOOKUP($G$4,التوقيت!$B$5:$AV$12,$A7,FALSE))</f>
        <v>رياضيات</v>
      </c>
      <c r="H7" s="8"/>
      <c r="I7" s="8" t="str">
        <f>IF(VLOOKUP($I$4,التوقيت!$B$5:$AV$12,$A7,FALSE)="","",VLOOKUP($I$4,التوقيت!$B$5:$AV$12,$A7,FALSE))</f>
        <v>لغة عربية</v>
      </c>
      <c r="J7" s="8"/>
      <c r="K7" s="8" t="str">
        <f>IF(VLOOKUP($K$4,التوقيت!$B$5:$AV$12,$A7,FALSE)="","",VLOOKUP($K$4,التوقيت!$B$5:$AV$12,$A7,FALSE))</f>
        <v>فيزيـاء</v>
      </c>
      <c r="L7" s="8"/>
      <c r="M7" s="8" t="str">
        <f>IF(VLOOKUP($M$4,التوقيت!$B$5:$AV$12,$A7,FALSE)="","",VLOOKUP($M$4,التوقيت!$B$5:$AV$12,$A7,FALSE))</f>
        <v xml:space="preserve">إنجليزية </v>
      </c>
      <c r="O7" s="69" t="str">
        <f>B7</f>
        <v>الأحــــد</v>
      </c>
      <c r="P7" s="29" t="s">
        <v>25</v>
      </c>
      <c r="Q7" s="60" t="s">
        <v>8</v>
      </c>
      <c r="R7" s="58" t="s">
        <v>2</v>
      </c>
      <c r="S7" s="8"/>
      <c r="T7" s="7"/>
      <c r="U7" s="8"/>
      <c r="V7" s="7"/>
      <c r="W7" s="8"/>
      <c r="X7" s="7"/>
      <c r="Y7" s="8"/>
      <c r="Z7" s="7"/>
    </row>
    <row r="8" spans="1:26">
      <c r="A8">
        <f>A7+1</f>
        <v>5</v>
      </c>
      <c r="B8" s="70"/>
      <c r="C8" s="29" t="s">
        <v>26</v>
      </c>
      <c r="D8" s="48" t="s">
        <v>51</v>
      </c>
      <c r="E8" s="48" t="str">
        <f>IF(VLOOKUP($E$4,التوقيت!$B$5:$AV$12,$A8,FALSE)="","",VLOOKUP($E$4,التوقيت!$B$5:$AV$12,$A8,FALSE))</f>
        <v>إجتماعيات</v>
      </c>
      <c r="F8" s="8"/>
      <c r="G8" s="8" t="str">
        <f>IF(VLOOKUP($G$4,التوقيت!$B$5:$AV$12,$A8,FALSE)="","",VLOOKUP($G$4,التوقيت!$B$5:$AV$12,$A8,FALSE))</f>
        <v>لغة عربية</v>
      </c>
      <c r="H8" s="8"/>
      <c r="I8" s="8" t="str">
        <f>IF(VLOOKUP($I$4,التوقيت!$B$5:$AV$12,$A8,FALSE)="","",VLOOKUP($I$4,التوقيت!$B$5:$AV$12,$A8,FALSE))</f>
        <v>إعلام آلي</v>
      </c>
      <c r="J8" s="8"/>
      <c r="K8" s="8" t="str">
        <f>IF(VLOOKUP($K$4,التوقيت!$B$5:$AV$12,$A8,FALSE)="","",VLOOKUP($K$4,التوقيت!$B$5:$AV$12,$A8,FALSE))</f>
        <v>رياضيات</v>
      </c>
      <c r="L8" s="8"/>
      <c r="M8" s="8" t="str">
        <f>IF(VLOOKUP($M$4,التوقيت!$B$5:$AV$12,$A8,FALSE)="","",VLOOKUP($M$4,التوقيت!$B$5:$AV$12,$A8,FALSE))</f>
        <v>علوم إسلامية</v>
      </c>
      <c r="N8">
        <f>$A7</f>
        <v>4</v>
      </c>
      <c r="O8" s="70"/>
      <c r="P8" s="29" t="s">
        <v>26</v>
      </c>
      <c r="Q8" s="60" t="s">
        <v>18</v>
      </c>
      <c r="R8" s="59" t="s">
        <v>39</v>
      </c>
      <c r="S8" s="8"/>
      <c r="T8" s="8"/>
      <c r="U8" s="8"/>
      <c r="V8" s="8"/>
      <c r="W8" s="8"/>
      <c r="X8" s="8"/>
      <c r="Y8" s="8"/>
      <c r="Z8" s="8"/>
    </row>
    <row r="9" spans="1:26">
      <c r="A9">
        <f t="shared" ref="A9:A10" si="0">A8+1</f>
        <v>6</v>
      </c>
      <c r="B9" s="70"/>
      <c r="C9" s="29" t="s">
        <v>27</v>
      </c>
      <c r="D9" s="48" t="s">
        <v>47</v>
      </c>
      <c r="E9" s="48" t="str">
        <f>IF(VLOOKUP($E$4,التوقيت!$B$5:$AV$12,$A9,FALSE)="","",VLOOKUP($E$4,التوقيت!$B$5:$AV$12,$A9,FALSE))</f>
        <v>علوم إسلامية</v>
      </c>
      <c r="F9" s="8"/>
      <c r="G9" s="8" t="str">
        <f>IF(VLOOKUP($G$4,التوقيت!$B$5:$AV$12,$A9,FALSE)="","",VLOOKUP($G$4,التوقيت!$B$5:$AV$12,$A9,FALSE))</f>
        <v xml:space="preserve">فرنسية </v>
      </c>
      <c r="H9" s="8"/>
      <c r="I9" s="8" t="str">
        <f>IF(VLOOKUP($I$4,التوقيت!$B$5:$AV$12,$A9,FALSE)="","",VLOOKUP($I$4,التوقيت!$B$5:$AV$12,$A9,FALSE))</f>
        <v>رياضيات</v>
      </c>
      <c r="J9" s="8"/>
      <c r="K9" s="8" t="str">
        <f>IF(VLOOKUP($K$4,التوقيت!$B$5:$AV$12,$A9,FALSE)="","",VLOOKUP($K$4,التوقيت!$B$5:$AV$12,$A9,FALSE))</f>
        <v>علوم إسلامية</v>
      </c>
      <c r="L9" s="8"/>
      <c r="M9" s="8" t="str">
        <f>IF(VLOOKUP($M$4,التوقيت!$B$5:$AV$12,$A9,FALSE)="","",VLOOKUP($M$4,التوقيت!$B$5:$AV$12,$A9,FALSE))</f>
        <v>فيزيـاء</v>
      </c>
      <c r="N9">
        <f t="shared" ref="N9:N13" si="1">$A8</f>
        <v>5</v>
      </c>
      <c r="O9" s="70"/>
      <c r="P9" s="29" t="s">
        <v>27</v>
      </c>
      <c r="Q9" s="60" t="s">
        <v>8</v>
      </c>
      <c r="R9" s="59" t="s">
        <v>3</v>
      </c>
      <c r="S9" s="8"/>
      <c r="T9" s="8"/>
      <c r="U9" s="8"/>
      <c r="V9" s="8"/>
      <c r="W9" s="8"/>
      <c r="X9" s="8"/>
      <c r="Y9" s="8"/>
      <c r="Z9" s="8"/>
    </row>
    <row r="10" spans="1:26">
      <c r="A10">
        <f t="shared" si="0"/>
        <v>7</v>
      </c>
      <c r="B10" s="70"/>
      <c r="C10" s="29" t="s">
        <v>28</v>
      </c>
      <c r="D10" s="48" t="s">
        <v>57</v>
      </c>
      <c r="E10" s="48" t="str">
        <f>IF(VLOOKUP($E$4,التوقيت!$B$5:$AV$12,$A10,FALSE)="","",VLOOKUP($E$4,التوقيت!$B$5:$AV$12,$A10,FALSE))</f>
        <v>فيزيـاء</v>
      </c>
      <c r="F10" s="8"/>
      <c r="G10" s="8" t="str">
        <f>IF(VLOOKUP($G$4,التوقيت!$B$5:$AV$12,$A10,FALSE)="","",VLOOKUP($G$4,التوقيت!$B$5:$AV$12,$A10,FALSE))</f>
        <v>إعلام آلي</v>
      </c>
      <c r="H10" s="8"/>
      <c r="I10" s="8" t="str">
        <f>IF(VLOOKUP($I$4,التوقيت!$B$5:$AV$12,$A10,FALSE)="","",VLOOKUP($I$4,التوقيت!$B$5:$AV$12,$A10,FALSE))</f>
        <v>رياضيات</v>
      </c>
      <c r="J10" s="8"/>
      <c r="K10" s="8" t="str">
        <f>IF(VLOOKUP($K$4,التوقيت!$B$5:$AV$12,$A10,FALSE)="","",VLOOKUP($K$4,التوقيت!$B$5:$AV$12,$A10,FALSE))</f>
        <v xml:space="preserve">فرنسية </v>
      </c>
      <c r="L10" s="8"/>
      <c r="M10" s="8" t="str">
        <f>IF(VLOOKUP($M$4,التوقيت!$B$5:$AV$12,$A10,FALSE)="","",VLOOKUP($M$4,التوقيت!$B$5:$AV$12,$A10,FALSE))</f>
        <v>علوم طبيعية</v>
      </c>
      <c r="N10">
        <f t="shared" si="1"/>
        <v>6</v>
      </c>
      <c r="O10" s="70"/>
      <c r="P10" s="29" t="s">
        <v>28</v>
      </c>
      <c r="Q10" s="60" t="s">
        <v>18</v>
      </c>
      <c r="R10" s="59" t="s">
        <v>38</v>
      </c>
      <c r="S10" s="8"/>
      <c r="T10" s="8"/>
      <c r="U10" s="8"/>
      <c r="V10" s="8"/>
      <c r="W10" s="8"/>
      <c r="X10" s="8"/>
      <c r="Y10" s="8"/>
      <c r="Z10" s="8"/>
    </row>
    <row r="11" spans="1:26">
      <c r="A11">
        <f>A10+2</f>
        <v>9</v>
      </c>
      <c r="B11" s="70"/>
      <c r="C11" s="29" t="s">
        <v>29</v>
      </c>
      <c r="D11" s="48" t="s">
        <v>47</v>
      </c>
      <c r="E11" s="48" t="str">
        <f>IF(VLOOKUP($E$4,التوقيت!$B$5:$AV$12,$A11,FALSE)="","",VLOOKUP($E$4,التوقيت!$B$5:$AV$12,$A11,FALSE))</f>
        <v>إعلام آلي</v>
      </c>
      <c r="F11" s="8"/>
      <c r="G11" s="8" t="str">
        <f>IF(VLOOKUP($G$4,التوقيت!$B$5:$AV$12,$A11,FALSE)="","",VLOOKUP($G$4,التوقيت!$B$5:$AV$12,$A11,FALSE))</f>
        <v>إجتماعيات</v>
      </c>
      <c r="H11" s="8"/>
      <c r="I11" s="8" t="str">
        <f>IF(VLOOKUP($I$4,التوقيت!$B$5:$AV$12,$A11,FALSE)="","",VLOOKUP($I$4,التوقيت!$B$5:$AV$12,$A11,FALSE))</f>
        <v xml:space="preserve">فرنسية </v>
      </c>
      <c r="J11" s="8"/>
      <c r="K11" s="8" t="str">
        <f>IF(VLOOKUP($K$4,التوقيت!$B$5:$AV$12,$A11,FALSE)="","",VLOOKUP($K$4,التوقيت!$B$5:$AV$12,$A11,FALSE))</f>
        <v>إجتماعيات</v>
      </c>
      <c r="L11" s="8"/>
      <c r="M11" s="8" t="str">
        <f>IF(VLOOKUP($M$4,التوقيت!$B$5:$AV$12,$A11,FALSE)="","",VLOOKUP($M$4,التوقيت!$B$5:$AV$12,$A11,FALSE))</f>
        <v>رياضيات</v>
      </c>
      <c r="N11">
        <f t="shared" si="1"/>
        <v>7</v>
      </c>
      <c r="O11" s="70"/>
      <c r="P11" s="29" t="s">
        <v>29</v>
      </c>
      <c r="Q11" s="8"/>
      <c r="R11" s="56"/>
      <c r="S11" s="8"/>
      <c r="T11" s="8"/>
      <c r="U11" s="8"/>
      <c r="V11" s="8"/>
      <c r="W11" s="8"/>
      <c r="X11" s="8"/>
      <c r="Y11" s="8"/>
      <c r="Z11" s="8"/>
    </row>
    <row r="12" spans="1:26">
      <c r="A12">
        <f t="shared" ref="A12:A41" si="2">A11+1</f>
        <v>10</v>
      </c>
      <c r="B12" s="70"/>
      <c r="C12" s="29" t="s">
        <v>30</v>
      </c>
      <c r="D12" s="48" t="s">
        <v>53</v>
      </c>
      <c r="E12" s="48" t="str">
        <f>IF(VLOOKUP($E$4,التوقيت!$B$5:$AV$12,$A12,FALSE)="","",VLOOKUP($E$4,التوقيت!$B$5:$AV$12,$A12,FALSE))</f>
        <v xml:space="preserve">فرنسية </v>
      </c>
      <c r="F12" s="8"/>
      <c r="G12" s="8" t="str">
        <f>IF(VLOOKUP($G$4,التوقيت!$B$5:$AV$12,$A12,FALSE)="","",VLOOKUP($G$4,التوقيت!$B$5:$AV$12,$A12,FALSE))</f>
        <v>فيزيـاء</v>
      </c>
      <c r="H12" s="8"/>
      <c r="I12" s="8" t="str">
        <f>IF(VLOOKUP($I$4,التوقيت!$B$5:$AV$12,$A12,FALSE)="","",VLOOKUP($I$4,التوقيت!$B$5:$AV$12,$A12,FALSE))</f>
        <v>إجتماعيات</v>
      </c>
      <c r="J12" s="8"/>
      <c r="K12" s="8" t="str">
        <f>IF(VLOOKUP($K$4,التوقيت!$B$5:$AV$12,$A12,FALSE)="","",VLOOKUP($K$4,التوقيت!$B$5:$AV$12,$A12,FALSE))</f>
        <v xml:space="preserve">إنجليزية </v>
      </c>
      <c r="L12" s="8"/>
      <c r="M12" s="8" t="str">
        <f>IF(VLOOKUP($M$4,التوقيت!$B$5:$AV$12,$A12,FALSE)="","",VLOOKUP($M$4,التوقيت!$B$5:$AV$12,$A12,FALSE))</f>
        <v>إجتماعيات</v>
      </c>
      <c r="N12">
        <f t="shared" si="1"/>
        <v>9</v>
      </c>
      <c r="O12" s="70"/>
      <c r="P12" s="29" t="s">
        <v>30</v>
      </c>
      <c r="Q12" s="8"/>
      <c r="R12" s="56"/>
      <c r="S12" s="8"/>
      <c r="T12" s="8"/>
      <c r="U12" s="8"/>
      <c r="V12" s="8"/>
      <c r="W12" s="8"/>
      <c r="X12" s="8"/>
      <c r="Y12" s="8"/>
      <c r="Z12" s="8"/>
    </row>
    <row r="13" spans="1:26" ht="15" thickBot="1">
      <c r="A13">
        <f t="shared" si="2"/>
        <v>11</v>
      </c>
      <c r="B13" s="71"/>
      <c r="C13" s="30" t="s">
        <v>31</v>
      </c>
      <c r="D13" s="49" t="s">
        <v>55</v>
      </c>
      <c r="E13" s="50" t="str">
        <f>IF(VLOOKUP($E$4,التوقيت!$B$5:$AV$12,$A13,FALSE)="","",VLOOKUP($E$4,التوقيت!$B$5:$AV$12,$A13,FALSE))</f>
        <v xml:space="preserve">إنجليزية </v>
      </c>
      <c r="F13" s="6"/>
      <c r="G13" s="47" t="str">
        <f>IF(VLOOKUP($G$4,التوقيت!$B$5:$AV$12,$A13,FALSE)="","",VLOOKUP($G$4,التوقيت!$B$5:$AV$12,$A13,FALSE))</f>
        <v>تربية بدنية</v>
      </c>
      <c r="H13" s="6"/>
      <c r="I13" s="47" t="str">
        <f>IF(VLOOKUP($I$4,التوقيت!$B$5:$AV$12,$A13,FALSE)="","",VLOOKUP($I$4,التوقيت!$B$5:$AV$12,$A13,FALSE))</f>
        <v>تربية بدنية</v>
      </c>
      <c r="J13" s="6"/>
      <c r="K13" s="47" t="str">
        <f>IF(VLOOKUP($K$4,التوقيت!$B$5:$AV$12,$A13,FALSE)="","",VLOOKUP($K$4,التوقيت!$B$5:$AV$12,$A13,FALSE))</f>
        <v/>
      </c>
      <c r="L13" s="6"/>
      <c r="M13" s="47" t="str">
        <f>IF(VLOOKUP($M$4,التوقيت!$B$5:$AV$12,$A13,FALSE)="","",VLOOKUP($M$4,التوقيت!$B$5:$AV$12,$A13,FALSE))</f>
        <v/>
      </c>
      <c r="N13">
        <f t="shared" si="1"/>
        <v>10</v>
      </c>
      <c r="O13" s="71"/>
      <c r="P13" s="30" t="s">
        <v>31</v>
      </c>
      <c r="Q13" s="6"/>
      <c r="R13" s="57"/>
      <c r="S13" s="6"/>
      <c r="T13" s="6"/>
      <c r="U13" s="6"/>
      <c r="V13" s="6"/>
      <c r="W13" s="6"/>
      <c r="X13" s="6"/>
      <c r="Y13" s="6"/>
      <c r="Z13" s="6"/>
    </row>
    <row r="14" spans="1:26">
      <c r="A14">
        <f>A13+2</f>
        <v>13</v>
      </c>
      <c r="B14" s="69" t="str">
        <f>التوقيت!N3</f>
        <v>الإثنين</v>
      </c>
      <c r="C14" s="29" t="s">
        <v>25</v>
      </c>
      <c r="D14" s="8"/>
      <c r="E14" s="7" t="str">
        <f>IF(VLOOKUP($E$4,التوقيت!$B$5:$AV$12,$A14,FALSE)="","",VLOOKUP($E$4,التوقيت!$B$5:$AV$12,$A14,FALSE))</f>
        <v>رياضيات</v>
      </c>
      <c r="F14" s="8"/>
      <c r="G14" s="7" t="str">
        <f>IF(VLOOKUP($G$4,التوقيت!$B$5:$AV$12,$A14,FALSE)="","",VLOOKUP($G$4,التوقيت!$B$5:$AV$12,$A14,FALSE))</f>
        <v xml:space="preserve">إنجليزية </v>
      </c>
      <c r="H14" s="8"/>
      <c r="I14" s="7" t="str">
        <f>IF(VLOOKUP($I$4,التوقيت!$B$5:$AV$12,$A14,FALSE)="","",VLOOKUP($I$4,التوقيت!$B$5:$AV$12,$A14,FALSE))</f>
        <v>فـلسفــة</v>
      </c>
      <c r="J14" s="8"/>
      <c r="K14" s="7" t="str">
        <f>IF(VLOOKUP($K$4,التوقيت!$B$5:$AV$12,$A14,FALSE)="","",VLOOKUP($K$4,التوقيت!$B$5:$AV$12,$A14,FALSE))</f>
        <v>فيزيـاء</v>
      </c>
      <c r="L14" s="8"/>
      <c r="M14" s="7" t="str">
        <f>IF(VLOOKUP($M$4,التوقيت!$B$5:$AV$12,$A14,FALSE)="","",VLOOKUP($M$4,التوقيت!$B$5:$AV$12,$A14,FALSE))</f>
        <v>لغة عربية</v>
      </c>
      <c r="O14" s="69" t="str">
        <f>B14</f>
        <v>الإثنين</v>
      </c>
      <c r="P14" s="29" t="s">
        <v>25</v>
      </c>
      <c r="Q14" s="8"/>
      <c r="R14" s="55"/>
      <c r="S14" s="8"/>
      <c r="T14" s="7"/>
      <c r="U14" s="8"/>
      <c r="V14" s="7"/>
      <c r="W14" s="8"/>
      <c r="X14" s="7"/>
      <c r="Y14" s="8"/>
      <c r="Z14" s="7"/>
    </row>
    <row r="15" spans="1:26">
      <c r="A15">
        <f t="shared" si="2"/>
        <v>14</v>
      </c>
      <c r="B15" s="70"/>
      <c r="C15" s="29" t="s">
        <v>26</v>
      </c>
      <c r="D15" s="8"/>
      <c r="E15" s="8" t="str">
        <f>IF(VLOOKUP($E$4,التوقيت!$B$5:$AV$12,$A15,FALSE)="","",VLOOKUP($E$4,التوقيت!$B$5:$AV$12,$A15,FALSE))</f>
        <v xml:space="preserve">فرنسية </v>
      </c>
      <c r="F15" s="8"/>
      <c r="G15" s="8" t="str">
        <f>IF(VLOOKUP($G$4,التوقيت!$B$5:$AV$12,$A15,FALSE)="","",VLOOKUP($G$4,التوقيت!$B$5:$AV$12,$A15,FALSE))</f>
        <v>لغة عربية</v>
      </c>
      <c r="H15" s="8"/>
      <c r="I15" s="8" t="str">
        <f>IF(VLOOKUP($I$4,التوقيت!$B$5:$AV$12,$A15,FALSE)="","",VLOOKUP($I$4,التوقيت!$B$5:$AV$12,$A15,FALSE))</f>
        <v>لغة عربية</v>
      </c>
      <c r="J15" s="8"/>
      <c r="K15" s="8" t="str">
        <f>IF(VLOOKUP($K$4,التوقيت!$B$5:$AV$12,$A15,FALSE)="","",VLOOKUP($K$4,التوقيت!$B$5:$AV$12,$A15,FALSE))</f>
        <v>فيزيـاء</v>
      </c>
      <c r="L15" s="8"/>
      <c r="M15" s="8" t="str">
        <f>IF(VLOOKUP($M$4,التوقيت!$B$5:$AV$12,$A15,FALSE)="","",VLOOKUP($M$4,التوقيت!$B$5:$AV$12,$A15,FALSE))</f>
        <v>رياضيات</v>
      </c>
      <c r="O15" s="70"/>
      <c r="P15" s="29" t="s">
        <v>26</v>
      </c>
      <c r="Q15" s="8"/>
      <c r="R15" s="56"/>
      <c r="S15" s="8"/>
      <c r="T15" s="8"/>
      <c r="U15" s="8"/>
      <c r="V15" s="8"/>
      <c r="W15" s="8"/>
      <c r="X15" s="8"/>
      <c r="Y15" s="8"/>
      <c r="Z15" s="8"/>
    </row>
    <row r="16" spans="1:26">
      <c r="A16">
        <f t="shared" si="2"/>
        <v>15</v>
      </c>
      <c r="B16" s="70"/>
      <c r="C16" s="29" t="s">
        <v>27</v>
      </c>
      <c r="D16" s="8"/>
      <c r="E16" s="8" t="str">
        <f>IF(VLOOKUP($E$4,التوقيت!$B$5:$AV$12,$A16,FALSE)="","",VLOOKUP($E$4,التوقيت!$B$5:$AV$12,$A16,FALSE))</f>
        <v>لغة عربية</v>
      </c>
      <c r="F16" s="8"/>
      <c r="G16" s="8" t="str">
        <f>IF(VLOOKUP($G$4,التوقيت!$B$5:$AV$12,$A16,FALSE)="","",VLOOKUP($G$4,التوقيت!$B$5:$AV$12,$A16,FALSE))</f>
        <v>فيزيـاء</v>
      </c>
      <c r="H16" s="8"/>
      <c r="I16" s="8" t="str">
        <f>IF(VLOOKUP($I$4,التوقيت!$B$5:$AV$12,$A16,FALSE)="","",VLOOKUP($I$4,التوقيت!$B$5:$AV$12,$A16,FALSE))</f>
        <v>إجتماعيات</v>
      </c>
      <c r="J16" s="8"/>
      <c r="K16" s="8" t="str">
        <f>IF(VLOOKUP($K$4,التوقيت!$B$5:$AV$12,$A16,FALSE)="","",VLOOKUP($K$4,التوقيت!$B$5:$AV$12,$A16,FALSE))</f>
        <v>علوم طبيعية</v>
      </c>
      <c r="L16" s="8"/>
      <c r="M16" s="8" t="str">
        <f>IF(VLOOKUP($M$4,التوقيت!$B$5:$AV$12,$A16,FALSE)="","",VLOOKUP($M$4,التوقيت!$B$5:$AV$12,$A16,FALSE))</f>
        <v>رياضيات</v>
      </c>
      <c r="O16" s="70"/>
      <c r="P16" s="29" t="s">
        <v>27</v>
      </c>
      <c r="Q16" s="8"/>
      <c r="R16" s="56"/>
      <c r="S16" s="8"/>
      <c r="T16" s="8"/>
      <c r="U16" s="8"/>
      <c r="V16" s="8"/>
      <c r="W16" s="8"/>
      <c r="X16" s="8"/>
      <c r="Y16" s="8"/>
      <c r="Z16" s="8"/>
    </row>
    <row r="17" spans="1:26">
      <c r="A17">
        <f t="shared" si="2"/>
        <v>16</v>
      </c>
      <c r="B17" s="70"/>
      <c r="C17" s="29" t="s">
        <v>28</v>
      </c>
      <c r="D17" s="8"/>
      <c r="E17" s="8" t="str">
        <f>IF(VLOOKUP($E$4,التوقيت!$B$5:$AV$12,$A17,FALSE)="","",VLOOKUP($E$4,التوقيت!$B$5:$AV$12,$A17,FALSE))</f>
        <v>لغة عربية</v>
      </c>
      <c r="F17" s="8"/>
      <c r="G17" s="8" t="str">
        <f>IF(VLOOKUP($G$4,التوقيت!$B$5:$AV$12,$A17,FALSE)="","",VLOOKUP($G$4,التوقيت!$B$5:$AV$12,$A17,FALSE))</f>
        <v>إجتماعيات</v>
      </c>
      <c r="H17" s="8"/>
      <c r="I17" s="8" t="str">
        <f>IF(VLOOKUP($I$4,التوقيت!$B$5:$AV$12,$A17,FALSE)="","",VLOOKUP($I$4,التوقيت!$B$5:$AV$12,$A17,FALSE))</f>
        <v>فيزيـاء</v>
      </c>
      <c r="J17" s="8"/>
      <c r="K17" s="8" t="str">
        <f>IF(VLOOKUP($K$4,التوقيت!$B$5:$AV$12,$A17,FALSE)="","",VLOOKUP($K$4,التوقيت!$B$5:$AV$12,$A17,FALSE))</f>
        <v>علوم طبيعية</v>
      </c>
      <c r="L17" s="8"/>
      <c r="M17" s="8" t="str">
        <f>IF(VLOOKUP($M$4,التوقيت!$B$5:$AV$12,$A17,FALSE)="","",VLOOKUP($M$4,التوقيت!$B$5:$AV$12,$A17,FALSE))</f>
        <v>إجتماعيات</v>
      </c>
      <c r="O17" s="70"/>
      <c r="P17" s="29" t="s">
        <v>28</v>
      </c>
      <c r="Q17" s="8"/>
      <c r="R17" s="56"/>
      <c r="S17" s="8"/>
      <c r="T17" s="8"/>
      <c r="U17" s="8"/>
      <c r="V17" s="8"/>
      <c r="W17" s="8"/>
      <c r="X17" s="8"/>
      <c r="Y17" s="8"/>
      <c r="Z17" s="8"/>
    </row>
    <row r="18" spans="1:26">
      <c r="A18">
        <f>A17+2</f>
        <v>18</v>
      </c>
      <c r="B18" s="70"/>
      <c r="C18" s="29" t="s">
        <v>29</v>
      </c>
      <c r="D18" s="8"/>
      <c r="E18" s="8" t="str">
        <f>IF(VLOOKUP($E$4,التوقيت!$B$5:$AV$12,$A18,FALSE)="","",VLOOKUP($E$4,التوقيت!$B$5:$AV$12,$A18,FALSE))</f>
        <v xml:space="preserve">فرنسية </v>
      </c>
      <c r="F18" s="8"/>
      <c r="G18" s="8" t="str">
        <f>IF(VLOOKUP($G$4,التوقيت!$B$5:$AV$12,$A18,FALSE)="","",VLOOKUP($G$4,التوقيت!$B$5:$AV$12,$A18,FALSE))</f>
        <v>علوم طبيعية</v>
      </c>
      <c r="H18" s="8"/>
      <c r="I18" s="8" t="str">
        <f>IF(VLOOKUP($I$4,التوقيت!$B$5:$AV$12,$A18,FALSE)="","",VLOOKUP($I$4,التوقيت!$B$5:$AV$12,$A18,FALSE))</f>
        <v xml:space="preserve">إنجليزية </v>
      </c>
      <c r="J18" s="8"/>
      <c r="K18" s="8" t="str">
        <f>IF(VLOOKUP($K$4,التوقيت!$B$5:$AV$12,$A18,FALSE)="","",VLOOKUP($K$4,التوقيت!$B$5:$AV$12,$A18,FALSE))</f>
        <v>تربية بدنية</v>
      </c>
      <c r="L18" s="8"/>
      <c r="M18" s="8" t="str">
        <f>IF(VLOOKUP($M$4,التوقيت!$B$5:$AV$12,$A18,FALSE)="","",VLOOKUP($M$4,التوقيت!$B$5:$AV$12,$A18,FALSE))</f>
        <v xml:space="preserve">فرنسية </v>
      </c>
      <c r="O18" s="70"/>
      <c r="P18" s="29" t="s">
        <v>29</v>
      </c>
      <c r="Q18" s="8"/>
      <c r="R18" s="56"/>
      <c r="S18" s="8"/>
      <c r="T18" s="8"/>
      <c r="U18" s="8"/>
      <c r="V18" s="8"/>
      <c r="W18" s="8"/>
      <c r="X18" s="8"/>
      <c r="Y18" s="8"/>
      <c r="Z18" s="8"/>
    </row>
    <row r="19" spans="1:26">
      <c r="A19">
        <f t="shared" si="2"/>
        <v>19</v>
      </c>
      <c r="B19" s="70"/>
      <c r="C19" s="29" t="s">
        <v>30</v>
      </c>
      <c r="D19" s="8"/>
      <c r="E19" s="8" t="str">
        <f>IF(VLOOKUP($E$4,التوقيت!$B$5:$AV$12,$A19,FALSE)="","",VLOOKUP($E$4,التوقيت!$B$5:$AV$12,$A19,FALSE))</f>
        <v>علوم إسلامية</v>
      </c>
      <c r="F19" s="8"/>
      <c r="G19" s="8" t="str">
        <f>IF(VLOOKUP($G$4,التوقيت!$B$5:$AV$12,$A19,FALSE)="","",VLOOKUP($G$4,التوقيت!$B$5:$AV$12,$A19,FALSE))</f>
        <v>لغة عربية</v>
      </c>
      <c r="H19" s="8"/>
      <c r="I19" s="8" t="str">
        <f>IF(VLOOKUP($I$4,التوقيت!$B$5:$AV$12,$A19,FALSE)="","",VLOOKUP($I$4,التوقيت!$B$5:$AV$12,$A19,FALSE))</f>
        <v xml:space="preserve">فرنسية </v>
      </c>
      <c r="J19" s="8"/>
      <c r="K19" s="8" t="str">
        <f>IF(VLOOKUP($K$4,التوقيت!$B$5:$AV$12,$A19,FALSE)="","",VLOOKUP($K$4,التوقيت!$B$5:$AV$12,$A19,FALSE))</f>
        <v>تربية بدنية</v>
      </c>
      <c r="L19" s="8"/>
      <c r="M19" s="8" t="str">
        <f>IF(VLOOKUP($M$4,التوقيت!$B$5:$AV$12,$A19,FALSE)="","",VLOOKUP($M$4,التوقيت!$B$5:$AV$12,$A19,FALSE))</f>
        <v xml:space="preserve">إنجليزية </v>
      </c>
      <c r="O19" s="70"/>
      <c r="P19" s="29" t="s">
        <v>30</v>
      </c>
      <c r="Q19" s="8"/>
      <c r="R19" s="56"/>
      <c r="S19" s="8"/>
      <c r="T19" s="8"/>
      <c r="U19" s="8"/>
      <c r="V19" s="8"/>
      <c r="W19" s="8"/>
      <c r="X19" s="8"/>
      <c r="Y19" s="8"/>
      <c r="Z19" s="8"/>
    </row>
    <row r="20" spans="1:26" ht="15" thickBot="1">
      <c r="A20">
        <f t="shared" si="2"/>
        <v>20</v>
      </c>
      <c r="B20" s="71"/>
      <c r="C20" s="30" t="s">
        <v>31</v>
      </c>
      <c r="D20" s="6"/>
      <c r="E20" s="6" t="str">
        <f>IF(VLOOKUP($E$4,التوقيت!$B$5:$AV$12,$A20,FALSE)="","",VLOOKUP($E$4,التوقيت!$B$5:$AV$12,$A20,FALSE))</f>
        <v xml:space="preserve">إنجليزية </v>
      </c>
      <c r="F20" s="6"/>
      <c r="G20" s="6" t="str">
        <f>IF(VLOOKUP($G$4,التوقيت!$B$5:$AV$12,$A20,FALSE)="","",VLOOKUP($G$4,التوقيت!$B$5:$AV$12,$A20,FALSE))</f>
        <v>فيزيـاء</v>
      </c>
      <c r="H20" s="6"/>
      <c r="I20" s="6" t="str">
        <f>IF(VLOOKUP($I$4,التوقيت!$B$5:$AV$12,$A20,FALSE)="","",VLOOKUP($I$4,التوقيت!$B$5:$AV$12,$A20,FALSE))</f>
        <v/>
      </c>
      <c r="J20" s="6"/>
      <c r="K20" s="6" t="str">
        <f>IF(VLOOKUP($K$4,التوقيت!$B$5:$AV$12,$A20,FALSE)="","",VLOOKUP($K$4,التوقيت!$B$5:$AV$12,$A20,FALSE))</f>
        <v/>
      </c>
      <c r="L20" s="6"/>
      <c r="M20" s="6" t="str">
        <f>IF(VLOOKUP($M$4,التوقيت!$B$5:$AV$12,$A20,FALSE)="","",VLOOKUP($M$4,التوقيت!$B$5:$AV$12,$A20,FALSE))</f>
        <v/>
      </c>
      <c r="O20" s="71"/>
      <c r="P20" s="30" t="s">
        <v>31</v>
      </c>
      <c r="Q20" s="6"/>
      <c r="R20" s="57"/>
      <c r="S20" s="6"/>
      <c r="T20" s="6"/>
      <c r="U20" s="6"/>
      <c r="V20" s="6"/>
      <c r="W20" s="6"/>
      <c r="X20" s="6"/>
      <c r="Y20" s="6"/>
      <c r="Z20" s="6"/>
    </row>
    <row r="21" spans="1:26">
      <c r="A21">
        <f>A20+2</f>
        <v>22</v>
      </c>
      <c r="B21" s="69" t="str">
        <f>التوقيت!W3</f>
        <v>الثلاثاء</v>
      </c>
      <c r="C21" s="29" t="s">
        <v>25</v>
      </c>
      <c r="D21" s="8"/>
      <c r="E21" s="8" t="str">
        <f>IF(VLOOKUP($E$4,التوقيت!$B$5:$AV$12,$A21,FALSE)="","",VLOOKUP($E$4,التوقيت!$B$5:$AV$12,$A21,FALSE))</f>
        <v xml:space="preserve">فرنسية </v>
      </c>
      <c r="F21" s="8"/>
      <c r="G21" s="8" t="str">
        <f>IF(VLOOKUP($G$4,التوقيت!$B$5:$AV$12,$A21,FALSE)="","",VLOOKUP($G$4,التوقيت!$B$5:$AV$12,$A21,FALSE))</f>
        <v>رياضيات</v>
      </c>
      <c r="H21" s="8"/>
      <c r="I21" s="8" t="str">
        <f>IF(VLOOKUP($I$4,التوقيت!$B$5:$AV$12,$A21,FALSE)="","",VLOOKUP($I$4,التوقيت!$B$5:$AV$12,$A21,FALSE))</f>
        <v>إجتماعيات</v>
      </c>
      <c r="J21" s="8"/>
      <c r="K21" s="8" t="str">
        <f>IF(VLOOKUP($K$4,التوقيت!$B$5:$AV$12,$A21,FALSE)="","",VLOOKUP($K$4,التوقيت!$B$5:$AV$12,$A21,FALSE))</f>
        <v xml:space="preserve">إنجليزية </v>
      </c>
      <c r="L21" s="8"/>
      <c r="M21" s="8" t="str">
        <f>IF(VLOOKUP($M$4,التوقيت!$B$5:$AV$12,$A21,FALSE)="","",VLOOKUP($M$4,التوقيت!$B$5:$AV$12,$A21,FALSE))</f>
        <v>فيزيـاء</v>
      </c>
      <c r="O21" s="69" t="str">
        <f t="shared" ref="O21" si="3">B21</f>
        <v>الثلاثاء</v>
      </c>
      <c r="P21" s="29" t="s">
        <v>25</v>
      </c>
      <c r="Q21" s="8"/>
      <c r="R21" s="55"/>
      <c r="S21" s="8"/>
      <c r="T21" s="7"/>
      <c r="U21" s="8"/>
      <c r="V21" s="7"/>
      <c r="W21" s="8"/>
      <c r="X21" s="7"/>
      <c r="Y21" s="8"/>
      <c r="Z21" s="7"/>
    </row>
    <row r="22" spans="1:26">
      <c r="A22">
        <f t="shared" si="2"/>
        <v>23</v>
      </c>
      <c r="B22" s="70"/>
      <c r="C22" s="29" t="s">
        <v>26</v>
      </c>
      <c r="D22" s="8"/>
      <c r="E22" s="8" t="str">
        <f>IF(VLOOKUP($E$4,التوقيت!$B$5:$AV$12,$A22,FALSE)="","",VLOOKUP($E$4,التوقيت!$B$5:$AV$12,$A22,FALSE))</f>
        <v xml:space="preserve">إنجليزية </v>
      </c>
      <c r="F22" s="8"/>
      <c r="G22" s="8" t="str">
        <f>IF(VLOOKUP($G$4,التوقيت!$B$5:$AV$12,$A22,FALSE)="","",VLOOKUP($G$4,التوقيت!$B$5:$AV$12,$A22,FALSE))</f>
        <v>لغة عربية</v>
      </c>
      <c r="H22" s="8"/>
      <c r="I22" s="8" t="str">
        <f>IF(VLOOKUP($I$4,التوقيت!$B$5:$AV$12,$A22,FALSE)="","",VLOOKUP($I$4,التوقيت!$B$5:$AV$12,$A22,FALSE))</f>
        <v xml:space="preserve">فرنسية </v>
      </c>
      <c r="J22" s="8"/>
      <c r="K22" s="8" t="str">
        <f>IF(VLOOKUP($K$4,التوقيت!$B$5:$AV$12,$A22,FALSE)="","",VLOOKUP($K$4,التوقيت!$B$5:$AV$12,$A22,FALSE))</f>
        <v>رياضيات</v>
      </c>
      <c r="L22" s="8"/>
      <c r="M22" s="8" t="str">
        <f>IF(VLOOKUP($M$4,التوقيت!$B$5:$AV$12,$A22,FALSE)="","",VLOOKUP($M$4,التوقيت!$B$5:$AV$12,$A22,FALSE))</f>
        <v>فيزيـاء</v>
      </c>
      <c r="O22" s="70"/>
      <c r="P22" s="29" t="s">
        <v>26</v>
      </c>
      <c r="Q22" s="8"/>
      <c r="R22" s="56"/>
      <c r="S22" s="8"/>
      <c r="T22" s="8"/>
      <c r="U22" s="8"/>
      <c r="V22" s="8"/>
      <c r="W22" s="8"/>
      <c r="X22" s="8"/>
      <c r="Y22" s="8"/>
      <c r="Z22" s="8"/>
    </row>
    <row r="23" spans="1:26">
      <c r="A23">
        <f t="shared" si="2"/>
        <v>24</v>
      </c>
      <c r="B23" s="70"/>
      <c r="C23" s="29" t="s">
        <v>27</v>
      </c>
      <c r="D23" s="8"/>
      <c r="E23" s="8" t="str">
        <f>IF(VLOOKUP($E$4,التوقيت!$B$5:$AV$12,$A23,FALSE)="","",VLOOKUP($E$4,التوقيت!$B$5:$AV$12,$A23,FALSE))</f>
        <v>لغة عربية</v>
      </c>
      <c r="F23" s="8"/>
      <c r="G23" s="8" t="str">
        <f>IF(VLOOKUP($G$4,التوقيت!$B$5:$AV$12,$A23,FALSE)="","",VLOOKUP($G$4,التوقيت!$B$5:$AV$12,$A23,FALSE))</f>
        <v>فيزيـاء</v>
      </c>
      <c r="H23" s="8"/>
      <c r="I23" s="8" t="str">
        <f>IF(VLOOKUP($I$4,التوقيت!$B$5:$AV$12,$A23,FALSE)="","",VLOOKUP($I$4,التوقيت!$B$5:$AV$12,$A23,FALSE))</f>
        <v>فـلسفــة</v>
      </c>
      <c r="J23" s="8"/>
      <c r="K23" s="8" t="str">
        <f>IF(VLOOKUP($K$4,التوقيت!$B$5:$AV$12,$A23,FALSE)="","",VLOOKUP($K$4,التوقيت!$B$5:$AV$12,$A23,FALSE))</f>
        <v>رياضيات</v>
      </c>
      <c r="L23" s="8"/>
      <c r="M23" s="8" t="str">
        <f>IF(VLOOKUP($M$4,التوقيت!$B$5:$AV$12,$A23,FALSE)="","",VLOOKUP($M$4,التوقيت!$B$5:$AV$12,$A23,FALSE))</f>
        <v>علوم طبيعية</v>
      </c>
      <c r="O23" s="70"/>
      <c r="P23" s="29" t="s">
        <v>27</v>
      </c>
      <c r="Q23" s="8"/>
      <c r="R23" s="56"/>
      <c r="S23" s="8"/>
      <c r="T23" s="8"/>
      <c r="U23" s="8"/>
      <c r="V23" s="8"/>
      <c r="W23" s="8"/>
      <c r="X23" s="8"/>
      <c r="Y23" s="8"/>
      <c r="Z23" s="8"/>
    </row>
    <row r="24" spans="1:26">
      <c r="A24">
        <f t="shared" si="2"/>
        <v>25</v>
      </c>
      <c r="B24" s="70"/>
      <c r="C24" s="29" t="s">
        <v>28</v>
      </c>
      <c r="D24" s="8"/>
      <c r="E24" s="8" t="str">
        <f>IF(VLOOKUP($E$4,التوقيت!$B$5:$AV$12,$A24,FALSE)="","",VLOOKUP($E$4,التوقيت!$B$5:$AV$12,$A24,FALSE))</f>
        <v>فيزيـاء</v>
      </c>
      <c r="F24" s="8"/>
      <c r="G24" s="8" t="str">
        <f>IF(VLOOKUP($G$4,التوقيت!$B$5:$AV$12,$A24,FALSE)="","",VLOOKUP($G$4,التوقيت!$B$5:$AV$12,$A24,FALSE))</f>
        <v xml:space="preserve">إنجليزية </v>
      </c>
      <c r="H24" s="8"/>
      <c r="I24" s="8" t="str">
        <f>IF(VLOOKUP($I$4,التوقيت!$B$5:$AV$12,$A24,FALSE)="","",VLOOKUP($I$4,التوقيت!$B$5:$AV$12,$A24,FALSE))</f>
        <v xml:space="preserve">إنجليزية </v>
      </c>
      <c r="J24" s="8"/>
      <c r="K24" s="8" t="str">
        <f>IF(VLOOKUP($K$4,التوقيت!$B$5:$AV$12,$A24,FALSE)="","",VLOOKUP($K$4,التوقيت!$B$5:$AV$12,$A24,FALSE))</f>
        <v>لغة عربية</v>
      </c>
      <c r="L24" s="8"/>
      <c r="M24" s="8" t="str">
        <f>IF(VLOOKUP($M$4,التوقيت!$B$5:$AV$12,$A24,FALSE)="","",VLOOKUP($M$4,التوقيت!$B$5:$AV$12,$A24,FALSE))</f>
        <v>علوم طبيعية</v>
      </c>
      <c r="O24" s="70"/>
      <c r="P24" s="29" t="s">
        <v>28</v>
      </c>
      <c r="Q24" s="8"/>
      <c r="R24" s="56"/>
      <c r="S24" s="8"/>
      <c r="T24" s="8"/>
      <c r="U24" s="8"/>
      <c r="V24" s="8"/>
      <c r="W24" s="8"/>
      <c r="X24" s="8"/>
      <c r="Y24" s="8"/>
      <c r="Z24" s="8"/>
    </row>
    <row r="25" spans="1:26">
      <c r="A25">
        <f>A24+2</f>
        <v>27</v>
      </c>
      <c r="B25" s="70"/>
      <c r="C25" s="29" t="s">
        <v>29</v>
      </c>
      <c r="D25" s="8"/>
      <c r="E25" s="8" t="str">
        <f>IF(VLOOKUP($E$4,التوقيت!$B$5:$AV$12,$A25,FALSE)="","",VLOOKUP($E$4,التوقيت!$B$5:$AV$12,$A25,FALSE))</f>
        <v>إعلام آلي</v>
      </c>
      <c r="F25" s="8"/>
      <c r="G25" s="8" t="str">
        <f>IF(VLOOKUP($G$4,التوقيت!$B$5:$AV$12,$A25,FALSE)="","",VLOOKUP($G$4,التوقيت!$B$5:$AV$12,$A25,FALSE))</f>
        <v>علوم طبيعية</v>
      </c>
      <c r="H25" s="8"/>
      <c r="I25" s="8" t="str">
        <f>IF(VLOOKUP($I$4,التوقيت!$B$5:$AV$12,$A25,FALSE)="","",VLOOKUP($I$4,التوقيت!$B$5:$AV$12,$A25,FALSE))</f>
        <v>رياضيات</v>
      </c>
      <c r="J25" s="8"/>
      <c r="K25" s="8" t="str">
        <f>IF(VLOOKUP($K$4,التوقيت!$B$5:$AV$12,$A25,FALSE)="","",VLOOKUP($K$4,التوقيت!$B$5:$AV$12,$A25,FALSE))</f>
        <v>تاريخ و جغرافيا</v>
      </c>
      <c r="L25" s="8"/>
      <c r="M25" s="8" t="str">
        <f>IF(VLOOKUP($M$4,التوقيت!$B$5:$AV$12,$A25,FALSE)="","",VLOOKUP($M$4,التوقيت!$B$5:$AV$12,$A25,FALSE))</f>
        <v>لغة عربية</v>
      </c>
      <c r="O25" s="70"/>
      <c r="P25" s="29" t="s">
        <v>29</v>
      </c>
      <c r="Q25" s="8"/>
      <c r="R25" s="56"/>
      <c r="S25" s="8"/>
      <c r="T25" s="8"/>
      <c r="U25" s="8"/>
      <c r="V25" s="8"/>
      <c r="W25" s="8"/>
      <c r="X25" s="8"/>
      <c r="Y25" s="8"/>
      <c r="Z25" s="8"/>
    </row>
    <row r="26" spans="1:26">
      <c r="A26">
        <f t="shared" si="2"/>
        <v>28</v>
      </c>
      <c r="B26" s="70"/>
      <c r="C26" s="29" t="s">
        <v>30</v>
      </c>
      <c r="D26" s="8"/>
      <c r="E26" s="8" t="str">
        <f>IF(VLOOKUP($E$4,التوقيت!$B$5:$AV$12,$A26,FALSE)="","",VLOOKUP($E$4,التوقيت!$B$5:$AV$12,$A26,FALSE))</f>
        <v>رياضيات</v>
      </c>
      <c r="F26" s="8"/>
      <c r="G26" s="8" t="str">
        <f>IF(VLOOKUP($G$4,التوقيت!$B$5:$AV$12,$A26,FALSE)="","",VLOOKUP($G$4,التوقيت!$B$5:$AV$12,$A26,FALSE))</f>
        <v xml:space="preserve">فرنسية </v>
      </c>
      <c r="H26" s="8"/>
      <c r="I26" s="8" t="str">
        <f>IF(VLOOKUP($I$4,التوقيت!$B$5:$AV$12,$A26,FALSE)="","",VLOOKUP($I$4,التوقيت!$B$5:$AV$12,$A26,FALSE))</f>
        <v>لغة عربية</v>
      </c>
      <c r="J26" s="8"/>
      <c r="K26" s="8" t="str">
        <f>IF(VLOOKUP($K$4,التوقيت!$B$5:$AV$12,$A26,FALSE)="","",VLOOKUP($K$4,التوقيت!$B$5:$AV$12,$A26,FALSE))</f>
        <v>علوم إسلامية</v>
      </c>
      <c r="L26" s="8"/>
      <c r="M26" s="8" t="str">
        <f>IF(VLOOKUP($M$4,التوقيت!$B$5:$AV$12,$A26,FALSE)="","",VLOOKUP($M$4,التوقيت!$B$5:$AV$12,$A26,FALSE))</f>
        <v>إجتماعيات</v>
      </c>
      <c r="O26" s="70"/>
      <c r="P26" s="29" t="s">
        <v>30</v>
      </c>
      <c r="Q26" s="8"/>
      <c r="R26" s="56"/>
      <c r="S26" s="8"/>
      <c r="T26" s="8"/>
      <c r="U26" s="8"/>
      <c r="V26" s="8"/>
      <c r="W26" s="8"/>
      <c r="X26" s="8"/>
      <c r="Y26" s="8"/>
      <c r="Z26" s="8"/>
    </row>
    <row r="27" spans="1:26" ht="15" thickBot="1">
      <c r="A27">
        <f t="shared" si="2"/>
        <v>29</v>
      </c>
      <c r="B27" s="71"/>
      <c r="C27" s="30" t="s">
        <v>31</v>
      </c>
      <c r="D27" s="6"/>
      <c r="E27" s="47" t="str">
        <f>IF(VLOOKUP($E$4,التوقيت!$B$5:$AV$12,$A27,FALSE)="","",VLOOKUP($E$4,التوقيت!$B$5:$AV$12,$A27,FALSE))</f>
        <v/>
      </c>
      <c r="F27" s="6"/>
      <c r="G27" s="47" t="str">
        <f>IF(VLOOKUP($G$4,التوقيت!$B$5:$AV$12,$A27,FALSE)="","",VLOOKUP($G$4,التوقيت!$B$5:$AV$12,$A27,FALSE))</f>
        <v/>
      </c>
      <c r="H27" s="6"/>
      <c r="I27" s="47" t="str">
        <f>IF(VLOOKUP($I$4,التوقيت!$B$5:$AV$12,$A27,FALSE)="","",VLOOKUP($I$4,التوقيت!$B$5:$AV$12,$A27,FALSE))</f>
        <v/>
      </c>
      <c r="J27" s="6"/>
      <c r="K27" s="47" t="str">
        <f>IF(VLOOKUP($K$4,التوقيت!$B$5:$AV$12,$A27,FALSE)="","",VLOOKUP($K$4,التوقيت!$B$5:$AV$12,$A27,FALSE))</f>
        <v/>
      </c>
      <c r="L27" s="6"/>
      <c r="M27" s="47" t="str">
        <f>IF(VLOOKUP($M$4,التوقيت!$B$5:$AV$12,$A27,FALSE)="","",VLOOKUP($M$4,التوقيت!$B$5:$AV$12,$A27,FALSE))</f>
        <v/>
      </c>
      <c r="O27" s="71"/>
      <c r="P27" s="30" t="s">
        <v>31</v>
      </c>
      <c r="Q27" s="6"/>
      <c r="R27" s="57"/>
      <c r="S27" s="6"/>
      <c r="T27" s="6"/>
      <c r="U27" s="6"/>
      <c r="V27" s="6"/>
      <c r="W27" s="6"/>
      <c r="X27" s="6"/>
      <c r="Y27" s="6"/>
      <c r="Z27" s="6"/>
    </row>
    <row r="28" spans="1:26">
      <c r="A28">
        <f>A27+2</f>
        <v>31</v>
      </c>
      <c r="B28" s="69" t="str">
        <f>التوقيت!AF3</f>
        <v>الاربعاء</v>
      </c>
      <c r="C28" s="29" t="s">
        <v>25</v>
      </c>
      <c r="D28" s="8"/>
      <c r="E28" s="7" t="str">
        <f>IF(VLOOKUP($E$4,التوقيت!$B$5:$AV$12,$A28,FALSE)="","",VLOOKUP($E$4,التوقيت!$B$5:$AV$12,$A28,FALSE))</f>
        <v>لغة عربية</v>
      </c>
      <c r="F28" s="8"/>
      <c r="G28" s="7" t="str">
        <f>IF(VLOOKUP($G$4,التوقيت!$B$5:$AV$12,$A28,FALSE)="","",VLOOKUP($G$4,التوقيت!$B$5:$AV$12,$A28,FALSE))</f>
        <v>فيزيـاء</v>
      </c>
      <c r="H28" s="8"/>
      <c r="I28" s="7" t="str">
        <f>IF(VLOOKUP($I$4,التوقيت!$B$5:$AV$12,$A28,FALSE)="","",VLOOKUP($I$4,التوقيت!$B$5:$AV$12,$A28,FALSE))</f>
        <v xml:space="preserve">إنجليزية </v>
      </c>
      <c r="J28" s="8"/>
      <c r="K28" s="7" t="str">
        <f>IF(VLOOKUP($K$4,التوقيت!$B$5:$AV$12,$A28,FALSE)="","",VLOOKUP($K$4,التوقيت!$B$5:$AV$12,$A28,FALSE))</f>
        <v xml:space="preserve">فرنسية </v>
      </c>
      <c r="L28" s="8"/>
      <c r="M28" s="7" t="str">
        <f>IF(VLOOKUP($M$4,التوقيت!$B$5:$AV$12,$A28,FALSE)="","",VLOOKUP($M$4,التوقيت!$B$5:$AV$12,$A28,FALSE))</f>
        <v>رياضيات</v>
      </c>
      <c r="O28" s="69" t="str">
        <f t="shared" ref="O28" si="4">B28</f>
        <v>الاربعاء</v>
      </c>
      <c r="P28" s="29" t="s">
        <v>25</v>
      </c>
      <c r="Q28" s="8"/>
      <c r="R28" s="55"/>
      <c r="S28" s="8"/>
      <c r="T28" s="7"/>
      <c r="U28" s="8"/>
      <c r="V28" s="7"/>
      <c r="W28" s="8"/>
      <c r="X28" s="7"/>
      <c r="Y28" s="8"/>
      <c r="Z28" s="7"/>
    </row>
    <row r="29" spans="1:26">
      <c r="A29">
        <f t="shared" si="2"/>
        <v>32</v>
      </c>
      <c r="B29" s="70"/>
      <c r="C29" s="29" t="s">
        <v>26</v>
      </c>
      <c r="D29" s="8"/>
      <c r="E29" s="8" t="str">
        <f>IF(VLOOKUP($E$4,التوقيت!$B$5:$AV$12,$A29,FALSE)="","",VLOOKUP($E$4,التوقيت!$B$5:$AV$12,$A29,FALSE))</f>
        <v xml:space="preserve">إنجليزية </v>
      </c>
      <c r="F29" s="8"/>
      <c r="G29" s="8" t="str">
        <f>IF(VLOOKUP($G$4,التوقيت!$B$5:$AV$12,$A29,FALSE)="","",VLOOKUP($G$4,التوقيت!$B$5:$AV$12,$A29,FALSE))</f>
        <v>فيزيـاء</v>
      </c>
      <c r="H29" s="8"/>
      <c r="I29" s="8" t="str">
        <f>IF(VLOOKUP($I$4,التوقيت!$B$5:$AV$12,$A29,FALSE)="","",VLOOKUP($I$4,التوقيت!$B$5:$AV$12,$A29,FALSE))</f>
        <v>لغة عربية</v>
      </c>
      <c r="J29" s="8"/>
      <c r="K29" s="8" t="str">
        <f>IF(VLOOKUP($K$4,التوقيت!$B$5:$AV$12,$A29,FALSE)="","",VLOOKUP($K$4,التوقيت!$B$5:$AV$12,$A29,FALSE))</f>
        <v>فيزيـاء</v>
      </c>
      <c r="L29" s="8"/>
      <c r="M29" s="8" t="str">
        <f>IF(VLOOKUP($M$4,التوقيت!$B$5:$AV$12,$A29,FALSE)="","",VLOOKUP($M$4,التوقيت!$B$5:$AV$12,$A29,FALSE))</f>
        <v>علوم طبيعية</v>
      </c>
      <c r="O29" s="70"/>
      <c r="P29" s="29" t="s">
        <v>26</v>
      </c>
      <c r="Q29" s="8"/>
      <c r="R29" s="56"/>
      <c r="S29" s="8"/>
      <c r="T29" s="8"/>
      <c r="U29" s="8"/>
      <c r="V29" s="8"/>
      <c r="W29" s="8"/>
      <c r="X29" s="8"/>
      <c r="Y29" s="8"/>
      <c r="Z29" s="8"/>
    </row>
    <row r="30" spans="1:26">
      <c r="A30">
        <f t="shared" si="2"/>
        <v>33</v>
      </c>
      <c r="B30" s="70"/>
      <c r="C30" s="29" t="s">
        <v>27</v>
      </c>
      <c r="D30" s="8"/>
      <c r="E30" s="8" t="str">
        <f>IF(VLOOKUP($E$4,التوقيت!$B$5:$AV$12,$A30,FALSE)="","",VLOOKUP($E$4,التوقيت!$B$5:$AV$12,$A30,FALSE))</f>
        <v xml:space="preserve">فرنسية </v>
      </c>
      <c r="F30" s="8"/>
      <c r="G30" s="8" t="str">
        <f>IF(VLOOKUP($G$4,التوقيت!$B$5:$AV$12,$A30,FALSE)="","",VLOOKUP($G$4,التوقيت!$B$5:$AV$12,$A30,FALSE))</f>
        <v>علوم طبيعية</v>
      </c>
      <c r="H30" s="8"/>
      <c r="I30" s="8" t="str">
        <f>IF(VLOOKUP($I$4,التوقيت!$B$5:$AV$12,$A30,FALSE)="","",VLOOKUP($I$4,التوقيت!$B$5:$AV$12,$A30,FALSE))</f>
        <v>علوم إسلامية</v>
      </c>
      <c r="J30" s="8"/>
      <c r="K30" s="8" t="str">
        <f>IF(VLOOKUP($K$4,التوقيت!$B$5:$AV$12,$A30,FALSE)="","",VLOOKUP($K$4,التوقيت!$B$5:$AV$12,$A30,FALSE))</f>
        <v>علوم طبيعية</v>
      </c>
      <c r="L30" s="8"/>
      <c r="M30" s="8" t="str">
        <f>IF(VLOOKUP($M$4,التوقيت!$B$5:$AV$12,$A30,FALSE)="","",VLOOKUP($M$4,التوقيت!$B$5:$AV$12,$A30,FALSE))</f>
        <v>إجتماعيات</v>
      </c>
      <c r="O30" s="70"/>
      <c r="P30" s="29" t="s">
        <v>27</v>
      </c>
      <c r="Q30" s="8"/>
      <c r="R30" s="56"/>
      <c r="S30" s="8"/>
      <c r="T30" s="8"/>
      <c r="U30" s="8"/>
      <c r="V30" s="8"/>
      <c r="W30" s="8"/>
      <c r="X30" s="8"/>
      <c r="Y30" s="8"/>
      <c r="Z30" s="8"/>
    </row>
    <row r="31" spans="1:26">
      <c r="A31">
        <f t="shared" si="2"/>
        <v>34</v>
      </c>
      <c r="B31" s="70"/>
      <c r="C31" s="29" t="s">
        <v>28</v>
      </c>
      <c r="D31" s="8"/>
      <c r="E31" s="8" t="str">
        <f>IF(VLOOKUP($E$4,التوقيت!$B$5:$AV$12,$A31,FALSE)="","",VLOOKUP($E$4,التوقيت!$B$5:$AV$12,$A31,FALSE))</f>
        <v>إجتماعيات</v>
      </c>
      <c r="F31" s="8"/>
      <c r="G31" s="8" t="str">
        <f>IF(VLOOKUP($G$4,التوقيت!$B$5:$AV$12,$A31,FALSE)="","",VLOOKUP($G$4,التوقيت!$B$5:$AV$12,$A31,FALSE))</f>
        <v>علوم طبيعية</v>
      </c>
      <c r="H31" s="8"/>
      <c r="I31" s="8" t="str">
        <f>IF(VLOOKUP($I$4,التوقيت!$B$5:$AV$12,$A31,FALSE)="","",VLOOKUP($I$4,التوقيت!$B$5:$AV$12,$A31,FALSE))</f>
        <v>إجتماعيات</v>
      </c>
      <c r="J31" s="8"/>
      <c r="K31" s="8" t="str">
        <f>IF(VLOOKUP($K$4,التوقيت!$B$5:$AV$12,$A31,FALSE)="","",VLOOKUP($K$4,التوقيت!$B$5:$AV$12,$A31,FALSE))</f>
        <v>لغة عربية</v>
      </c>
      <c r="L31" s="8"/>
      <c r="M31" s="8" t="str">
        <f>IF(VLOOKUP($M$4,التوقيت!$B$5:$AV$12,$A31,FALSE)="","",VLOOKUP($M$4,التوقيت!$B$5:$AV$12,$A31,FALSE))</f>
        <v xml:space="preserve">فرنسية </v>
      </c>
      <c r="O31" s="70"/>
      <c r="P31" s="29" t="s">
        <v>28</v>
      </c>
      <c r="Q31" s="8"/>
      <c r="R31" s="56"/>
      <c r="S31" s="8"/>
      <c r="T31" s="8"/>
      <c r="U31" s="8"/>
      <c r="V31" s="8"/>
      <c r="W31" s="8"/>
      <c r="X31" s="8"/>
      <c r="Y31" s="8"/>
      <c r="Z31" s="8"/>
    </row>
    <row r="32" spans="1:26">
      <c r="A32">
        <f>A31+2</f>
        <v>36</v>
      </c>
      <c r="B32" s="70"/>
      <c r="C32" s="29" t="s">
        <v>29</v>
      </c>
      <c r="D32" s="8"/>
      <c r="E32" s="8" t="str">
        <f>IF(VLOOKUP($E$4,التوقيت!$B$5:$AV$12,$A32,FALSE)="","",VLOOKUP($E$4,التوقيت!$B$5:$AV$12,$A32,FALSE))</f>
        <v>فيزيـاء</v>
      </c>
      <c r="F32" s="8"/>
      <c r="G32" s="8" t="str">
        <f>IF(VLOOKUP($G$4,التوقيت!$B$5:$AV$12,$A32,FALSE)="","",VLOOKUP($G$4,التوقيت!$B$5:$AV$12,$A32,FALSE))</f>
        <v xml:space="preserve">إنجليزية </v>
      </c>
      <c r="H32" s="8"/>
      <c r="I32" s="8" t="str">
        <f>IF(VLOOKUP($I$4,التوقيت!$B$5:$AV$12,$A32,FALSE)="","",VLOOKUP($I$4,التوقيت!$B$5:$AV$12,$A32,FALSE))</f>
        <v>إعلام آلي</v>
      </c>
      <c r="J32" s="8"/>
      <c r="K32" s="8" t="str">
        <f>IF(VLOOKUP($K$4,التوقيت!$B$5:$AV$12,$A32,FALSE)="","",VLOOKUP($K$4,التوقيت!$B$5:$AV$12,$A32,FALSE))</f>
        <v>رياضيات</v>
      </c>
      <c r="L32" s="8"/>
      <c r="M32" s="8" t="str">
        <f>IF(VLOOKUP($M$4,التوقيت!$B$5:$AV$12,$A32,FALSE)="","",VLOOKUP($M$4,التوقيت!$B$5:$AV$12,$A32,FALSE))</f>
        <v>تربية بدنية</v>
      </c>
      <c r="O32" s="70"/>
      <c r="P32" s="29" t="s">
        <v>29</v>
      </c>
      <c r="Q32" s="8"/>
      <c r="R32" s="56"/>
      <c r="S32" s="8"/>
      <c r="T32" s="8"/>
      <c r="U32" s="8"/>
      <c r="V32" s="8"/>
      <c r="W32" s="8"/>
      <c r="X32" s="8"/>
      <c r="Y32" s="8"/>
      <c r="Z32" s="8"/>
    </row>
    <row r="33" spans="1:26">
      <c r="A33">
        <f t="shared" si="2"/>
        <v>37</v>
      </c>
      <c r="B33" s="70"/>
      <c r="C33" s="29" t="s">
        <v>30</v>
      </c>
      <c r="D33" s="8"/>
      <c r="E33" s="8" t="str">
        <f>IF(VLOOKUP($E$4,التوقيت!$B$5:$AV$12,$A33,FALSE)="","",VLOOKUP($E$4,التوقيت!$B$5:$AV$12,$A33,FALSE))</f>
        <v>علوم طبيعية</v>
      </c>
      <c r="F33" s="8"/>
      <c r="G33" s="8" t="str">
        <f>IF(VLOOKUP($G$4,التوقيت!$B$5:$AV$12,$A33,FALSE)="","",VLOOKUP($G$4,التوقيت!$B$5:$AV$12,$A33,FALSE))</f>
        <v>إجتماعيات</v>
      </c>
      <c r="H33" s="8"/>
      <c r="I33" s="8" t="str">
        <f>IF(VLOOKUP($I$4,التوقيت!$B$5:$AV$12,$A33,FALSE)="","",VLOOKUP($I$4,التوقيت!$B$5:$AV$12,$A33,FALSE))</f>
        <v>تكنولوجيا</v>
      </c>
      <c r="J33" s="8"/>
      <c r="K33" s="8" t="str">
        <f>IF(VLOOKUP($K$4,التوقيت!$B$5:$AV$12,$A33,FALSE)="","",VLOOKUP($K$4,التوقيت!$B$5:$AV$12,$A33,FALSE))</f>
        <v>إجتماعيات</v>
      </c>
      <c r="L33" s="8"/>
      <c r="M33" s="8" t="str">
        <f>IF(VLOOKUP($M$4,التوقيت!$B$5:$AV$12,$A33,FALSE)="","",VLOOKUP($M$4,التوقيت!$B$5:$AV$12,$A33,FALSE))</f>
        <v>تربية بدنية</v>
      </c>
      <c r="O33" s="70"/>
      <c r="P33" s="29" t="s">
        <v>30</v>
      </c>
      <c r="Q33" s="8"/>
      <c r="R33" s="56"/>
      <c r="S33" s="8"/>
      <c r="T33" s="8"/>
      <c r="U33" s="8"/>
      <c r="V33" s="8"/>
      <c r="W33" s="8"/>
      <c r="X33" s="8"/>
      <c r="Y33" s="8"/>
      <c r="Z33" s="8"/>
    </row>
    <row r="34" spans="1:26" ht="15" thickBot="1">
      <c r="A34">
        <f t="shared" si="2"/>
        <v>38</v>
      </c>
      <c r="B34" s="71"/>
      <c r="C34" s="30" t="s">
        <v>31</v>
      </c>
      <c r="D34" s="6"/>
      <c r="E34" s="6" t="str">
        <f>IF(VLOOKUP($E$4,التوقيت!$B$5:$AV$12,$A34,FALSE)="","",VLOOKUP($E$4,التوقيت!$B$5:$AV$12,$A34,FALSE))</f>
        <v/>
      </c>
      <c r="F34" s="6"/>
      <c r="G34" s="6" t="str">
        <f>IF(VLOOKUP($G$4,التوقيت!$B$5:$AV$12,$A34,FALSE)="","",VLOOKUP($G$4,التوقيت!$B$5:$AV$12,$A34,FALSE))</f>
        <v/>
      </c>
      <c r="H34" s="6"/>
      <c r="I34" s="6" t="str">
        <f>IF(VLOOKUP($I$4,التوقيت!$B$5:$AV$12,$A34,FALSE)="","",VLOOKUP($I$4,التوقيت!$B$5:$AV$12,$A34,FALSE))</f>
        <v/>
      </c>
      <c r="J34" s="6"/>
      <c r="K34" s="6" t="str">
        <f>IF(VLOOKUP($K$4,التوقيت!$B$5:$AV$12,$A34,FALSE)="","",VLOOKUP($K$4,التوقيت!$B$5:$AV$12,$A34,FALSE))</f>
        <v/>
      </c>
      <c r="L34" s="6"/>
      <c r="M34" s="6" t="str">
        <f>IF(VLOOKUP($M$4,التوقيت!$B$5:$AV$12,$A34,FALSE)="","",VLOOKUP($M$4,التوقيت!$B$5:$AV$12,$A34,FALSE))</f>
        <v/>
      </c>
      <c r="O34" s="71"/>
      <c r="P34" s="30" t="s">
        <v>31</v>
      </c>
      <c r="Q34" s="6"/>
      <c r="R34" s="57"/>
      <c r="S34" s="6"/>
      <c r="T34" s="6"/>
      <c r="U34" s="6"/>
      <c r="V34" s="6"/>
      <c r="W34" s="6"/>
      <c r="X34" s="6"/>
      <c r="Y34" s="6"/>
      <c r="Z34" s="6"/>
    </row>
    <row r="35" spans="1:26">
      <c r="A35">
        <f>A34+2</f>
        <v>40</v>
      </c>
      <c r="B35" s="69" t="str">
        <f>التوقيت!AO3</f>
        <v>الخميس</v>
      </c>
      <c r="C35" s="29" t="s">
        <v>25</v>
      </c>
      <c r="D35" s="8"/>
      <c r="E35" s="8" t="str">
        <f>IF(VLOOKUP($E$4,التوقيت!$B$5:$AV$12,$A35,FALSE)="","",VLOOKUP($E$4,التوقيت!$B$5:$AV$12,$A35,FALSE))</f>
        <v>إجتماعيات</v>
      </c>
      <c r="F35" s="8"/>
      <c r="G35" s="8" t="str">
        <f>IF(VLOOKUP($G$4,التوقيت!$B$5:$AV$12,$A35,FALSE)="","",VLOOKUP($G$4,التوقيت!$B$5:$AV$12,$A35,FALSE))</f>
        <v xml:space="preserve">فرنسية </v>
      </c>
      <c r="H35" s="8"/>
      <c r="I35" s="8" t="str">
        <f>IF(VLOOKUP($I$4,التوقيت!$B$5:$AV$12,$A35,FALSE)="","",VLOOKUP($I$4,التوقيت!$B$5:$AV$12,$A35,FALSE))</f>
        <v>فيزيـاء</v>
      </c>
      <c r="J35" s="8"/>
      <c r="K35" s="8" t="str">
        <f>IF(VLOOKUP($K$4,التوقيت!$B$5:$AV$12,$A35,FALSE)="","",VLOOKUP($K$4,التوقيت!$B$5:$AV$12,$A35,FALSE))</f>
        <v>علوم طبيعية</v>
      </c>
      <c r="L35" s="8"/>
      <c r="M35" s="8" t="str">
        <f>IF(VLOOKUP($M$4,التوقيت!$B$5:$AV$12,$A35,FALSE)="","",VLOOKUP($M$4,التوقيت!$B$5:$AV$12,$A35,FALSE))</f>
        <v xml:space="preserve">فرنسية </v>
      </c>
      <c r="O35" s="69" t="str">
        <f t="shared" ref="O35" si="5">B35</f>
        <v>الخميس</v>
      </c>
      <c r="P35" s="29" t="s">
        <v>25</v>
      </c>
      <c r="Q35" s="8"/>
      <c r="R35" s="55"/>
      <c r="S35" s="8"/>
      <c r="T35" s="7"/>
      <c r="U35" s="8"/>
      <c r="V35" s="7"/>
      <c r="W35" s="8"/>
      <c r="X35" s="7"/>
      <c r="Y35" s="8"/>
      <c r="Z35" s="7"/>
    </row>
    <row r="36" spans="1:26">
      <c r="A36">
        <f t="shared" si="2"/>
        <v>41</v>
      </c>
      <c r="B36" s="70"/>
      <c r="C36" s="29" t="s">
        <v>26</v>
      </c>
      <c r="D36" s="8"/>
      <c r="E36" s="8" t="str">
        <f>IF(VLOOKUP($E$4,التوقيت!$B$5:$AV$12,$A36,FALSE)="","",VLOOKUP($E$4,التوقيت!$B$5:$AV$12,$A36,FALSE))</f>
        <v xml:space="preserve">فرنسية </v>
      </c>
      <c r="F36" s="8"/>
      <c r="G36" s="8" t="str">
        <f>IF(VLOOKUP($G$4,التوقيت!$B$5:$AV$12,$A36,FALSE)="","",VLOOKUP($G$4,التوقيت!$B$5:$AV$12,$A36,FALSE))</f>
        <v>لغة عربية</v>
      </c>
      <c r="H36" s="8"/>
      <c r="I36" s="8" t="str">
        <f>IF(VLOOKUP($I$4,التوقيت!$B$5:$AV$12,$A36,FALSE)="","",VLOOKUP($I$4,التوقيت!$B$5:$AV$12,$A36,FALSE))</f>
        <v>فيزيـاء</v>
      </c>
      <c r="J36" s="8"/>
      <c r="K36" s="8" t="str">
        <f>IF(VLOOKUP($K$4,التوقيت!$B$5:$AV$12,$A36,FALSE)="","",VLOOKUP($K$4,التوقيت!$B$5:$AV$12,$A36,FALSE))</f>
        <v xml:space="preserve">فرنسية </v>
      </c>
      <c r="L36" s="8"/>
      <c r="M36" s="8" t="str">
        <f>IF(VLOOKUP($M$4,التوقيت!$B$5:$AV$12,$A36,FALSE)="","",VLOOKUP($M$4,التوقيت!$B$5:$AV$12,$A36,FALSE))</f>
        <v>علوم إسلامية</v>
      </c>
      <c r="O36" s="70"/>
      <c r="P36" s="29" t="s">
        <v>26</v>
      </c>
      <c r="Q36" s="8"/>
      <c r="R36" s="56"/>
      <c r="S36" s="8"/>
      <c r="T36" s="8"/>
      <c r="U36" s="8"/>
      <c r="V36" s="8"/>
      <c r="W36" s="8"/>
      <c r="X36" s="8"/>
      <c r="Y36" s="8"/>
      <c r="Z36" s="8"/>
    </row>
    <row r="37" spans="1:26">
      <c r="A37">
        <f t="shared" si="2"/>
        <v>42</v>
      </c>
      <c r="B37" s="70"/>
      <c r="C37" s="29" t="s">
        <v>27</v>
      </c>
      <c r="D37" s="8"/>
      <c r="E37" s="8" t="str">
        <f>IF(VLOOKUP($E$4,التوقيت!$B$5:$AV$12,$A37,FALSE)="","",VLOOKUP($E$4,التوقيت!$B$5:$AV$12,$A37,FALSE))</f>
        <v>إعلام آلي</v>
      </c>
      <c r="F37" s="8"/>
      <c r="G37" s="8" t="str">
        <f>IF(VLOOKUP($G$4,التوقيت!$B$5:$AV$12,$A37,FALSE)="","",VLOOKUP($G$4,التوقيت!$B$5:$AV$12,$A37,FALSE))</f>
        <v>رياضيات</v>
      </c>
      <c r="H37" s="8"/>
      <c r="I37" s="8" t="str">
        <f>IF(VLOOKUP($I$4,التوقيت!$B$5:$AV$12,$A37,FALSE)="","",VLOOKUP($I$4,التوقيت!$B$5:$AV$12,$A37,FALSE))</f>
        <v>علوم طبيعية</v>
      </c>
      <c r="J37" s="8"/>
      <c r="K37" s="8" t="str">
        <f>IF(VLOOKUP($K$4,التوقيت!$B$5:$AV$12,$A37,FALSE)="","",VLOOKUP($K$4,التوقيت!$B$5:$AV$12,$A37,FALSE))</f>
        <v>فيزيـاء</v>
      </c>
      <c r="L37" s="8"/>
      <c r="M37" s="8" t="str">
        <f>IF(VLOOKUP($M$4,التوقيت!$B$5:$AV$12,$A37,FALSE)="","",VLOOKUP($M$4,التوقيت!$B$5:$AV$12,$A37,FALSE))</f>
        <v>علوم طبيعية</v>
      </c>
      <c r="O37" s="70"/>
      <c r="P37" s="29" t="s">
        <v>27</v>
      </c>
      <c r="Q37" s="8"/>
      <c r="R37" s="56"/>
      <c r="S37" s="8"/>
      <c r="T37" s="8"/>
      <c r="U37" s="8"/>
      <c r="V37" s="8"/>
      <c r="W37" s="8"/>
      <c r="X37" s="8"/>
      <c r="Y37" s="8"/>
      <c r="Z37" s="8"/>
    </row>
    <row r="38" spans="1:26">
      <c r="A38">
        <f t="shared" si="2"/>
        <v>43</v>
      </c>
      <c r="B38" s="70"/>
      <c r="C38" s="29" t="s">
        <v>28</v>
      </c>
      <c r="D38" s="8"/>
      <c r="E38" s="8" t="str">
        <f>IF(VLOOKUP($E$4,التوقيت!$B$5:$AV$12,$A38,FALSE)="","",VLOOKUP($E$4,التوقيت!$B$5:$AV$12,$A38,FALSE))</f>
        <v>لغة عربية</v>
      </c>
      <c r="F38" s="8"/>
      <c r="G38" s="8" t="str">
        <f>IF(VLOOKUP($G$4,التوقيت!$B$5:$AV$12,$A38,FALSE)="","",VLOOKUP($G$4,التوقيت!$B$5:$AV$12,$A38,FALSE))</f>
        <v>رياضيات</v>
      </c>
      <c r="H38" s="8"/>
      <c r="I38" s="8" t="str">
        <f>IF(VLOOKUP($I$4,التوقيت!$B$5:$AV$12,$A38,FALSE)="","",VLOOKUP($I$4,التوقيت!$B$5:$AV$12,$A38,FALSE))</f>
        <v>علوم طبيعية</v>
      </c>
      <c r="J38" s="8"/>
      <c r="K38" s="8" t="str">
        <f>IF(VLOOKUP($K$4,التوقيت!$B$5:$AV$12,$A38,FALSE)="","",VLOOKUP($K$4,التوقيت!$B$5:$AV$12,$A38,FALSE))</f>
        <v>علوم إسلامية</v>
      </c>
      <c r="L38" s="8"/>
      <c r="M38" s="8" t="str">
        <f>IF(VLOOKUP($M$4,التوقيت!$B$5:$AV$12,$A38,FALSE)="","",VLOOKUP($M$4,التوقيت!$B$5:$AV$12,$A38,FALSE))</f>
        <v>فيزيـاء</v>
      </c>
      <c r="O38" s="70"/>
      <c r="P38" s="29" t="s">
        <v>28</v>
      </c>
      <c r="Q38" s="8"/>
      <c r="R38" s="56"/>
      <c r="S38" s="8"/>
      <c r="T38" s="8"/>
      <c r="U38" s="8"/>
      <c r="V38" s="8"/>
      <c r="W38" s="8"/>
      <c r="X38" s="8"/>
      <c r="Y38" s="8"/>
      <c r="Z38" s="8"/>
    </row>
    <row r="39" spans="1:26">
      <c r="A39">
        <f>A38+2</f>
        <v>45</v>
      </c>
      <c r="B39" s="70"/>
      <c r="C39" s="29" t="s">
        <v>29</v>
      </c>
      <c r="D39" s="8"/>
      <c r="E39" s="8" t="str">
        <f>IF(VLOOKUP($E$4,التوقيت!$B$5:$AV$12,$A39,FALSE)="","",VLOOKUP($E$4,التوقيت!$B$5:$AV$12,$A39,FALSE))</f>
        <v>تربية بدنية</v>
      </c>
      <c r="F39" s="8"/>
      <c r="G39" s="8" t="str">
        <f>IF(VLOOKUP($G$4,التوقيت!$B$5:$AV$12,$A39,FALSE)="","",VLOOKUP($G$4,التوقيت!$B$5:$AV$12,$A39,FALSE))</f>
        <v>إعلام آلي</v>
      </c>
      <c r="H39" s="8"/>
      <c r="I39" s="8" t="str">
        <f>IF(VLOOKUP($I$4,التوقيت!$B$5:$AV$12,$A39,FALSE)="","",VLOOKUP($I$4,التوقيت!$B$5:$AV$12,$A39,FALSE))</f>
        <v xml:space="preserve">فرنسية </v>
      </c>
      <c r="J39" s="8"/>
      <c r="K39" s="8" t="str">
        <f>IF(VLOOKUP($K$4,التوقيت!$B$5:$AV$12,$A39,FALSE)="","",VLOOKUP($K$4,التوقيت!$B$5:$AV$12,$A39,FALSE))</f>
        <v xml:space="preserve">فرنسية </v>
      </c>
      <c r="L39" s="8"/>
      <c r="M39" s="8" t="str">
        <f>IF(VLOOKUP($M$4,التوقيت!$B$5:$AV$12,$A39,FALSE)="","",VLOOKUP($M$4,التوقيت!$B$5:$AV$12,$A39,FALSE))</f>
        <v>رياضيات</v>
      </c>
      <c r="O39" s="70"/>
      <c r="P39" s="29" t="s">
        <v>29</v>
      </c>
      <c r="Q39" s="8"/>
      <c r="R39" s="56"/>
      <c r="S39" s="8"/>
      <c r="T39" s="8"/>
      <c r="U39" s="8"/>
      <c r="V39" s="8"/>
      <c r="W39" s="8"/>
      <c r="X39" s="8"/>
      <c r="Y39" s="8"/>
      <c r="Z39" s="8"/>
    </row>
    <row r="40" spans="1:26">
      <c r="A40">
        <f t="shared" si="2"/>
        <v>46</v>
      </c>
      <c r="B40" s="70"/>
      <c r="C40" s="29" t="s">
        <v>30</v>
      </c>
      <c r="D40" s="8"/>
      <c r="E40" s="8" t="str">
        <f>IF(VLOOKUP($E$4,التوقيت!$B$5:$AV$12,$A40,FALSE)="","",VLOOKUP($E$4,التوقيت!$B$5:$AV$12,$A40,FALSE))</f>
        <v>تربية بدنية</v>
      </c>
      <c r="F40" s="8"/>
      <c r="G40" s="8" t="str">
        <f>IF(VLOOKUP($G$4,التوقيت!$B$5:$AV$12,$A40,FALSE)="","",VLOOKUP($G$4,التوقيت!$B$5:$AV$12,$A40,FALSE))</f>
        <v>تكنولوجيا</v>
      </c>
      <c r="H40" s="8"/>
      <c r="I40" s="8" t="str">
        <f>IF(VLOOKUP($I$4,التوقيت!$B$5:$AV$12,$A40,FALSE)="","",VLOOKUP($I$4,التوقيت!$B$5:$AV$12,$A40,FALSE))</f>
        <v>رياضيات</v>
      </c>
      <c r="J40" s="8"/>
      <c r="K40" s="8" t="str">
        <f>IF(VLOOKUP($K$4,التوقيت!$B$5:$AV$12,$A40,FALSE)="","",VLOOKUP($K$4,التوقيت!$B$5:$AV$12,$A40,FALSE))</f>
        <v>رياضيات</v>
      </c>
      <c r="L40" s="8"/>
      <c r="M40" s="8" t="str">
        <f>IF(VLOOKUP($M$4,التوقيت!$B$5:$AV$12,$A40,FALSE)="","",VLOOKUP($M$4,التوقيت!$B$5:$AV$12,$A40,FALSE))</f>
        <v xml:space="preserve">إنجليزية </v>
      </c>
      <c r="O40" s="70"/>
      <c r="P40" s="29" t="s">
        <v>30</v>
      </c>
      <c r="Q40" s="8"/>
      <c r="R40" s="56"/>
      <c r="S40" s="8"/>
      <c r="T40" s="8"/>
      <c r="U40" s="8"/>
      <c r="V40" s="8"/>
      <c r="W40" s="8"/>
      <c r="X40" s="8"/>
      <c r="Y40" s="8"/>
      <c r="Z40" s="8"/>
    </row>
    <row r="41" spans="1:26" ht="15" thickBot="1">
      <c r="A41">
        <f t="shared" si="2"/>
        <v>47</v>
      </c>
      <c r="B41" s="71"/>
      <c r="C41" s="30" t="s">
        <v>31</v>
      </c>
      <c r="D41" s="6"/>
      <c r="E41" s="6" t="str">
        <f>IF(VLOOKUP($E$4,التوقيت!$B$5:$AV$12,$A41,FALSE)="","",VLOOKUP($E$4,التوقيت!$B$5:$AV$12,$A41,FALSE))</f>
        <v/>
      </c>
      <c r="F41" s="6"/>
      <c r="G41" s="6" t="str">
        <f>IF(VLOOKUP($G$4,التوقيت!$B$5:$AV$12,$A41,FALSE)="","",VLOOKUP($G$4,التوقيت!$B$5:$AV$12,$A41,FALSE))</f>
        <v/>
      </c>
      <c r="H41" s="6"/>
      <c r="I41" s="6" t="str">
        <f>IF(VLOOKUP($I$4,التوقيت!$B$5:$AV$12,$A41,FALSE)="","",VLOOKUP($I$4,التوقيت!$B$5:$AV$12,$A41,FALSE))</f>
        <v/>
      </c>
      <c r="J41" s="6"/>
      <c r="K41" s="6" t="str">
        <f>IF(VLOOKUP($K$4,التوقيت!$B$5:$AV$12,$A41,FALSE)="","",VLOOKUP($K$4,التوقيت!$B$5:$AV$12,$A41,FALSE))</f>
        <v/>
      </c>
      <c r="L41" s="6"/>
      <c r="M41" s="6" t="str">
        <f>IF(VLOOKUP($M$4,التوقيت!$B$5:$AV$12,$A41,FALSE)="","",VLOOKUP($M$4,التوقيت!$B$5:$AV$12,$A41,FALSE))</f>
        <v/>
      </c>
      <c r="O41" s="71"/>
      <c r="P41" s="30" t="s">
        <v>31</v>
      </c>
      <c r="Q41" s="6"/>
      <c r="R41" s="57"/>
      <c r="S41" s="6"/>
      <c r="T41" s="6"/>
      <c r="U41" s="6"/>
      <c r="V41" s="6"/>
      <c r="W41" s="6"/>
      <c r="X41" s="6"/>
      <c r="Y41" s="6"/>
      <c r="Z41" s="6"/>
    </row>
  </sheetData>
  <mergeCells count="16">
    <mergeCell ref="P2:Y2"/>
    <mergeCell ref="O4:O6"/>
    <mergeCell ref="P4:P6"/>
    <mergeCell ref="O7:O13"/>
    <mergeCell ref="O14:O20"/>
    <mergeCell ref="O21:O27"/>
    <mergeCell ref="O28:O34"/>
    <mergeCell ref="O35:O41"/>
    <mergeCell ref="B35:B41"/>
    <mergeCell ref="C2:L2"/>
    <mergeCell ref="B4:B6"/>
    <mergeCell ref="C4:C6"/>
    <mergeCell ref="B7:B13"/>
    <mergeCell ref="B14:B20"/>
    <mergeCell ref="B21:B27"/>
    <mergeCell ref="B28:B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أساسية</vt:lpstr>
      <vt:lpstr>التوقيت</vt:lpstr>
      <vt:lpstr>جداول</vt:lpstr>
      <vt:lpstr>Class</vt:lpstr>
      <vt:lpstr>Model</vt:lpstr>
      <vt:lpstr>مواد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sibe</dc:creator>
  <cp:lastModifiedBy>Dreams</cp:lastModifiedBy>
  <dcterms:created xsi:type="dcterms:W3CDTF">2012-01-19T14:09:24Z</dcterms:created>
  <dcterms:modified xsi:type="dcterms:W3CDTF">2012-01-20T14:54:32Z</dcterms:modified>
</cp:coreProperties>
</file>