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30" windowWidth="15480" windowHeight="8640" activeTab="2"/>
  </bookViews>
  <sheets>
    <sheet name="الاصناف" sheetId="1" r:id="rId1"/>
    <sheet name="المخزن" sheetId="4" r:id="rId2"/>
    <sheet name="صرف واضافة" sheetId="2" r:id="rId3"/>
    <sheet name="ورقة3" sheetId="3" state="hidden" r:id="rId4"/>
  </sheets>
  <calcPr calcId="144525"/>
</workbook>
</file>

<file path=xl/calcChain.xml><?xml version="1.0" encoding="utf-8"?>
<calcChain xmlns="http://schemas.openxmlformats.org/spreadsheetml/2006/main">
  <c r="O7" i="2" l="1"/>
  <c r="P7" i="2"/>
  <c r="Q7" i="2"/>
  <c r="R7" i="2"/>
  <c r="O8" i="2"/>
  <c r="P8" i="2"/>
  <c r="Q8" i="2"/>
  <c r="R8" i="2"/>
  <c r="O9" i="2"/>
  <c r="P9" i="2"/>
  <c r="Q9" i="2"/>
  <c r="R9" i="2"/>
  <c r="O10" i="2"/>
  <c r="P10" i="2"/>
  <c r="Q10" i="2"/>
  <c r="R10" i="2"/>
  <c r="O11" i="2"/>
  <c r="P11" i="2"/>
  <c r="Q11" i="2"/>
  <c r="R11" i="2"/>
  <c r="O12" i="2"/>
  <c r="P12" i="2"/>
  <c r="Q12" i="2"/>
  <c r="R12" i="2"/>
  <c r="O13" i="2"/>
  <c r="P13" i="2"/>
  <c r="Q13" i="2"/>
  <c r="R13" i="2"/>
  <c r="O14" i="2"/>
  <c r="P14" i="2"/>
  <c r="Q14" i="2"/>
  <c r="R14" i="2"/>
  <c r="O15" i="2"/>
  <c r="P15" i="2"/>
  <c r="Q15" i="2"/>
  <c r="R15" i="2"/>
  <c r="O16" i="2"/>
  <c r="P16" i="2"/>
  <c r="Q16" i="2"/>
  <c r="R16" i="2"/>
  <c r="O17" i="2"/>
  <c r="P17" i="2"/>
  <c r="Q17" i="2"/>
  <c r="R17" i="2"/>
  <c r="O18" i="2"/>
  <c r="P18" i="2"/>
  <c r="Q18" i="2"/>
  <c r="R18" i="2"/>
  <c r="O19" i="2"/>
  <c r="P19" i="2"/>
  <c r="Q19" i="2"/>
  <c r="R19" i="2"/>
  <c r="O20" i="2"/>
  <c r="P20" i="2"/>
  <c r="Q20" i="2"/>
  <c r="R20" i="2"/>
  <c r="O21" i="2"/>
  <c r="P21" i="2"/>
  <c r="Q21" i="2"/>
  <c r="R21" i="2"/>
  <c r="O22" i="2"/>
  <c r="P22" i="2"/>
  <c r="Q22" i="2"/>
  <c r="R22" i="2"/>
  <c r="O23" i="2"/>
  <c r="P23" i="2"/>
  <c r="Q23" i="2"/>
  <c r="R23" i="2"/>
  <c r="O24" i="2"/>
  <c r="P24" i="2"/>
  <c r="Q24" i="2"/>
  <c r="R24" i="2"/>
  <c r="O25" i="2"/>
  <c r="P25" i="2"/>
  <c r="Q25" i="2"/>
  <c r="R25" i="2"/>
  <c r="O26" i="2"/>
  <c r="P26" i="2"/>
  <c r="Q26" i="2"/>
  <c r="R26" i="2"/>
  <c r="O27" i="2"/>
  <c r="P27" i="2"/>
  <c r="Q27" i="2"/>
  <c r="R27" i="2"/>
  <c r="Q6" i="2"/>
  <c r="P6" i="2"/>
  <c r="R6" i="2"/>
  <c r="O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6" i="2"/>
  <c r="M22" i="2" a="1"/>
  <c r="M22" i="2" s="1"/>
  <c r="M23" i="2" a="1"/>
  <c r="M23" i="2" s="1"/>
  <c r="M24" i="2" a="1"/>
  <c r="M24" i="2" s="1"/>
  <c r="M25" i="2" a="1"/>
  <c r="M25" i="2" s="1"/>
  <c r="M26" i="2" a="1"/>
  <c r="M26" i="2" s="1"/>
  <c r="M27" i="2" a="1"/>
  <c r="M27" i="2" s="1"/>
  <c r="M7" i="2" a="1"/>
  <c r="M7" i="2" s="1"/>
  <c r="M8" i="2" a="1"/>
  <c r="M8" i="2" s="1"/>
  <c r="M9" i="2" a="1"/>
  <c r="M9" i="2" s="1"/>
  <c r="M10" i="2" a="1"/>
  <c r="M10" i="2" s="1"/>
  <c r="M11" i="2" a="1"/>
  <c r="M11" i="2" s="1"/>
  <c r="M12" i="2" a="1"/>
  <c r="M12" i="2" s="1"/>
  <c r="M13" i="2" a="1"/>
  <c r="M13" i="2" s="1"/>
  <c r="M14" i="2" a="1"/>
  <c r="M14" i="2" s="1"/>
  <c r="M15" i="2" a="1"/>
  <c r="M15" i="2" s="1"/>
  <c r="M16" i="2" a="1"/>
  <c r="M16" i="2" s="1"/>
  <c r="M17" i="2" a="1"/>
  <c r="M17" i="2" s="1"/>
  <c r="M18" i="2" a="1"/>
  <c r="M18" i="2" s="1"/>
  <c r="M19" i="2" a="1"/>
  <c r="M19" i="2" s="1"/>
  <c r="M20" i="2" a="1"/>
  <c r="M20" i="2" s="1"/>
  <c r="M21" i="2" a="1"/>
  <c r="M21" i="2" s="1"/>
  <c r="M6" i="2" a="1"/>
  <c r="M6" i="2" s="1"/>
  <c r="F19" i="4" l="1"/>
  <c r="E19" i="4"/>
  <c r="D19" i="4"/>
  <c r="C19" i="4"/>
</calcChain>
</file>

<file path=xl/sharedStrings.xml><?xml version="1.0" encoding="utf-8"?>
<sst xmlns="http://schemas.openxmlformats.org/spreadsheetml/2006/main" count="116" uniqueCount="30">
  <si>
    <t>الصنف</t>
  </si>
  <si>
    <t xml:space="preserve">اللون </t>
  </si>
  <si>
    <t>ملاحظات</t>
  </si>
  <si>
    <t>عسلى</t>
  </si>
  <si>
    <t>روز</t>
  </si>
  <si>
    <t>رمادى</t>
  </si>
  <si>
    <t>عسلى غامق</t>
  </si>
  <si>
    <t xml:space="preserve">رمادى  </t>
  </si>
  <si>
    <t>عسلى فاتح</t>
  </si>
  <si>
    <t xml:space="preserve">  40 × 40</t>
  </si>
  <si>
    <t>رقم الإذن</t>
  </si>
  <si>
    <t>تاريخه</t>
  </si>
  <si>
    <t>اضافة</t>
  </si>
  <si>
    <t>صرف</t>
  </si>
  <si>
    <t>بيان صرف واضافة  الاصناف</t>
  </si>
  <si>
    <t xml:space="preserve">الإجمالى </t>
  </si>
  <si>
    <t>روز فاتح</t>
  </si>
  <si>
    <t xml:space="preserve">رمادى غامق </t>
  </si>
  <si>
    <t>بنى غامق</t>
  </si>
  <si>
    <t>بنى فاتح</t>
  </si>
  <si>
    <t>الفرز الاول</t>
  </si>
  <si>
    <t xml:space="preserve">الفرز الثانى </t>
  </si>
  <si>
    <t>الفرز التجارى</t>
  </si>
  <si>
    <t>الفرز الرابع</t>
  </si>
  <si>
    <t>الفرز الثانى</t>
  </si>
  <si>
    <t>الصنف او المقاس</t>
  </si>
  <si>
    <t>25×25</t>
  </si>
  <si>
    <t>20×20</t>
  </si>
  <si>
    <t>30×40</t>
  </si>
  <si>
    <t>الرصـــيد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</si>
</sst>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[$-1010000]yyyy/mm/dd;@"/>
    <numFmt numFmtId="165" formatCode="_-* #,##0_-;\-* #,##0_-;_-* &quot;-&quot;??_-;_-@_-"/>
  </numFmts>
  <fonts count="22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4"/>
      <name val="Arabic Transparent"/>
      <charset val="178"/>
    </font>
    <font>
      <b/>
      <sz val="18"/>
      <name val="Arabic Transparent"/>
      <charset val="178"/>
    </font>
    <font>
      <b/>
      <sz val="18"/>
      <name val="Arial"/>
      <family val="2"/>
    </font>
    <font>
      <b/>
      <sz val="14"/>
      <name val="Arabic Transparent"/>
      <charset val="178"/>
    </font>
    <font>
      <b/>
      <sz val="20"/>
      <name val="Arabic Transparent"/>
      <charset val="178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8"/>
      <name val="PT Bold Heading"/>
      <charset val="178"/>
    </font>
    <font>
      <sz val="18"/>
      <name val="Arabic Transparent"/>
      <charset val="178"/>
    </font>
    <font>
      <sz val="18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4"/>
      <color rgb="FF000099"/>
      <name val="Arial"/>
      <family val="2"/>
    </font>
    <font>
      <b/>
      <sz val="48"/>
      <color rgb="FF000099"/>
      <name val="PT Bold Heading"/>
    </font>
    <font>
      <b/>
      <sz val="14"/>
      <color rgb="FF000099"/>
      <name val="Arial"/>
      <family val="2"/>
    </font>
    <font>
      <b/>
      <sz val="14"/>
      <color rgb="FF000099"/>
      <name val="Arabic Transparent"/>
      <charset val="178"/>
    </font>
    <font>
      <sz val="16"/>
      <color rgb="FF000099"/>
      <name val="Calibri"/>
      <family val="2"/>
      <charset val="178"/>
      <scheme val="minor"/>
    </font>
    <font>
      <sz val="11"/>
      <color theme="8" tint="-0.249977111117893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43" fontId="14" fillId="0" borderId="0" applyFont="0" applyFill="0" applyBorder="0" applyAlignment="0" applyProtection="0"/>
  </cellStyleXfs>
  <cellXfs count="64">
    <xf numFmtId="0" fontId="0" fillId="0" borderId="0" xfId="0"/>
    <xf numFmtId="0" fontId="2" fillId="0" borderId="2" xfId="1" applyFont="1" applyBorder="1" applyAlignment="1">
      <alignment vertical="center"/>
    </xf>
    <xf numFmtId="0" fontId="1" fillId="0" borderId="3" xfId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11" fillId="0" borderId="2" xfId="1" applyFont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9" fillId="0" borderId="2" xfId="2" applyFont="1" applyBorder="1" applyAlignment="1">
      <alignment vertical="center"/>
    </xf>
    <xf numFmtId="164" fontId="9" fillId="0" borderId="2" xfId="2" applyNumberFormat="1" applyFont="1" applyBorder="1" applyAlignment="1">
      <alignment vertical="center"/>
    </xf>
    <xf numFmtId="0" fontId="0" fillId="0" borderId="2" xfId="0" applyBorder="1"/>
    <xf numFmtId="0" fontId="3" fillId="0" borderId="5" xfId="3" applyFont="1" applyBorder="1" applyAlignment="1">
      <alignment vertical="center"/>
    </xf>
    <xf numFmtId="0" fontId="7" fillId="0" borderId="6" xfId="3" applyBorder="1" applyAlignment="1">
      <alignment vertical="center"/>
    </xf>
    <xf numFmtId="0" fontId="15" fillId="0" borderId="2" xfId="0" applyFont="1" applyBorder="1" applyAlignment="1">
      <alignment horizontal="center"/>
    </xf>
    <xf numFmtId="49" fontId="3" fillId="0" borderId="10" xfId="1" applyNumberFormat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49" fontId="0" fillId="0" borderId="0" xfId="0" applyNumberFormat="1"/>
    <xf numFmtId="49" fontId="2" fillId="0" borderId="7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vertical="center"/>
    </xf>
    <xf numFmtId="0" fontId="1" fillId="0" borderId="6" xfId="1" applyBorder="1" applyAlignment="1">
      <alignment vertical="center"/>
    </xf>
    <xf numFmtId="165" fontId="3" fillId="0" borderId="14" xfId="4" applyNumberFormat="1" applyFont="1" applyBorder="1" applyAlignment="1">
      <alignment vertical="center"/>
    </xf>
    <xf numFmtId="0" fontId="1" fillId="0" borderId="15" xfId="1" applyBorder="1" applyAlignment="1">
      <alignment vertical="center"/>
    </xf>
    <xf numFmtId="0" fontId="15" fillId="0" borderId="2" xfId="0" applyFont="1" applyBorder="1" applyAlignment="1">
      <alignment readingOrder="2"/>
    </xf>
    <xf numFmtId="0" fontId="9" fillId="0" borderId="2" xfId="2" applyFont="1" applyBorder="1" applyAlignment="1">
      <alignment readingOrder="2"/>
    </xf>
    <xf numFmtId="164" fontId="9" fillId="0" borderId="2" xfId="2" applyNumberFormat="1" applyFont="1" applyBorder="1" applyAlignment="1">
      <alignment readingOrder="2"/>
    </xf>
    <xf numFmtId="0" fontId="16" fillId="0" borderId="2" xfId="2" applyFont="1" applyBorder="1" applyAlignment="1">
      <alignment readingOrder="2"/>
    </xf>
    <xf numFmtId="0" fontId="2" fillId="0" borderId="2" xfId="2" applyFont="1" applyBorder="1" applyAlignment="1">
      <alignment readingOrder="2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3" fillId="0" borderId="7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/>
    </xf>
    <xf numFmtId="0" fontId="3" fillId="0" borderId="13" xfId="3" applyFont="1" applyBorder="1" applyAlignment="1">
      <alignment horizontal="center" vertical="center"/>
    </xf>
    <xf numFmtId="0" fontId="3" fillId="0" borderId="14" xfId="3" applyFont="1" applyBorder="1" applyAlignment="1">
      <alignment horizontal="center" vertical="center"/>
    </xf>
    <xf numFmtId="0" fontId="17" fillId="0" borderId="16" xfId="2" applyFont="1" applyBorder="1" applyAlignment="1">
      <alignment horizontal="center" vertical="center"/>
    </xf>
    <xf numFmtId="0" fontId="17" fillId="0" borderId="17" xfId="2" applyFont="1" applyBorder="1" applyAlignment="1">
      <alignment horizontal="center" vertical="center"/>
    </xf>
    <xf numFmtId="0" fontId="17" fillId="0" borderId="18" xfId="2" applyFont="1" applyBorder="1" applyAlignment="1">
      <alignment horizontal="center" vertical="center"/>
    </xf>
    <xf numFmtId="0" fontId="18" fillId="0" borderId="20" xfId="2" applyFont="1" applyBorder="1" applyAlignment="1">
      <alignment horizontal="center" vertical="center"/>
    </xf>
    <xf numFmtId="0" fontId="18" fillId="0" borderId="22" xfId="2" applyFont="1" applyBorder="1" applyAlignment="1">
      <alignment horizontal="center" vertical="center"/>
    </xf>
    <xf numFmtId="0" fontId="18" fillId="0" borderId="24" xfId="2" applyFont="1" applyBorder="1" applyAlignment="1">
      <alignment horizontal="center" vertical="center"/>
    </xf>
    <xf numFmtId="0" fontId="19" fillId="0" borderId="19" xfId="2" applyFont="1" applyBorder="1" applyAlignment="1">
      <alignment horizontal="center" vertical="center"/>
    </xf>
    <xf numFmtId="0" fontId="19" fillId="0" borderId="11" xfId="2" applyFont="1" applyBorder="1" applyAlignment="1">
      <alignment horizontal="center" vertical="center"/>
    </xf>
    <xf numFmtId="0" fontId="19" fillId="0" borderId="25" xfId="2" applyFont="1" applyBorder="1" applyAlignment="1">
      <alignment horizontal="center" vertical="center"/>
    </xf>
    <xf numFmtId="0" fontId="19" fillId="0" borderId="21" xfId="2" applyFont="1" applyBorder="1" applyAlignment="1">
      <alignment horizontal="center" vertical="center"/>
    </xf>
    <xf numFmtId="0" fontId="19" fillId="0" borderId="23" xfId="2" applyFont="1" applyBorder="1" applyAlignment="1">
      <alignment horizontal="center" vertical="center"/>
    </xf>
    <xf numFmtId="0" fontId="19" fillId="0" borderId="26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9" fillId="0" borderId="11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164" fontId="8" fillId="0" borderId="2" xfId="2" applyNumberFormat="1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164" fontId="8" fillId="0" borderId="0" xfId="2" applyNumberFormat="1" applyFont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1"/>
    <cellStyle name="Normal 3" xfId="2"/>
    <cellStyle name="Normal 4" xfId="3"/>
  </cellStyles>
  <dxfs count="40">
    <dxf>
      <font>
        <color theme="0"/>
      </font>
    </dxf>
    <dxf>
      <fill>
        <patternFill>
          <bgColor theme="9" tint="0.59996337778862885"/>
        </patternFill>
      </fill>
    </dxf>
    <dxf>
      <fill>
        <patternFill>
          <bgColor rgb="FFFF0000"/>
        </patternFill>
      </fill>
    </dxf>
    <dxf>
      <font>
        <color theme="0"/>
      </font>
    </dxf>
    <dxf>
      <fill>
        <patternFill>
          <bgColor theme="9" tint="0.59996337778862885"/>
        </patternFill>
      </fill>
    </dxf>
    <dxf>
      <fill>
        <patternFill>
          <bgColor rgb="FFFF0000"/>
        </patternFill>
      </fill>
    </dxf>
    <dxf>
      <font>
        <color theme="0"/>
      </font>
    </dxf>
    <dxf>
      <fill>
        <patternFill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</dxf>
    <dxf>
      <font>
        <color theme="0"/>
      </font>
    </dxf>
    <dxf>
      <fill>
        <patternFill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</dxf>
    <dxf>
      <font>
        <color theme="0"/>
      </font>
    </dxf>
    <dxf>
      <fill>
        <patternFill>
          <bgColor theme="9" tint="0.59996337778862885"/>
        </patternFill>
      </fill>
    </dxf>
    <dxf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ill>
        <patternFill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</dxf>
    <dxf>
      <font>
        <color theme="0"/>
      </font>
    </dxf>
    <dxf>
      <fill>
        <patternFill>
          <bgColor theme="9" tint="0.59996337778862885"/>
        </patternFill>
      </fill>
    </dxf>
    <dxf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ill>
        <patternFill>
          <bgColor theme="9" tint="0.59996337778862885"/>
        </patternFill>
      </fill>
    </dxf>
    <dxf>
      <fill>
        <patternFill>
          <bgColor rgb="FFFF0000"/>
        </patternFill>
      </fill>
    </dxf>
    <dxf>
      <font>
        <color theme="0"/>
      </font>
    </dxf>
    <dxf>
      <fill>
        <patternFill>
          <bgColor theme="9" tint="0.59996337778862885"/>
        </patternFill>
      </fill>
    </dxf>
    <dxf>
      <fill>
        <patternFill>
          <bgColor rgb="FFFF0000"/>
        </patternFill>
      </fill>
    </dxf>
    <dxf>
      <font>
        <color theme="0"/>
      </font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</dxfs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278745</xdr:colOff>
      <xdr:row>8</xdr:row>
      <xdr:rowOff>116180</xdr:rowOff>
    </xdr:from>
    <xdr:to>
      <xdr:col>14</xdr:col>
      <xdr:colOff>450195</xdr:colOff>
      <xdr:row>15</xdr:row>
      <xdr:rowOff>271462</xdr:rowOff>
    </xdr:to>
    <xdr:sp macro="" textlink="">
      <xdr:nvSpPr>
        <xdr:cNvPr id="2" name="TextBox 1"/>
        <xdr:cNvSpPr txBox="1"/>
      </xdr:nvSpPr>
      <xdr:spPr>
        <a:xfrm>
          <a:off x="10025360698" y="2851216"/>
          <a:ext cx="6525986" cy="206028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AE" sz="1200" b="1"/>
            <a:t>وجدت المشاكل التالية</a:t>
          </a:r>
          <a:br>
            <a:rPr lang="ar-AE" sz="1200" b="1"/>
          </a:br>
          <a:r>
            <a:rPr lang="ar-AE" sz="1200" b="1">
              <a:solidFill>
                <a:srgbClr val="FF0000"/>
              </a:solidFill>
            </a:rPr>
            <a:t>فى صفحة الصرف والاضافة عند اجراء عملية صرف لمنتج يتم الخصم من اصل المخزون</a:t>
          </a:r>
          <a:br>
            <a:rPr lang="ar-AE" sz="1200" b="1">
              <a:solidFill>
                <a:srgbClr val="FF0000"/>
              </a:solidFill>
            </a:rPr>
          </a:br>
          <a:r>
            <a:rPr lang="ar-AE" sz="1200" b="1">
              <a:solidFill>
                <a:srgbClr val="FF0000"/>
              </a:solidFill>
            </a:rPr>
            <a:t>وعند التكرار فى نفس الصنف فانه يقوم بالخصم من اصل المخزون الاول وليس بعد خصم عملية الصرف الاول</a:t>
          </a:r>
          <a:r>
            <a:rPr lang="ar-AE" sz="1200" b="1"/>
            <a:t/>
          </a:r>
          <a:br>
            <a:rPr lang="ar-AE" sz="1200" b="1"/>
          </a:br>
          <a:r>
            <a:rPr lang="ar-AE" sz="1200" b="1">
              <a:solidFill>
                <a:srgbClr val="000099"/>
              </a:solidFill>
            </a:rPr>
            <a:t>ثانية لقد لاحظة فى العمود </a:t>
          </a:r>
          <a:r>
            <a:rPr lang="en-GB" sz="1200" b="1">
              <a:solidFill>
                <a:srgbClr val="000099"/>
              </a:solidFill>
            </a:rPr>
            <a:t>M </a:t>
          </a:r>
          <a:r>
            <a:rPr lang="ar-AE" sz="1200" b="1">
              <a:solidFill>
                <a:srgbClr val="000099"/>
              </a:solidFill>
            </a:rPr>
            <a:t>بانه مكتوب رقم المصفوفه فى المخزن للمنتج لكن الرقم يذيذ برقمين عن الموجود فى المخزن</a:t>
          </a:r>
          <a:br>
            <a:rPr lang="ar-AE" sz="1200" b="1">
              <a:solidFill>
                <a:srgbClr val="000099"/>
              </a:solidFill>
            </a:rPr>
          </a:br>
          <a:r>
            <a:rPr lang="ar-AE" sz="1200" b="1">
              <a:solidFill>
                <a:srgbClr val="000099"/>
              </a:solidFill>
            </a:rPr>
            <a:t>الرجاء تعديلها للتوافق معى</a:t>
          </a:r>
          <a:r>
            <a:rPr lang="ar-AE" sz="1200" b="1"/>
            <a:t/>
          </a:r>
          <a:br>
            <a:rPr lang="ar-AE" sz="1200" b="1"/>
          </a:br>
          <a:r>
            <a:rPr lang="ar-AE" sz="1200" b="1"/>
            <a:t>ثالثا الرجاء جعل صفحة خاصه بالمخزن يتم فيها خصم رصيد المخزن للمنتج حتى يتم معرفة رصيد المخزن بكل تفصيلى</a:t>
          </a:r>
          <a:endParaRPr lang="en-GB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3"/>
  <sheetViews>
    <sheetView rightToLeft="1" workbookViewId="0">
      <selection activeCell="A3" sqref="A3:A12"/>
    </sheetView>
  </sheetViews>
  <sheetFormatPr defaultRowHeight="15"/>
  <cols>
    <col min="1" max="1" width="8.28515625" bestFit="1" customWidth="1"/>
    <col min="2" max="2" width="11.42578125" bestFit="1" customWidth="1"/>
    <col min="3" max="3" width="12.140625" bestFit="1" customWidth="1"/>
    <col min="4" max="4" width="12.7109375" bestFit="1" customWidth="1"/>
    <col min="5" max="5" width="15.140625" bestFit="1" customWidth="1"/>
    <col min="6" max="6" width="12.7109375" bestFit="1" customWidth="1"/>
    <col min="7" max="7" width="14.140625" customWidth="1"/>
  </cols>
  <sheetData>
    <row r="1" spans="1:7" ht="28.5" thickBot="1">
      <c r="A1" s="36" t="s">
        <v>9</v>
      </c>
      <c r="B1" s="36"/>
      <c r="C1" s="36"/>
      <c r="D1" s="36"/>
      <c r="E1" s="36"/>
      <c r="F1" s="36"/>
      <c r="G1" s="36"/>
    </row>
    <row r="2" spans="1:7" ht="25.5" thickTop="1">
      <c r="A2" s="5" t="s">
        <v>0</v>
      </c>
      <c r="B2" s="4" t="s">
        <v>1</v>
      </c>
      <c r="C2" s="4" t="s">
        <v>20</v>
      </c>
      <c r="D2" s="4" t="s">
        <v>24</v>
      </c>
      <c r="E2" s="4" t="s">
        <v>22</v>
      </c>
      <c r="F2" s="4" t="s">
        <v>23</v>
      </c>
      <c r="G2" s="6" t="s">
        <v>2</v>
      </c>
    </row>
    <row r="3" spans="1:7" ht="24.75">
      <c r="A3" s="7">
        <v>25.25</v>
      </c>
      <c r="B3" s="8" t="s">
        <v>3</v>
      </c>
      <c r="C3" s="8">
        <v>75</v>
      </c>
      <c r="D3" s="8">
        <v>38</v>
      </c>
      <c r="E3" s="8"/>
      <c r="F3" s="9">
        <v>66</v>
      </c>
      <c r="G3" s="10"/>
    </row>
    <row r="4" spans="1:7" ht="24.75">
      <c r="A4" s="7">
        <v>25.25</v>
      </c>
      <c r="B4" s="1" t="s">
        <v>4</v>
      </c>
      <c r="C4" s="1">
        <v>351</v>
      </c>
      <c r="D4" s="1">
        <v>567</v>
      </c>
      <c r="E4" s="8"/>
      <c r="F4" s="11"/>
      <c r="G4" s="12"/>
    </row>
    <row r="5" spans="1:7" ht="19.5">
      <c r="A5" s="7">
        <v>25.25</v>
      </c>
      <c r="B5" s="1" t="s">
        <v>5</v>
      </c>
      <c r="C5" s="1">
        <v>128</v>
      </c>
      <c r="D5" s="1">
        <v>222</v>
      </c>
      <c r="E5" s="1">
        <v>0</v>
      </c>
      <c r="F5" s="1">
        <v>463</v>
      </c>
      <c r="G5" s="13"/>
    </row>
    <row r="6" spans="1:7" ht="19.5">
      <c r="A6" s="3">
        <v>25.25</v>
      </c>
      <c r="B6" s="1" t="s">
        <v>6</v>
      </c>
      <c r="C6" s="1">
        <v>129</v>
      </c>
      <c r="D6" s="1">
        <v>144</v>
      </c>
      <c r="E6" s="1">
        <v>0</v>
      </c>
      <c r="F6" s="1"/>
      <c r="G6" s="2"/>
    </row>
    <row r="7" spans="1:7" ht="19.5">
      <c r="A7" s="3">
        <v>25.25</v>
      </c>
      <c r="B7" s="1" t="s">
        <v>16</v>
      </c>
      <c r="C7" s="1">
        <v>35</v>
      </c>
      <c r="D7" s="1"/>
      <c r="E7" s="1">
        <v>656</v>
      </c>
      <c r="F7" s="1"/>
      <c r="G7" s="2"/>
    </row>
    <row r="8" spans="1:7" ht="19.5">
      <c r="A8" s="3">
        <v>25.25</v>
      </c>
      <c r="B8" s="1" t="s">
        <v>7</v>
      </c>
      <c r="C8" s="1"/>
      <c r="D8" s="1">
        <v>345</v>
      </c>
      <c r="E8" s="1"/>
      <c r="F8" s="1"/>
      <c r="G8" s="2"/>
    </row>
    <row r="9" spans="1:7" ht="19.5">
      <c r="A9" s="3">
        <v>25.25</v>
      </c>
      <c r="B9" s="1" t="s">
        <v>17</v>
      </c>
      <c r="C9" s="1">
        <v>2112</v>
      </c>
      <c r="D9" s="1"/>
      <c r="E9" s="1"/>
      <c r="F9" s="1">
        <v>346</v>
      </c>
      <c r="G9" s="2"/>
    </row>
    <row r="10" spans="1:7" ht="19.5">
      <c r="A10" s="3">
        <v>25.25</v>
      </c>
      <c r="B10" s="1" t="s">
        <v>8</v>
      </c>
      <c r="C10" s="1">
        <v>664</v>
      </c>
      <c r="D10" s="1">
        <v>141</v>
      </c>
      <c r="E10" s="1"/>
      <c r="F10" s="1"/>
      <c r="G10" s="2"/>
    </row>
    <row r="11" spans="1:7" ht="19.5">
      <c r="A11" s="3">
        <v>25.25</v>
      </c>
      <c r="B11" s="1" t="s">
        <v>18</v>
      </c>
      <c r="C11" s="1">
        <v>192</v>
      </c>
      <c r="D11" s="1"/>
      <c r="E11" s="1"/>
      <c r="F11" s="1">
        <v>36</v>
      </c>
      <c r="G11" s="2"/>
    </row>
    <row r="12" spans="1:7" ht="19.5">
      <c r="A12" s="3">
        <v>25.25</v>
      </c>
      <c r="B12" s="1" t="s">
        <v>19</v>
      </c>
      <c r="C12" s="1"/>
      <c r="D12" s="1">
        <v>44</v>
      </c>
      <c r="E12" s="1">
        <v>3432</v>
      </c>
      <c r="F12" s="1"/>
      <c r="G12" s="2"/>
    </row>
    <row r="13" spans="1:7" ht="24.75">
      <c r="A13" s="37" t="s">
        <v>15</v>
      </c>
      <c r="B13" s="38"/>
      <c r="C13" s="17">
        <v>63597</v>
      </c>
      <c r="D13" s="17">
        <v>16868</v>
      </c>
      <c r="E13" s="17">
        <v>693</v>
      </c>
      <c r="F13" s="17">
        <v>1226</v>
      </c>
      <c r="G13" s="18"/>
    </row>
  </sheetData>
  <mergeCells count="2">
    <mergeCell ref="A1:G1"/>
    <mergeCell ref="A13:B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19"/>
  <sheetViews>
    <sheetView rightToLeft="1" workbookViewId="0">
      <selection activeCell="B2" sqref="B2:B5"/>
    </sheetView>
  </sheetViews>
  <sheetFormatPr defaultRowHeight="15"/>
  <cols>
    <col min="1" max="1" width="9.42578125" style="23" bestFit="1" customWidth="1"/>
    <col min="2" max="2" width="13" bestFit="1" customWidth="1"/>
    <col min="3" max="3" width="14" bestFit="1" customWidth="1"/>
    <col min="4" max="4" width="14.7109375" bestFit="1" customWidth="1"/>
    <col min="5" max="5" width="17.28515625" bestFit="1" customWidth="1"/>
    <col min="6" max="6" width="14.7109375" bestFit="1" customWidth="1"/>
    <col min="7" max="7" width="11.7109375" bestFit="1" customWidth="1"/>
  </cols>
  <sheetData>
    <row r="1" spans="1:7" ht="28.5" thickBot="1">
      <c r="A1" s="36" t="s">
        <v>9</v>
      </c>
      <c r="B1" s="36"/>
      <c r="C1" s="36"/>
      <c r="D1" s="36"/>
      <c r="E1" s="36"/>
      <c r="F1" s="36"/>
      <c r="G1" s="36"/>
    </row>
    <row r="2" spans="1:7" ht="25.5" thickTop="1">
      <c r="A2" s="20" t="s">
        <v>0</v>
      </c>
      <c r="B2" s="4" t="s">
        <v>1</v>
      </c>
      <c r="C2" s="4" t="s">
        <v>20</v>
      </c>
      <c r="D2" s="4" t="s">
        <v>24</v>
      </c>
      <c r="E2" s="4" t="s">
        <v>22</v>
      </c>
      <c r="F2" s="4" t="s">
        <v>23</v>
      </c>
      <c r="G2" s="6" t="s">
        <v>2</v>
      </c>
    </row>
    <row r="3" spans="1:7" ht="24.75">
      <c r="A3" s="21" t="s">
        <v>26</v>
      </c>
      <c r="B3" s="8" t="s">
        <v>3</v>
      </c>
      <c r="C3" s="8">
        <v>75</v>
      </c>
      <c r="D3" s="8">
        <v>38</v>
      </c>
      <c r="E3" s="8"/>
      <c r="F3" s="9">
        <v>66</v>
      </c>
      <c r="G3" s="2"/>
    </row>
    <row r="4" spans="1:7" ht="24.75">
      <c r="A4" s="21" t="s">
        <v>26</v>
      </c>
      <c r="B4" s="1" t="s">
        <v>4</v>
      </c>
      <c r="C4" s="1">
        <v>351</v>
      </c>
      <c r="D4" s="1">
        <v>567</v>
      </c>
      <c r="E4" s="8"/>
      <c r="F4" s="11"/>
      <c r="G4" s="2"/>
    </row>
    <row r="5" spans="1:7" ht="19.5">
      <c r="A5" s="21" t="s">
        <v>26</v>
      </c>
      <c r="B5" s="1" t="s">
        <v>5</v>
      </c>
      <c r="C5" s="1">
        <v>128</v>
      </c>
      <c r="D5" s="1">
        <v>222</v>
      </c>
      <c r="E5" s="1">
        <v>0</v>
      </c>
      <c r="F5" s="1">
        <v>463</v>
      </c>
      <c r="G5" s="2"/>
    </row>
    <row r="6" spans="1:7" ht="19.5">
      <c r="A6" s="22" t="s">
        <v>26</v>
      </c>
      <c r="B6" s="1" t="s">
        <v>6</v>
      </c>
      <c r="C6" s="1">
        <v>129</v>
      </c>
      <c r="D6" s="1">
        <v>144</v>
      </c>
      <c r="E6" s="1">
        <v>0</v>
      </c>
      <c r="F6" s="1"/>
      <c r="G6" s="2"/>
    </row>
    <row r="7" spans="1:7" ht="19.5">
      <c r="A7" s="22" t="s">
        <v>26</v>
      </c>
      <c r="B7" s="1" t="s">
        <v>16</v>
      </c>
      <c r="C7" s="1">
        <v>35</v>
      </c>
      <c r="D7" s="1"/>
      <c r="E7" s="1">
        <v>656</v>
      </c>
      <c r="F7" s="1"/>
      <c r="G7" s="2"/>
    </row>
    <row r="8" spans="1:7" ht="19.5">
      <c r="A8" s="22" t="s">
        <v>26</v>
      </c>
      <c r="B8" s="1" t="s">
        <v>7</v>
      </c>
      <c r="C8" s="1"/>
      <c r="D8" s="1">
        <v>345</v>
      </c>
      <c r="E8" s="1"/>
      <c r="F8" s="1"/>
      <c r="G8" s="2"/>
    </row>
    <row r="9" spans="1:7" ht="19.5">
      <c r="A9" s="22" t="s">
        <v>26</v>
      </c>
      <c r="B9" s="1" t="s">
        <v>17</v>
      </c>
      <c r="C9" s="1">
        <v>2112</v>
      </c>
      <c r="D9" s="1"/>
      <c r="E9" s="1"/>
      <c r="F9" s="1">
        <v>346</v>
      </c>
      <c r="G9" s="2"/>
    </row>
    <row r="10" spans="1:7" ht="19.5">
      <c r="A10" s="22" t="s">
        <v>26</v>
      </c>
      <c r="B10" s="1" t="s">
        <v>8</v>
      </c>
      <c r="C10" s="1">
        <v>664</v>
      </c>
      <c r="D10" s="1">
        <v>141</v>
      </c>
      <c r="E10" s="1"/>
      <c r="F10" s="1"/>
      <c r="G10" s="2"/>
    </row>
    <row r="11" spans="1:7" ht="19.5">
      <c r="A11" s="22" t="s">
        <v>26</v>
      </c>
      <c r="B11" s="1" t="s">
        <v>18</v>
      </c>
      <c r="C11" s="1">
        <v>192</v>
      </c>
      <c r="D11" s="1"/>
      <c r="E11" s="1"/>
      <c r="F11" s="1">
        <v>36</v>
      </c>
      <c r="G11" s="2"/>
    </row>
    <row r="12" spans="1:7" ht="19.5">
      <c r="A12" s="22" t="s">
        <v>26</v>
      </c>
      <c r="B12" s="1" t="s">
        <v>19</v>
      </c>
      <c r="C12" s="1"/>
      <c r="D12" s="1">
        <v>44</v>
      </c>
      <c r="E12" s="1">
        <v>3432</v>
      </c>
      <c r="F12" s="1"/>
      <c r="G12" s="2"/>
    </row>
    <row r="13" spans="1:7" ht="19.5">
      <c r="A13" s="22" t="s">
        <v>27</v>
      </c>
      <c r="B13" s="1" t="s">
        <v>5</v>
      </c>
      <c r="C13">
        <v>150</v>
      </c>
      <c r="D13">
        <v>840</v>
      </c>
      <c r="E13">
        <v>310</v>
      </c>
      <c r="F13">
        <v>300</v>
      </c>
      <c r="G13" s="2"/>
    </row>
    <row r="14" spans="1:7" ht="19.5">
      <c r="A14" s="22" t="s">
        <v>28</v>
      </c>
      <c r="B14" s="1" t="s">
        <v>4</v>
      </c>
      <c r="C14">
        <v>990</v>
      </c>
      <c r="E14">
        <v>830</v>
      </c>
      <c r="F14">
        <v>334</v>
      </c>
      <c r="G14" s="2"/>
    </row>
    <row r="15" spans="1:7" ht="19.5">
      <c r="A15" s="22" t="s">
        <v>28</v>
      </c>
      <c r="B15" s="1" t="s">
        <v>16</v>
      </c>
      <c r="C15">
        <v>320</v>
      </c>
      <c r="D15">
        <v>250</v>
      </c>
      <c r="E15">
        <v>470</v>
      </c>
      <c r="F15">
        <v>620</v>
      </c>
      <c r="G15" s="2"/>
    </row>
    <row r="16" spans="1:7" ht="19.5">
      <c r="A16" s="22" t="s">
        <v>27</v>
      </c>
      <c r="B16" s="1" t="s">
        <v>8</v>
      </c>
      <c r="C16">
        <v>710</v>
      </c>
      <c r="D16">
        <v>970</v>
      </c>
      <c r="E16">
        <v>810</v>
      </c>
      <c r="F16">
        <v>360</v>
      </c>
      <c r="G16" s="2"/>
    </row>
    <row r="17" spans="1:7" ht="19.5">
      <c r="A17" s="22" t="s">
        <v>28</v>
      </c>
      <c r="B17" s="1" t="s">
        <v>18</v>
      </c>
      <c r="C17">
        <v>630</v>
      </c>
      <c r="D17">
        <v>100</v>
      </c>
      <c r="E17">
        <v>270</v>
      </c>
      <c r="F17">
        <v>920</v>
      </c>
      <c r="G17" s="2"/>
    </row>
    <row r="18" spans="1:7" ht="20.25" thickBot="1">
      <c r="A18" s="24" t="s">
        <v>28</v>
      </c>
      <c r="B18" s="25" t="s">
        <v>17</v>
      </c>
      <c r="C18">
        <v>100</v>
      </c>
      <c r="E18">
        <v>620</v>
      </c>
      <c r="F18">
        <v>820</v>
      </c>
      <c r="G18" s="26"/>
    </row>
    <row r="19" spans="1:7" ht="25.5" thickBot="1">
      <c r="A19" s="39" t="s">
        <v>15</v>
      </c>
      <c r="B19" s="40"/>
      <c r="C19" s="27">
        <f>SUM(C3:C18)</f>
        <v>6586</v>
      </c>
      <c r="D19" s="27">
        <f>SUM(D3:D18)</f>
        <v>3661</v>
      </c>
      <c r="E19" s="27">
        <f>SUM(E3:E18)</f>
        <v>7398</v>
      </c>
      <c r="F19" s="27">
        <f>SUM(F3:F18)</f>
        <v>4265</v>
      </c>
      <c r="G19" s="28"/>
    </row>
  </sheetData>
  <mergeCells count="2">
    <mergeCell ref="A1:G1"/>
    <mergeCell ref="A19:B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27"/>
  <sheetViews>
    <sheetView rightToLeft="1" tabSelected="1" topLeftCell="A2" zoomScale="70" zoomScaleNormal="70" workbookViewId="0">
      <selection activeCell="L20" sqref="L20"/>
    </sheetView>
  </sheetViews>
  <sheetFormatPr defaultRowHeight="15"/>
  <cols>
    <col min="1" max="1" width="16.85546875" bestFit="1" customWidth="1"/>
    <col min="2" max="2" width="15.42578125" customWidth="1"/>
    <col min="3" max="3" width="8.42578125" customWidth="1"/>
    <col min="11" max="11" width="9.140625" customWidth="1"/>
    <col min="12" max="12" width="15.42578125" customWidth="1"/>
    <col min="13" max="13" width="9.140625" style="35" customWidth="1"/>
    <col min="14" max="14" width="15.42578125" customWidth="1"/>
    <col min="15" max="19" width="15.5703125" customWidth="1"/>
  </cols>
  <sheetData>
    <row r="1" spans="1:18" ht="75" customHeight="1" thickBot="1">
      <c r="A1" s="53" t="s">
        <v>14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N1" s="62"/>
      <c r="O1" s="41" t="s">
        <v>29</v>
      </c>
      <c r="P1" s="42"/>
      <c r="Q1" s="42"/>
      <c r="R1" s="43"/>
    </row>
    <row r="2" spans="1:18" ht="19.5">
      <c r="A2" s="56" t="s">
        <v>25</v>
      </c>
      <c r="B2" s="60" t="s">
        <v>1</v>
      </c>
      <c r="C2" s="60" t="s">
        <v>20</v>
      </c>
      <c r="D2" s="60"/>
      <c r="E2" s="59" t="s">
        <v>21</v>
      </c>
      <c r="F2" s="59"/>
      <c r="G2" s="59" t="s">
        <v>22</v>
      </c>
      <c r="H2" s="59"/>
      <c r="I2" s="59" t="s">
        <v>23</v>
      </c>
      <c r="J2" s="59"/>
      <c r="K2" s="60" t="s">
        <v>10</v>
      </c>
      <c r="L2" s="61" t="s">
        <v>11</v>
      </c>
      <c r="N2" s="63"/>
      <c r="O2" s="44" t="s">
        <v>20</v>
      </c>
      <c r="P2" s="47" t="s">
        <v>21</v>
      </c>
      <c r="Q2" s="47" t="s">
        <v>22</v>
      </c>
      <c r="R2" s="50" t="s">
        <v>23</v>
      </c>
    </row>
    <row r="3" spans="1:18" ht="19.5" customHeight="1">
      <c r="A3" s="57"/>
      <c r="B3" s="60"/>
      <c r="C3" s="54" t="s">
        <v>12</v>
      </c>
      <c r="D3" s="54" t="s">
        <v>13</v>
      </c>
      <c r="E3" s="54" t="s">
        <v>12</v>
      </c>
      <c r="F3" s="54" t="s">
        <v>13</v>
      </c>
      <c r="G3" s="54" t="s">
        <v>12</v>
      </c>
      <c r="H3" s="54" t="s">
        <v>13</v>
      </c>
      <c r="I3" s="54" t="s">
        <v>12</v>
      </c>
      <c r="J3" s="54" t="s">
        <v>13</v>
      </c>
      <c r="K3" s="60"/>
      <c r="L3" s="61"/>
      <c r="N3" s="63"/>
      <c r="O3" s="45"/>
      <c r="P3" s="48"/>
      <c r="Q3" s="48"/>
      <c r="R3" s="51"/>
    </row>
    <row r="4" spans="1:18" ht="19.5" customHeight="1">
      <c r="A4" s="57"/>
      <c r="B4" s="60"/>
      <c r="C4" s="54"/>
      <c r="D4" s="54"/>
      <c r="E4" s="54"/>
      <c r="F4" s="54"/>
      <c r="G4" s="54"/>
      <c r="H4" s="54"/>
      <c r="I4" s="54"/>
      <c r="J4" s="54"/>
      <c r="K4" s="60"/>
      <c r="L4" s="61"/>
      <c r="N4" s="63"/>
      <c r="O4" s="45"/>
      <c r="P4" s="48"/>
      <c r="Q4" s="48"/>
      <c r="R4" s="51"/>
    </row>
    <row r="5" spans="1:18" ht="18" customHeight="1" thickBot="1">
      <c r="A5" s="58"/>
      <c r="B5" s="60"/>
      <c r="C5" s="55"/>
      <c r="D5" s="55"/>
      <c r="E5" s="55"/>
      <c r="F5" s="55"/>
      <c r="G5" s="55"/>
      <c r="H5" s="55"/>
      <c r="I5" s="55"/>
      <c r="J5" s="55"/>
      <c r="K5" s="60"/>
      <c r="L5" s="61"/>
      <c r="N5" s="63"/>
      <c r="O5" s="46"/>
      <c r="P5" s="49"/>
      <c r="Q5" s="49"/>
      <c r="R5" s="52"/>
    </row>
    <row r="6" spans="1:18" ht="21">
      <c r="A6" s="29" t="s">
        <v>26</v>
      </c>
      <c r="B6" s="30" t="s">
        <v>16</v>
      </c>
      <c r="C6" s="30">
        <v>25</v>
      </c>
      <c r="D6" s="30"/>
      <c r="E6" s="30"/>
      <c r="F6" s="30">
        <v>39</v>
      </c>
      <c r="G6" s="30">
        <v>171</v>
      </c>
      <c r="H6" s="30"/>
      <c r="I6" s="30">
        <v>40</v>
      </c>
      <c r="J6" s="30"/>
      <c r="K6" s="30"/>
      <c r="L6" s="31">
        <v>40748</v>
      </c>
      <c r="M6" s="35">
        <f t="array" ref="M6">MATCH(A6&amp;B6,المخزن!$A$1:$A$18&amp;المخزن!$B$1:$B$18,0)</f>
        <v>7</v>
      </c>
      <c r="N6" s="35" t="str">
        <f>A6&amp;B6</f>
        <v>25×25روز فاتح</v>
      </c>
      <c r="O6" s="34">
        <f ca="1">OFFSET(المخزن!$B$2,'صرف واضافة'!$M6-2,1)+SUMIF($N$5:$N6,$N6,$C$5:C6)-SUMIF($N$5:$N6,$N6,$D$5:D6)</f>
        <v>60</v>
      </c>
      <c r="P6" s="34">
        <f ca="1">OFFSET(المخزن!$B$2,'صرف واضافة'!$M6-2,2)+SUMIF($N$5:$N6,$N6,$E$5:E6)-SUMIF($N$5:$N6,$N6,$F$5:F6)</f>
        <v>-39</v>
      </c>
      <c r="Q6" s="34">
        <f ca="1">OFFSET(المخزن!$B$2,'صرف واضافة'!$M6-2,3)+SUMIF($N$5:$N6,$N6,$G$5:G6)-SUMIF($N$5:$N6,$N6,$H$5:H6)</f>
        <v>827</v>
      </c>
      <c r="R6" s="34">
        <f ca="1">OFFSET(المخزن!$B$2,'صرف واضافة'!$M6-2,4)+SUMIF($N$5:$N6,$N6,$I$5:I6)-SUMIF($N$5:$N6,$N6,$J$5:J6)</f>
        <v>40</v>
      </c>
    </row>
    <row r="7" spans="1:18" ht="21">
      <c r="A7" s="29" t="s">
        <v>28</v>
      </c>
      <c r="B7" s="30" t="s">
        <v>17</v>
      </c>
      <c r="C7" s="30">
        <v>130</v>
      </c>
      <c r="D7" s="30"/>
      <c r="E7" s="30">
        <v>21</v>
      </c>
      <c r="F7" s="30"/>
      <c r="G7" s="30">
        <v>118</v>
      </c>
      <c r="H7" s="30"/>
      <c r="I7" s="30">
        <v>74</v>
      </c>
      <c r="J7" s="30"/>
      <c r="K7" s="30"/>
      <c r="L7" s="31">
        <v>40751</v>
      </c>
      <c r="M7" s="35">
        <f t="array" ref="M7">MATCH(A7&amp;B7,المخزن!$A$1:$A$18&amp;المخزن!$B$1:$B$18,0)</f>
        <v>18</v>
      </c>
      <c r="N7" s="35" t="str">
        <f>A7&amp;B7</f>
        <v xml:space="preserve">30×40رمادى غامق </v>
      </c>
      <c r="O7" s="34">
        <f ca="1">OFFSET(المخزن!$B$2,'صرف واضافة'!$M7-2,1)+SUMIF($N$5:$N7,$N7,$C$5:C7)-SUMIF($N$5:$N7,$N7,$D$5:D7)</f>
        <v>230</v>
      </c>
      <c r="P7" s="34">
        <f ca="1">OFFSET(المخزن!$B$2,'صرف واضافة'!$M7-2,2)+SUMIF($N$5:$N7,$N7,$E$5:E7)-SUMIF($N$5:$N7,$N7,$F$5:F7)</f>
        <v>21</v>
      </c>
      <c r="Q7" s="34">
        <f ca="1">OFFSET(المخزن!$B$2,'صرف واضافة'!$M7-2,3)+SUMIF($N$5:$N7,$N7,$G$5:G7)-SUMIF($N$5:$N7,$N7,$H$5:H7)</f>
        <v>738</v>
      </c>
      <c r="R7" s="34">
        <f ca="1">OFFSET(المخزن!$B$2,'صرف واضافة'!$M7-2,4)+SUMIF($N$5:$N7,$N7,$I$5:I7)-SUMIF($N$5:$N7,$N7,$J$5:J7)</f>
        <v>894</v>
      </c>
    </row>
    <row r="8" spans="1:18" ht="21">
      <c r="A8" s="29" t="s">
        <v>27</v>
      </c>
      <c r="B8" s="30" t="s">
        <v>8</v>
      </c>
      <c r="C8" s="30">
        <v>39</v>
      </c>
      <c r="D8" s="30"/>
      <c r="E8" s="30"/>
      <c r="F8" s="30">
        <v>112</v>
      </c>
      <c r="G8" s="30"/>
      <c r="H8" s="30">
        <v>78</v>
      </c>
      <c r="I8" s="30">
        <v>71</v>
      </c>
      <c r="J8" s="30"/>
      <c r="K8" s="30"/>
      <c r="L8" s="31">
        <v>40752</v>
      </c>
      <c r="M8" s="35">
        <f t="array" ref="M8">MATCH(A8&amp;B8,المخزن!$A$1:$A$18&amp;المخزن!$B$1:$B$18,0)</f>
        <v>16</v>
      </c>
      <c r="N8" s="35" t="str">
        <f>A8&amp;B8</f>
        <v>20×20عسلى فاتح</v>
      </c>
      <c r="O8" s="34">
        <f ca="1">OFFSET(المخزن!$B$2,'صرف واضافة'!$M8-2,1)+SUMIF($N$5:$N8,$N8,$C$5:C8)-SUMIF($N$5:$N8,$N8,$D$5:D8)</f>
        <v>749</v>
      </c>
      <c r="P8" s="34">
        <f ca="1">OFFSET(المخزن!$B$2,'صرف واضافة'!$M8-2,2)+SUMIF($N$5:$N8,$N8,$E$5:E8)-SUMIF($N$5:$N8,$N8,$F$5:F8)</f>
        <v>858</v>
      </c>
      <c r="Q8" s="34">
        <f ca="1">OFFSET(المخزن!$B$2,'صرف واضافة'!$M8-2,3)+SUMIF($N$5:$N8,$N8,$G$5:G8)-SUMIF($N$5:$N8,$N8,$H$5:H8)</f>
        <v>732</v>
      </c>
      <c r="R8" s="34">
        <f ca="1">OFFSET(المخزن!$B$2,'صرف واضافة'!$M8-2,4)+SUMIF($N$5:$N8,$N8,$I$5:I8)-SUMIF($N$5:$N8,$N8,$J$5:J8)</f>
        <v>431</v>
      </c>
    </row>
    <row r="9" spans="1:18" ht="21">
      <c r="A9" s="29" t="s">
        <v>27</v>
      </c>
      <c r="B9" s="30" t="s">
        <v>5</v>
      </c>
      <c r="C9" s="30"/>
      <c r="D9" s="30">
        <v>102</v>
      </c>
      <c r="E9" s="30">
        <v>180</v>
      </c>
      <c r="F9" s="30"/>
      <c r="G9" s="30">
        <v>122</v>
      </c>
      <c r="H9" s="30"/>
      <c r="I9" s="32"/>
      <c r="J9" s="30">
        <v>12</v>
      </c>
      <c r="K9" s="30"/>
      <c r="L9" s="31">
        <v>40761</v>
      </c>
      <c r="M9" s="35">
        <f t="array" ref="M9">MATCH(A9&amp;B9,المخزن!$A$1:$A$18&amp;المخزن!$B$1:$B$18,0)</f>
        <v>13</v>
      </c>
      <c r="N9" s="35" t="str">
        <f>A9&amp;B9</f>
        <v>20×20رمادى</v>
      </c>
      <c r="O9" s="34">
        <f ca="1">OFFSET(المخزن!$B$2,'صرف واضافة'!$M9-2,1)+SUMIF($N$5:$N9,$N9,$C$5:C9)-SUMIF($N$5:$N9,$N9,$D$5:D9)</f>
        <v>48</v>
      </c>
      <c r="P9" s="34">
        <f ca="1">OFFSET(المخزن!$B$2,'صرف واضافة'!$M9-2,2)+SUMIF($N$5:$N9,$N9,$E$5:E9)-SUMIF($N$5:$N9,$N9,$F$5:F9)</f>
        <v>1020</v>
      </c>
      <c r="Q9" s="34">
        <f ca="1">OFFSET(المخزن!$B$2,'صرف واضافة'!$M9-2,3)+SUMIF($N$5:$N9,$N9,$G$5:G9)-SUMIF($N$5:$N9,$N9,$H$5:H9)</f>
        <v>432</v>
      </c>
      <c r="R9" s="34">
        <f ca="1">OFFSET(المخزن!$B$2,'صرف واضافة'!$M9-2,4)+SUMIF($N$5:$N9,$N9,$I$5:I9)-SUMIF($N$5:$N9,$N9,$J$5:J9)</f>
        <v>288</v>
      </c>
    </row>
    <row r="10" spans="1:18" ht="21">
      <c r="A10" s="29" t="s">
        <v>28</v>
      </c>
      <c r="B10" s="30" t="s">
        <v>18</v>
      </c>
      <c r="C10" s="30"/>
      <c r="D10" s="30">
        <v>33</v>
      </c>
      <c r="E10" s="30"/>
      <c r="F10" s="30">
        <v>57</v>
      </c>
      <c r="G10" s="30"/>
      <c r="H10" s="30">
        <v>94</v>
      </c>
      <c r="I10" s="30"/>
      <c r="J10" s="30">
        <v>109</v>
      </c>
      <c r="K10" s="30"/>
      <c r="L10" s="31">
        <v>40768</v>
      </c>
      <c r="M10" s="35">
        <f t="array" ref="M10">MATCH(A10&amp;B10,المخزن!$A$1:$A$18&amp;المخزن!$B$1:$B$18,0)</f>
        <v>17</v>
      </c>
      <c r="N10" s="35" t="str">
        <f>A10&amp;B10</f>
        <v>30×40بنى غامق</v>
      </c>
      <c r="O10" s="34">
        <f ca="1">OFFSET(المخزن!$B$2,'صرف واضافة'!$M10-2,1)+SUMIF($N$5:$N10,$N10,$C$5:C10)-SUMIF($N$5:$N10,$N10,$D$5:D10)</f>
        <v>597</v>
      </c>
      <c r="P10" s="34">
        <f ca="1">OFFSET(المخزن!$B$2,'صرف واضافة'!$M10-2,2)+SUMIF($N$5:$N10,$N10,$E$5:E10)-SUMIF($N$5:$N10,$N10,$F$5:F10)</f>
        <v>43</v>
      </c>
      <c r="Q10" s="34">
        <f ca="1">OFFSET(المخزن!$B$2,'صرف واضافة'!$M10-2,3)+SUMIF($N$5:$N10,$N10,$G$5:G10)-SUMIF($N$5:$N10,$N10,$H$5:H10)</f>
        <v>176</v>
      </c>
      <c r="R10" s="34">
        <f ca="1">OFFSET(المخزن!$B$2,'صرف واضافة'!$M10-2,4)+SUMIF($N$5:$N10,$N10,$I$5:I10)-SUMIF($N$5:$N10,$N10,$J$5:J10)</f>
        <v>811</v>
      </c>
    </row>
    <row r="11" spans="1:18" ht="21">
      <c r="A11" s="29" t="s">
        <v>26</v>
      </c>
      <c r="B11" s="30" t="s">
        <v>17</v>
      </c>
      <c r="C11" s="30">
        <v>61</v>
      </c>
      <c r="D11" s="30"/>
      <c r="E11" s="30">
        <v>124</v>
      </c>
      <c r="F11" s="30"/>
      <c r="G11" s="30">
        <v>174</v>
      </c>
      <c r="H11" s="30"/>
      <c r="I11" s="30"/>
      <c r="J11" s="30">
        <v>42</v>
      </c>
      <c r="K11" s="30"/>
      <c r="L11" s="31">
        <v>40779</v>
      </c>
      <c r="M11" s="35">
        <f t="array" ref="M11">MATCH(A11&amp;B11,المخزن!$A$1:$A$18&amp;المخزن!$B$1:$B$18,0)</f>
        <v>9</v>
      </c>
      <c r="N11" s="35" t="str">
        <f>A11&amp;B11</f>
        <v xml:space="preserve">25×25رمادى غامق </v>
      </c>
      <c r="O11" s="34">
        <f ca="1">OFFSET(المخزن!$B$2,'صرف واضافة'!$M11-2,1)+SUMIF($N$5:$N11,$N11,$C$5:C11)-SUMIF($N$5:$N11,$N11,$D$5:D11)</f>
        <v>2173</v>
      </c>
      <c r="P11" s="34">
        <f ca="1">OFFSET(المخزن!$B$2,'صرف واضافة'!$M11-2,2)+SUMIF($N$5:$N11,$N11,$E$5:E11)-SUMIF($N$5:$N11,$N11,$F$5:F11)</f>
        <v>124</v>
      </c>
      <c r="Q11" s="34">
        <f ca="1">OFFSET(المخزن!$B$2,'صرف واضافة'!$M11-2,3)+SUMIF($N$5:$N11,$N11,$G$5:G11)-SUMIF($N$5:$N11,$N11,$H$5:H11)</f>
        <v>174</v>
      </c>
      <c r="R11" s="34">
        <f ca="1">OFFSET(المخزن!$B$2,'صرف واضافة'!$M11-2,4)+SUMIF($N$5:$N11,$N11,$I$5:I11)-SUMIF($N$5:$N11,$N11,$J$5:J11)</f>
        <v>304</v>
      </c>
    </row>
    <row r="12" spans="1:18" ht="21">
      <c r="A12" s="29" t="s">
        <v>28</v>
      </c>
      <c r="B12" s="30" t="s">
        <v>4</v>
      </c>
      <c r="C12" s="30"/>
      <c r="D12" s="30">
        <v>71</v>
      </c>
      <c r="E12" s="30">
        <v>7</v>
      </c>
      <c r="F12" s="30"/>
      <c r="G12" s="30">
        <v>59</v>
      </c>
      <c r="H12" s="30"/>
      <c r="I12" s="30"/>
      <c r="J12" s="30">
        <v>139</v>
      </c>
      <c r="K12" s="30"/>
      <c r="L12" s="31">
        <v>40783</v>
      </c>
      <c r="M12" s="35">
        <f t="array" ref="M12">MATCH(A12&amp;B12,المخزن!$A$1:$A$18&amp;المخزن!$B$1:$B$18,0)</f>
        <v>14</v>
      </c>
      <c r="N12" s="35" t="str">
        <f>A12&amp;B12</f>
        <v>30×40روز</v>
      </c>
      <c r="O12" s="34">
        <f ca="1">OFFSET(المخزن!$B$2,'صرف واضافة'!$M12-2,1)+SUMIF($N$5:$N12,$N12,$C$5:C12)-SUMIF($N$5:$N12,$N12,$D$5:D12)</f>
        <v>919</v>
      </c>
      <c r="P12" s="34">
        <f ca="1">OFFSET(المخزن!$B$2,'صرف واضافة'!$M12-2,2)+SUMIF($N$5:$N12,$N12,$E$5:E12)-SUMIF($N$5:$N12,$N12,$F$5:F12)</f>
        <v>7</v>
      </c>
      <c r="Q12" s="34">
        <f ca="1">OFFSET(المخزن!$B$2,'صرف واضافة'!$M12-2,3)+SUMIF($N$5:$N12,$N12,$G$5:G12)-SUMIF($N$5:$N12,$N12,$H$5:H12)</f>
        <v>889</v>
      </c>
      <c r="R12" s="34">
        <f ca="1">OFFSET(المخزن!$B$2,'صرف واضافة'!$M12-2,4)+SUMIF($N$5:$N12,$N12,$I$5:I12)-SUMIF($N$5:$N12,$N12,$J$5:J12)</f>
        <v>195</v>
      </c>
    </row>
    <row r="13" spans="1:18" ht="21">
      <c r="A13" s="29" t="s">
        <v>26</v>
      </c>
      <c r="B13" s="30" t="s">
        <v>19</v>
      </c>
      <c r="C13" s="30">
        <v>59</v>
      </c>
      <c r="D13" s="30"/>
      <c r="E13" s="30">
        <v>13</v>
      </c>
      <c r="F13" s="30"/>
      <c r="G13" s="30"/>
      <c r="H13" s="30">
        <v>80</v>
      </c>
      <c r="I13" s="30">
        <v>86</v>
      </c>
      <c r="J13" s="30"/>
      <c r="K13" s="30"/>
      <c r="L13" s="31">
        <v>40789</v>
      </c>
      <c r="M13" s="35">
        <f t="array" ref="M13">MATCH(A13&amp;B13,المخزن!$A$1:$A$18&amp;المخزن!$B$1:$B$18,0)</f>
        <v>12</v>
      </c>
      <c r="N13" s="35" t="str">
        <f>A13&amp;B13</f>
        <v>25×25بنى فاتح</v>
      </c>
      <c r="O13" s="34">
        <f ca="1">OFFSET(المخزن!$B$2,'صرف واضافة'!$M13-2,1)+SUMIF($N$5:$N13,$N13,$C$5:C13)-SUMIF($N$5:$N13,$N13,$D$5:D13)</f>
        <v>59</v>
      </c>
      <c r="P13" s="34">
        <f ca="1">OFFSET(المخزن!$B$2,'صرف واضافة'!$M13-2,2)+SUMIF($N$5:$N13,$N13,$E$5:E13)-SUMIF($N$5:$N13,$N13,$F$5:F13)</f>
        <v>57</v>
      </c>
      <c r="Q13" s="34">
        <f ca="1">OFFSET(المخزن!$B$2,'صرف واضافة'!$M13-2,3)+SUMIF($N$5:$N13,$N13,$G$5:G13)-SUMIF($N$5:$N13,$N13,$H$5:H13)</f>
        <v>3352</v>
      </c>
      <c r="R13" s="34">
        <f ca="1">OFFSET(المخزن!$B$2,'صرف واضافة'!$M13-2,4)+SUMIF($N$5:$N13,$N13,$I$5:I13)-SUMIF($N$5:$N13,$N13,$J$5:J13)</f>
        <v>86</v>
      </c>
    </row>
    <row r="14" spans="1:18" ht="21">
      <c r="A14" s="29" t="s">
        <v>28</v>
      </c>
      <c r="B14" s="30" t="s">
        <v>16</v>
      </c>
      <c r="C14" s="30"/>
      <c r="D14" s="30">
        <v>190</v>
      </c>
      <c r="E14" s="30"/>
      <c r="F14" s="30">
        <v>74</v>
      </c>
      <c r="G14" s="30"/>
      <c r="H14" s="30">
        <v>54</v>
      </c>
      <c r="I14" s="30">
        <v>107</v>
      </c>
      <c r="J14" s="30"/>
      <c r="K14" s="30"/>
      <c r="L14" s="31">
        <v>40789</v>
      </c>
      <c r="M14" s="35">
        <f t="array" ref="M14">MATCH(A14&amp;B14,المخزن!$A$1:$A$18&amp;المخزن!$B$1:$B$18,0)</f>
        <v>15</v>
      </c>
      <c r="N14" s="35" t="str">
        <f>A14&amp;B14</f>
        <v>30×40روز فاتح</v>
      </c>
      <c r="O14" s="34">
        <f ca="1">OFFSET(المخزن!$B$2,'صرف واضافة'!$M14-2,1)+SUMIF($N$5:$N14,$N14,$C$5:C14)-SUMIF($N$5:$N14,$N14,$D$5:D14)</f>
        <v>130</v>
      </c>
      <c r="P14" s="34">
        <f ca="1">OFFSET(المخزن!$B$2,'صرف واضافة'!$M14-2,2)+SUMIF($N$5:$N14,$N14,$E$5:E14)-SUMIF($N$5:$N14,$N14,$F$5:F14)</f>
        <v>176</v>
      </c>
      <c r="Q14" s="34">
        <f ca="1">OFFSET(المخزن!$B$2,'صرف واضافة'!$M14-2,3)+SUMIF($N$5:$N14,$N14,$G$5:G14)-SUMIF($N$5:$N14,$N14,$H$5:H14)</f>
        <v>416</v>
      </c>
      <c r="R14" s="34">
        <f ca="1">OFFSET(المخزن!$B$2,'صرف واضافة'!$M14-2,4)+SUMIF($N$5:$N14,$N14,$I$5:I14)-SUMIF($N$5:$N14,$N14,$J$5:J14)</f>
        <v>727</v>
      </c>
    </row>
    <row r="15" spans="1:18" ht="21">
      <c r="A15" s="29" t="s">
        <v>26</v>
      </c>
      <c r="B15" s="30" t="s">
        <v>18</v>
      </c>
      <c r="C15" s="30">
        <v>100</v>
      </c>
      <c r="D15" s="30"/>
      <c r="E15" s="30">
        <v>6</v>
      </c>
      <c r="F15" s="30"/>
      <c r="G15" s="30">
        <v>118</v>
      </c>
      <c r="H15" s="30"/>
      <c r="I15" s="30">
        <v>195</v>
      </c>
      <c r="J15" s="30"/>
      <c r="K15" s="30"/>
      <c r="L15" s="31">
        <v>40803</v>
      </c>
      <c r="M15" s="35">
        <f t="array" ref="M15">MATCH(A15&amp;B15,المخزن!$A$1:$A$18&amp;المخزن!$B$1:$B$18,0)</f>
        <v>11</v>
      </c>
      <c r="N15" s="35" t="str">
        <f>A15&amp;B15</f>
        <v>25×25بنى غامق</v>
      </c>
      <c r="O15" s="34">
        <f ca="1">OFFSET(المخزن!$B$2,'صرف واضافة'!$M15-2,1)+SUMIF($N$5:$N15,$N15,$C$5:C15)-SUMIF($N$5:$N15,$N15,$D$5:D15)</f>
        <v>292</v>
      </c>
      <c r="P15" s="34">
        <f ca="1">OFFSET(المخزن!$B$2,'صرف واضافة'!$M15-2,2)+SUMIF($N$5:$N15,$N15,$E$5:E15)-SUMIF($N$5:$N15,$N15,$F$5:F15)</f>
        <v>6</v>
      </c>
      <c r="Q15" s="34">
        <f ca="1">OFFSET(المخزن!$B$2,'صرف واضافة'!$M15-2,3)+SUMIF($N$5:$N15,$N15,$G$5:G15)-SUMIF($N$5:$N15,$N15,$H$5:H15)</f>
        <v>118</v>
      </c>
      <c r="R15" s="34">
        <f ca="1">OFFSET(المخزن!$B$2,'صرف واضافة'!$M15-2,4)+SUMIF($N$5:$N15,$N15,$I$5:I15)-SUMIF($N$5:$N15,$N15,$J$5:J15)</f>
        <v>231</v>
      </c>
    </row>
    <row r="16" spans="1:18" ht="21">
      <c r="A16" s="29" t="s">
        <v>26</v>
      </c>
      <c r="B16" s="30" t="s">
        <v>6</v>
      </c>
      <c r="C16" s="30"/>
      <c r="D16" s="30">
        <v>56</v>
      </c>
      <c r="E16" s="30">
        <v>190</v>
      </c>
      <c r="F16" s="30"/>
      <c r="G16" s="30">
        <v>140</v>
      </c>
      <c r="H16" s="30"/>
      <c r="I16" s="30">
        <v>64</v>
      </c>
      <c r="J16" s="30"/>
      <c r="K16" s="30"/>
      <c r="L16" s="31">
        <v>40812</v>
      </c>
      <c r="M16" s="35">
        <f t="array" ref="M16">MATCH(A16&amp;B16,المخزن!$A$1:$A$18&amp;المخزن!$B$1:$B$18,0)</f>
        <v>6</v>
      </c>
      <c r="N16" s="35" t="str">
        <f>A16&amp;B16</f>
        <v>25×25عسلى غامق</v>
      </c>
      <c r="O16" s="34">
        <f ca="1">OFFSET(المخزن!$B$2,'صرف واضافة'!$M16-2,1)+SUMIF($N$5:$N16,$N16,$C$5:C16)-SUMIF($N$5:$N16,$N16,$D$5:D16)</f>
        <v>73</v>
      </c>
      <c r="P16" s="34">
        <f ca="1">OFFSET(المخزن!$B$2,'صرف واضافة'!$M16-2,2)+SUMIF($N$5:$N16,$N16,$E$5:E16)-SUMIF($N$5:$N16,$N16,$F$5:F16)</f>
        <v>334</v>
      </c>
      <c r="Q16" s="34">
        <f ca="1">OFFSET(المخزن!$B$2,'صرف واضافة'!$M16-2,3)+SUMIF($N$5:$N16,$N16,$G$5:G16)-SUMIF($N$5:$N16,$N16,$H$5:H16)</f>
        <v>140</v>
      </c>
      <c r="R16" s="34">
        <f ca="1">OFFSET(المخزن!$B$2,'صرف واضافة'!$M16-2,4)+SUMIF($N$5:$N16,$N16,$I$5:I16)-SUMIF($N$5:$N16,$N16,$J$5:J16)</f>
        <v>64</v>
      </c>
    </row>
    <row r="17" spans="1:18" ht="21">
      <c r="A17" s="29" t="s">
        <v>26</v>
      </c>
      <c r="B17" s="30" t="s">
        <v>7</v>
      </c>
      <c r="C17" s="30"/>
      <c r="D17" s="30">
        <v>34</v>
      </c>
      <c r="E17" s="30">
        <v>95</v>
      </c>
      <c r="F17" s="30"/>
      <c r="G17" s="30"/>
      <c r="H17" s="30">
        <v>46</v>
      </c>
      <c r="I17" s="30"/>
      <c r="J17" s="30">
        <v>99</v>
      </c>
      <c r="K17" s="30"/>
      <c r="L17" s="31">
        <v>40816</v>
      </c>
      <c r="M17" s="35">
        <f t="array" ref="M17">MATCH(A17&amp;B17,المخزن!$A$1:$A$18&amp;المخزن!$B$1:$B$18,0)</f>
        <v>8</v>
      </c>
      <c r="N17" s="35" t="str">
        <f>A17&amp;B17</f>
        <v xml:space="preserve">25×25رمادى  </v>
      </c>
      <c r="O17" s="34">
        <f ca="1">OFFSET(المخزن!$B$2,'صرف واضافة'!$M17-2,1)+SUMIF($N$5:$N17,$N17,$C$5:C17)-SUMIF($N$5:$N17,$N17,$D$5:D17)</f>
        <v>-34</v>
      </c>
      <c r="P17" s="34">
        <f ca="1">OFFSET(المخزن!$B$2,'صرف واضافة'!$M17-2,2)+SUMIF($N$5:$N17,$N17,$E$5:E17)-SUMIF($N$5:$N17,$N17,$F$5:F17)</f>
        <v>440</v>
      </c>
      <c r="Q17" s="34">
        <f ca="1">OFFSET(المخزن!$B$2,'صرف واضافة'!$M17-2,3)+SUMIF($N$5:$N17,$N17,$G$5:G17)-SUMIF($N$5:$N17,$N17,$H$5:H17)</f>
        <v>-46</v>
      </c>
      <c r="R17" s="34">
        <f ca="1">OFFSET(المخزن!$B$2,'صرف واضافة'!$M17-2,4)+SUMIF($N$5:$N17,$N17,$I$5:I17)-SUMIF($N$5:$N17,$N17,$J$5:J17)</f>
        <v>-99</v>
      </c>
    </row>
    <row r="18" spans="1:18" ht="21">
      <c r="A18" s="29" t="s">
        <v>26</v>
      </c>
      <c r="B18" s="33" t="s">
        <v>3</v>
      </c>
      <c r="C18" s="30">
        <v>57</v>
      </c>
      <c r="D18" s="30"/>
      <c r="E18" s="30"/>
      <c r="F18" s="30">
        <v>40</v>
      </c>
      <c r="G18" s="30"/>
      <c r="H18" s="30">
        <v>153</v>
      </c>
      <c r="I18" s="30"/>
      <c r="J18" s="30">
        <v>128</v>
      </c>
      <c r="K18" s="30"/>
      <c r="L18" s="31">
        <v>40821</v>
      </c>
      <c r="M18" s="35">
        <f t="array" ref="M18">MATCH(A18&amp;B18,المخزن!$A$1:$A$18&amp;المخزن!$B$1:$B$18,0)</f>
        <v>3</v>
      </c>
      <c r="N18" s="35" t="str">
        <f>A18&amp;B18</f>
        <v>25×25عسلى</v>
      </c>
      <c r="O18" s="34">
        <f ca="1">OFFSET(المخزن!$B$2,'صرف واضافة'!$M18-2,1)+SUMIF($N$5:$N18,$N18,$C$5:C18)-SUMIF($N$5:$N18,$N18,$D$5:D18)</f>
        <v>132</v>
      </c>
      <c r="P18" s="34">
        <f ca="1">OFFSET(المخزن!$B$2,'صرف واضافة'!$M18-2,2)+SUMIF($N$5:$N18,$N18,$E$5:E18)-SUMIF($N$5:$N18,$N18,$F$5:F18)</f>
        <v>-2</v>
      </c>
      <c r="Q18" s="34">
        <f ca="1">OFFSET(المخزن!$B$2,'صرف واضافة'!$M18-2,3)+SUMIF($N$5:$N18,$N18,$G$5:G18)-SUMIF($N$5:$N18,$N18,$H$5:H18)</f>
        <v>-153</v>
      </c>
      <c r="R18" s="34">
        <f ca="1">OFFSET(المخزن!$B$2,'صرف واضافة'!$M18-2,4)+SUMIF($N$5:$N18,$N18,$I$5:I18)-SUMIF($N$5:$N18,$N18,$J$5:J18)</f>
        <v>-62</v>
      </c>
    </row>
    <row r="19" spans="1:18" ht="21">
      <c r="A19" s="29" t="s">
        <v>26</v>
      </c>
      <c r="B19" s="30" t="s">
        <v>4</v>
      </c>
      <c r="C19" s="30"/>
      <c r="D19" s="30">
        <v>65</v>
      </c>
      <c r="E19" s="30">
        <v>46</v>
      </c>
      <c r="F19" s="30"/>
      <c r="G19" s="30">
        <v>121</v>
      </c>
      <c r="H19" s="30"/>
      <c r="I19" s="30">
        <v>186</v>
      </c>
      <c r="J19" s="30"/>
      <c r="K19" s="30"/>
      <c r="L19" s="31">
        <v>40828</v>
      </c>
      <c r="M19" s="35">
        <f t="array" ref="M19">MATCH(A19&amp;B19,المخزن!$A$1:$A$18&amp;المخزن!$B$1:$B$18,0)</f>
        <v>4</v>
      </c>
      <c r="N19" s="35" t="str">
        <f>A19&amp;B19</f>
        <v>25×25روز</v>
      </c>
      <c r="O19" s="34">
        <f ca="1">OFFSET(المخزن!$B$2,'صرف واضافة'!$M19-2,1)+SUMIF($N$5:$N19,$N19,$C$5:C19)-SUMIF($N$5:$N19,$N19,$D$5:D19)</f>
        <v>286</v>
      </c>
      <c r="P19" s="34">
        <f ca="1">OFFSET(المخزن!$B$2,'صرف واضافة'!$M19-2,2)+SUMIF($N$5:$N19,$N19,$E$5:E19)-SUMIF($N$5:$N19,$N19,$F$5:F19)</f>
        <v>613</v>
      </c>
      <c r="Q19" s="34">
        <f ca="1">OFFSET(المخزن!$B$2,'صرف واضافة'!$M19-2,3)+SUMIF($N$5:$N19,$N19,$G$5:G19)-SUMIF($N$5:$N19,$N19,$H$5:H19)</f>
        <v>121</v>
      </c>
      <c r="R19" s="34">
        <f ca="1">OFFSET(المخزن!$B$2,'صرف واضافة'!$M19-2,4)+SUMIF($N$5:$N19,$N19,$I$5:I19)-SUMIF($N$5:$N19,$N19,$J$5:J19)</f>
        <v>186</v>
      </c>
    </row>
    <row r="20" spans="1:18" ht="21">
      <c r="A20" s="29" t="s">
        <v>26</v>
      </c>
      <c r="B20" s="30" t="s">
        <v>5</v>
      </c>
      <c r="C20" s="30"/>
      <c r="D20" s="30">
        <v>71</v>
      </c>
      <c r="E20" s="30">
        <v>37</v>
      </c>
      <c r="F20" s="30"/>
      <c r="G20" s="30">
        <v>8</v>
      </c>
      <c r="H20" s="30"/>
      <c r="I20" s="30"/>
      <c r="J20" s="30">
        <v>71</v>
      </c>
      <c r="K20" s="30"/>
      <c r="L20" s="31">
        <v>40829</v>
      </c>
      <c r="M20" s="35">
        <f t="array" ref="M20">MATCH(A20&amp;B20,المخزن!$A$1:$A$18&amp;المخزن!$B$1:$B$18,0)</f>
        <v>5</v>
      </c>
      <c r="N20" s="35" t="str">
        <f>A20&amp;B20</f>
        <v>25×25رمادى</v>
      </c>
      <c r="O20" s="34">
        <f ca="1">OFFSET(المخزن!$B$2,'صرف واضافة'!$M20-2,1)+SUMIF($N$5:$N20,$N20,$C$5:C20)-SUMIF($N$5:$N20,$N20,$D$5:D20)</f>
        <v>57</v>
      </c>
      <c r="P20" s="34">
        <f ca="1">OFFSET(المخزن!$B$2,'صرف واضافة'!$M20-2,2)+SUMIF($N$5:$N20,$N20,$E$5:E20)-SUMIF($N$5:$N20,$N20,$F$5:F20)</f>
        <v>259</v>
      </c>
      <c r="Q20" s="34">
        <f ca="1">OFFSET(المخزن!$B$2,'صرف واضافة'!$M20-2,3)+SUMIF($N$5:$N20,$N20,$G$5:G20)-SUMIF($N$5:$N20,$N20,$H$5:H20)</f>
        <v>8</v>
      </c>
      <c r="R20" s="34">
        <f ca="1">OFFSET(المخزن!$B$2,'صرف واضافة'!$M20-2,4)+SUMIF($N$5:$N20,$N20,$I$5:I20)-SUMIF($N$5:$N20,$N20,$J$5:J20)</f>
        <v>392</v>
      </c>
    </row>
    <row r="21" spans="1:18" ht="21">
      <c r="A21" s="29" t="s">
        <v>28</v>
      </c>
      <c r="B21" s="30" t="s">
        <v>4</v>
      </c>
      <c r="C21" s="30"/>
      <c r="D21" s="30">
        <v>163</v>
      </c>
      <c r="E21" s="30">
        <v>152</v>
      </c>
      <c r="F21" s="30"/>
      <c r="G21" s="30">
        <v>136</v>
      </c>
      <c r="H21" s="30"/>
      <c r="I21" s="30">
        <v>194</v>
      </c>
      <c r="J21" s="30"/>
      <c r="K21" s="30"/>
      <c r="L21" s="31">
        <v>40834</v>
      </c>
      <c r="M21" s="35">
        <f t="array" ref="M21">MATCH(A21&amp;B21,المخزن!$A$1:$A$18&amp;المخزن!$B$1:$B$18,0)</f>
        <v>14</v>
      </c>
      <c r="N21" s="35" t="str">
        <f>A21&amp;B21</f>
        <v>30×40روز</v>
      </c>
      <c r="O21" s="34">
        <f ca="1">OFFSET(المخزن!$B$2,'صرف واضافة'!$M21-2,1)+SUMIF($N$5:$N21,$N21,$C$5:C21)-SUMIF($N$5:$N21,$N21,$D$5:D21)</f>
        <v>756</v>
      </c>
      <c r="P21" s="34">
        <f ca="1">OFFSET(المخزن!$B$2,'صرف واضافة'!$M21-2,2)+SUMIF($N$5:$N21,$N21,$E$5:E21)-SUMIF($N$5:$N21,$N21,$F$5:F21)</f>
        <v>159</v>
      </c>
      <c r="Q21" s="34">
        <f ca="1">OFFSET(المخزن!$B$2,'صرف واضافة'!$M21-2,3)+SUMIF($N$5:$N21,$N21,$G$5:G21)-SUMIF($N$5:$N21,$N21,$H$5:H21)</f>
        <v>1025</v>
      </c>
      <c r="R21" s="34">
        <f ca="1">OFFSET(المخزن!$B$2,'صرف واضافة'!$M21-2,4)+SUMIF($N$5:$N21,$N21,$I$5:I21)-SUMIF($N$5:$N21,$N21,$J$5:J21)</f>
        <v>389</v>
      </c>
    </row>
    <row r="22" spans="1:18" ht="21">
      <c r="A22" s="29" t="s">
        <v>28</v>
      </c>
      <c r="B22" s="30" t="s">
        <v>17</v>
      </c>
      <c r="C22" s="30"/>
      <c r="D22" s="30">
        <v>127</v>
      </c>
      <c r="E22" s="30">
        <v>21</v>
      </c>
      <c r="F22" s="30"/>
      <c r="G22" s="30">
        <v>118</v>
      </c>
      <c r="H22" s="30"/>
      <c r="I22" s="30">
        <v>74</v>
      </c>
      <c r="J22" s="30"/>
      <c r="K22" s="30"/>
      <c r="L22" s="15">
        <v>40923</v>
      </c>
      <c r="M22" s="35">
        <f t="array" ref="M22">MATCH(A22&amp;B22,المخزن!$A$1:$A$18&amp;المخزن!$B$1:$B$18,0)</f>
        <v>18</v>
      </c>
      <c r="N22" s="35" t="str">
        <f>A22&amp;B22</f>
        <v xml:space="preserve">30×40رمادى غامق </v>
      </c>
      <c r="O22" s="34">
        <f ca="1">OFFSET(المخزن!$B$2,'صرف واضافة'!$M22-2,1)+SUMIF($N$5:$N22,$N22,$C$5:C22)-SUMIF($N$5:$N22,$N22,$D$5:D22)</f>
        <v>103</v>
      </c>
      <c r="P22" s="34">
        <f ca="1">OFFSET(المخزن!$B$2,'صرف واضافة'!$M22-2,2)+SUMIF($N$5:$N22,$N22,$E$5:E22)-SUMIF($N$5:$N22,$N22,$F$5:F22)</f>
        <v>42</v>
      </c>
      <c r="Q22" s="34">
        <f ca="1">OFFSET(المخزن!$B$2,'صرف واضافة'!$M22-2,3)+SUMIF($N$5:$N22,$N22,$G$5:G22)-SUMIF($N$5:$N22,$N22,$H$5:H22)</f>
        <v>856</v>
      </c>
      <c r="R22" s="34">
        <f ca="1">OFFSET(المخزن!$B$2,'صرف واضافة'!$M22-2,4)+SUMIF($N$5:$N22,$N22,$I$5:I22)-SUMIF($N$5:$N22,$N22,$J$5:J22)</f>
        <v>968</v>
      </c>
    </row>
    <row r="23" spans="1:18" ht="21">
      <c r="A23" s="19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5"/>
      <c r="M23" s="35" t="e">
        <f t="array" ref="M23">MATCH(A23&amp;B23,المخزن!$A$1:$A$18&amp;المخزن!$B$1:$B$18,0)</f>
        <v>#N/A</v>
      </c>
      <c r="N23" s="35" t="str">
        <f>A23&amp;B23</f>
        <v/>
      </c>
      <c r="O23" s="34" t="e">
        <f ca="1">OFFSET(المخزن!$B$2,'صرف واضافة'!$M23-2,1)+SUMIF($N$5:$N23,$N23,$C$5:C23)-SUMIF($N$5:$N23,$N23,$D$5:D23)</f>
        <v>#N/A</v>
      </c>
      <c r="P23" s="34" t="e">
        <f ca="1">OFFSET(المخزن!$B$2,'صرف واضافة'!$M23-2,2)+SUMIF($N$5:$N23,$N23,$E$5:E23)-SUMIF($N$5:$N23,$N23,$F$5:F23)</f>
        <v>#N/A</v>
      </c>
      <c r="Q23" s="34" t="e">
        <f ca="1">OFFSET(المخزن!$B$2,'صرف واضافة'!$M23-2,3)+SUMIF($N$5:$N23,$N23,$G$5:G23)-SUMIF($N$5:$N23,$N23,$H$5:H23)</f>
        <v>#N/A</v>
      </c>
      <c r="R23" s="34" t="e">
        <f ca="1">OFFSET(المخزن!$B$2,'صرف واضافة'!$M23-2,4)+SUMIF($N$5:$N23,$N23,$I$5:I23)-SUMIF($N$5:$N23,$N23,$J$5:J23)</f>
        <v>#N/A</v>
      </c>
    </row>
    <row r="24" spans="1:18" ht="21">
      <c r="A24" s="16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5"/>
      <c r="M24" s="35" t="e">
        <f t="array" ref="M24">MATCH(A24&amp;B24,المخزن!$A$1:$A$18&amp;المخزن!$B$1:$B$18,0)</f>
        <v>#N/A</v>
      </c>
      <c r="N24" s="35" t="str">
        <f>A24&amp;B24</f>
        <v/>
      </c>
      <c r="O24" s="34" t="e">
        <f ca="1">OFFSET(المخزن!$B$2,'صرف واضافة'!$M24-2,1)+SUMIF($N$5:$N24,$N24,$C$5:C24)-SUMIF($N$5:$N24,$N24,$D$5:D24)</f>
        <v>#N/A</v>
      </c>
      <c r="P24" s="34" t="e">
        <f ca="1">OFFSET(المخزن!$B$2,'صرف واضافة'!$M24-2,2)+SUMIF($N$5:$N24,$N24,$E$5:E24)-SUMIF($N$5:$N24,$N24,$F$5:F24)</f>
        <v>#N/A</v>
      </c>
      <c r="Q24" s="34" t="e">
        <f ca="1">OFFSET(المخزن!$B$2,'صرف واضافة'!$M24-2,3)+SUMIF($N$5:$N24,$N24,$G$5:G24)-SUMIF($N$5:$N24,$N24,$H$5:H24)</f>
        <v>#N/A</v>
      </c>
      <c r="R24" s="34" t="e">
        <f ca="1">OFFSET(المخزن!$B$2,'صرف واضافة'!$M24-2,4)+SUMIF($N$5:$N24,$N24,$I$5:I24)-SUMIF($N$5:$N24,$N24,$J$5:J24)</f>
        <v>#N/A</v>
      </c>
    </row>
    <row r="25" spans="1:18" ht="21">
      <c r="M25" s="35" t="e">
        <f t="array" ref="M25">MATCH(A25&amp;B25,المخزن!$A$1:$A$18&amp;المخزن!$B$1:$B$18,0)</f>
        <v>#N/A</v>
      </c>
      <c r="N25" s="35" t="str">
        <f>A25&amp;B25</f>
        <v/>
      </c>
      <c r="O25" s="34" t="e">
        <f ca="1">OFFSET(المخزن!$B$2,'صرف واضافة'!$M25-2,1)+SUMIF($N$5:$N25,$N25,$C$5:C25)-SUMIF($N$5:$N25,$N25,$D$5:D25)</f>
        <v>#N/A</v>
      </c>
      <c r="P25" s="34" t="e">
        <f ca="1">OFFSET(المخزن!$B$2,'صرف واضافة'!$M25-2,2)+SUMIF($N$5:$N25,$N25,$E$5:E25)-SUMIF($N$5:$N25,$N25,$F$5:F25)</f>
        <v>#N/A</v>
      </c>
      <c r="Q25" s="34" t="e">
        <f ca="1">OFFSET(المخزن!$B$2,'صرف واضافة'!$M25-2,3)+SUMIF($N$5:$N25,$N25,$G$5:G25)-SUMIF($N$5:$N25,$N25,$H$5:H25)</f>
        <v>#N/A</v>
      </c>
      <c r="R25" s="34" t="e">
        <f ca="1">OFFSET(المخزن!$B$2,'صرف واضافة'!$M25-2,4)+SUMIF($N$5:$N25,$N25,$I$5:I25)-SUMIF($N$5:$N25,$N25,$J$5:J25)</f>
        <v>#N/A</v>
      </c>
    </row>
    <row r="26" spans="1:18" ht="21">
      <c r="M26" s="35" t="e">
        <f t="array" ref="M26">MATCH(A26&amp;B26,المخزن!$A$1:$A$18&amp;المخزن!$B$1:$B$18,0)</f>
        <v>#N/A</v>
      </c>
      <c r="N26" s="35" t="str">
        <f>A26&amp;B26</f>
        <v/>
      </c>
      <c r="O26" s="34" t="e">
        <f ca="1">OFFSET(المخزن!$B$2,'صرف واضافة'!$M26-2,1)+SUMIF($N$5:$N26,$N26,$C$5:C26)-SUMIF($N$5:$N26,$N26,$D$5:D26)</f>
        <v>#N/A</v>
      </c>
      <c r="P26" s="34" t="e">
        <f ca="1">OFFSET(المخزن!$B$2,'صرف واضافة'!$M26-2,2)+SUMIF($N$5:$N26,$N26,$E$5:E26)-SUMIF($N$5:$N26,$N26,$F$5:F26)</f>
        <v>#N/A</v>
      </c>
      <c r="Q26" s="34" t="e">
        <f ca="1">OFFSET(المخزن!$B$2,'صرف واضافة'!$M26-2,3)+SUMIF($N$5:$N26,$N26,$G$5:G26)-SUMIF($N$5:$N26,$N26,$H$5:H26)</f>
        <v>#N/A</v>
      </c>
      <c r="R26" s="34" t="e">
        <f ca="1">OFFSET(المخزن!$B$2,'صرف واضافة'!$M26-2,4)+SUMIF($N$5:$N26,$N26,$I$5:I26)-SUMIF($N$5:$N26,$N26,$J$5:J26)</f>
        <v>#N/A</v>
      </c>
    </row>
    <row r="27" spans="1:18" ht="21">
      <c r="M27" s="35" t="e">
        <f t="array" ref="M27">MATCH(A27&amp;B27,المخزن!$A$1:$A$18&amp;المخزن!$B$1:$B$18,0)</f>
        <v>#N/A</v>
      </c>
      <c r="N27" s="35" t="str">
        <f>A27&amp;B27</f>
        <v/>
      </c>
      <c r="O27" s="34" t="e">
        <f ca="1">OFFSET(المخزن!$B$2,'صرف واضافة'!$M27-2,1)+SUMIF($N$5:$N27,$N27,$C$5:C27)-SUMIF($N$5:$N27,$N27,$D$5:D27)</f>
        <v>#N/A</v>
      </c>
      <c r="P27" s="34" t="e">
        <f ca="1">OFFSET(المخزن!$B$2,'صرف واضافة'!$M27-2,2)+SUMIF($N$5:$N27,$N27,$E$5:E27)-SUMIF($N$5:$N27,$N27,$F$5:F27)</f>
        <v>#N/A</v>
      </c>
      <c r="Q27" s="34" t="e">
        <f ca="1">OFFSET(المخزن!$B$2,'صرف واضافة'!$M27-2,3)+SUMIF($N$5:$N27,$N27,$G$5:G27)-SUMIF($N$5:$N27,$N27,$H$5:H27)</f>
        <v>#N/A</v>
      </c>
      <c r="R27" s="34" t="e">
        <f ca="1">OFFSET(المخزن!$B$2,'صرف واضافة'!$M27-2,4)+SUMIF($N$5:$N27,$N27,$I$5:I27)-SUMIF($N$5:$N27,$N27,$J$5:J27)</f>
        <v>#N/A</v>
      </c>
    </row>
  </sheetData>
  <sortState ref="A6:L21">
    <sortCondition ref="L6"/>
  </sortState>
  <mergeCells count="22">
    <mergeCell ref="B2:B5"/>
    <mergeCell ref="A1:L1"/>
    <mergeCell ref="C3:C5"/>
    <mergeCell ref="D3:D5"/>
    <mergeCell ref="A2:A5"/>
    <mergeCell ref="E3:E5"/>
    <mergeCell ref="F3:F5"/>
    <mergeCell ref="G3:G5"/>
    <mergeCell ref="J3:J5"/>
    <mergeCell ref="H3:H5"/>
    <mergeCell ref="I3:I5"/>
    <mergeCell ref="G2:H2"/>
    <mergeCell ref="I2:J2"/>
    <mergeCell ref="K2:K5"/>
    <mergeCell ref="L2:L5"/>
    <mergeCell ref="C2:D2"/>
    <mergeCell ref="E2:F2"/>
    <mergeCell ref="O1:R1"/>
    <mergeCell ref="O2:O5"/>
    <mergeCell ref="P2:P5"/>
    <mergeCell ref="Q2:Q5"/>
    <mergeCell ref="R2:R5"/>
  </mergeCells>
  <conditionalFormatting sqref="O6:R27">
    <cfRule type="cellIs" dxfId="13" priority="5" operator="lessThan">
      <formula>0</formula>
    </cfRule>
    <cfRule type="cellIs" dxfId="12" priority="6" operator="lessThan">
      <formula>10</formula>
    </cfRule>
  </conditionalFormatting>
  <conditionalFormatting sqref="M6:M27 O6:R27">
    <cfRule type="expression" dxfId="11" priority="4">
      <formula>ISERROR(M6)</formula>
    </cfRule>
  </conditionalFormatting>
  <conditionalFormatting sqref="N6:N27">
    <cfRule type="expression" dxfId="10" priority="3">
      <formula>ISERROR(N6)</formula>
    </cfRule>
  </conditionalFormatting>
  <conditionalFormatting sqref="A6:B27">
    <cfRule type="expression" dxfId="9" priority="7">
      <formula>AND(COUNTIF($N$6:$N$27,$N6)&gt;1,A6&lt;&gt;"")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الاصناف</vt:lpstr>
      <vt:lpstr>المخزن</vt:lpstr>
      <vt:lpstr>صرف واضافة</vt:lpstr>
      <vt:lpstr>ورقة3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CHANGE_ME1</dc:creator>
  <cp:lastModifiedBy>web</cp:lastModifiedBy>
  <dcterms:created xsi:type="dcterms:W3CDTF">2012-01-23T21:29:23Z</dcterms:created>
  <dcterms:modified xsi:type="dcterms:W3CDTF">2012-01-30T08:12:57Z</dcterms:modified>
</cp:coreProperties>
</file>