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000" windowHeight="3915" activeTab="1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H3" i="2"/>
  <c r="G3" i="2"/>
  <c r="F3" i="2"/>
  <c r="E3" i="2"/>
  <c r="D3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" i="1" l="1"/>
  <c r="N4" i="1" l="1"/>
</calcChain>
</file>

<file path=xl/sharedStrings.xml><?xml version="1.0" encoding="utf-8"?>
<sst xmlns="http://schemas.openxmlformats.org/spreadsheetml/2006/main" count="34" uniqueCount="26">
  <si>
    <t xml:space="preserve">حسابات السلفة </t>
  </si>
  <si>
    <t xml:space="preserve">رقم </t>
  </si>
  <si>
    <t>رقم السلفة</t>
  </si>
  <si>
    <t>رقم الفاتورة</t>
  </si>
  <si>
    <t>تاريخ الفاتورة</t>
  </si>
  <si>
    <t xml:space="preserve">مبلغ الفاتورة </t>
  </si>
  <si>
    <t xml:space="preserve">البيان </t>
  </si>
  <si>
    <t>مبالغ السلفه  وتواريخها  وقيمة تسديدها</t>
  </si>
  <si>
    <t xml:space="preserve">رقم السلفة </t>
  </si>
  <si>
    <t xml:space="preserve">تاريخ الاستلام </t>
  </si>
  <si>
    <t xml:space="preserve">رقم الشيك </t>
  </si>
  <si>
    <t xml:space="preserve">المنصرف منها </t>
  </si>
  <si>
    <t>1433-1-12</t>
  </si>
  <si>
    <t xml:space="preserve">شراء مستلزمات </t>
  </si>
  <si>
    <t xml:space="preserve">المبلغ </t>
  </si>
  <si>
    <t>1433-1-1</t>
  </si>
  <si>
    <t>1433-12-1</t>
  </si>
  <si>
    <t xml:space="preserve">جهة الفاتورة </t>
  </si>
  <si>
    <t>الجهة المستفيدة</t>
  </si>
  <si>
    <t>س</t>
  </si>
  <si>
    <t>ص</t>
  </si>
  <si>
    <t>المصيف</t>
  </si>
  <si>
    <t xml:space="preserve">شراء قطع غيار </t>
  </si>
  <si>
    <t>بالبيد</t>
  </si>
  <si>
    <t xml:space="preserve">مجموع المنصرف </t>
  </si>
  <si>
    <t xml:space="preserve">بيان بالفواتير المنصرفة  من السلفة 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</si>
</sst>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123825</xdr:rowOff>
    </xdr:from>
    <xdr:to>
      <xdr:col>6</xdr:col>
      <xdr:colOff>2152650</xdr:colOff>
      <xdr:row>11</xdr:row>
      <xdr:rowOff>76200</xdr:rowOff>
    </xdr:to>
    <xdr:sp macro="" textlink="">
      <xdr:nvSpPr>
        <xdr:cNvPr id="2" name="مربع نص 1"/>
        <xdr:cNvSpPr txBox="1"/>
      </xdr:nvSpPr>
      <xdr:spPr>
        <a:xfrm>
          <a:off x="11232280050" y="1038225"/>
          <a:ext cx="6629400" cy="103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/>
            <a:t>المطلوب :  </a:t>
          </a:r>
        </a:p>
        <a:p>
          <a:pPr algn="r" rtl="1"/>
          <a:r>
            <a:rPr lang="ar-SA" sz="1400" b="1"/>
            <a:t>عمل</a:t>
          </a:r>
          <a:r>
            <a:rPr lang="ar-SA" sz="1400" b="1" baseline="0"/>
            <a:t> قائمة منسدلة  في الورقة  2  مصدرها الورقة  1 عامود رقم السلفة  مع  شرط عدم تكرار  لرقم السلفة  0 </a:t>
          </a:r>
        </a:p>
        <a:p>
          <a:pPr algn="r" rtl="1"/>
          <a:r>
            <a:rPr lang="ar-SA" sz="1400" b="1" baseline="0"/>
            <a:t>و</a:t>
          </a:r>
          <a:r>
            <a:rPr lang="ar-SA" sz="1400" b="1"/>
            <a:t>بمجرد اخال  رقم  السلفة</a:t>
          </a:r>
          <a:r>
            <a:rPr lang="ar-SA" sz="1400" b="1" baseline="0"/>
            <a:t>  في الورقة  2  من القائمة المنسدلة  يقوم بعرض الحقول  التي  في نفس الصف  للورقة 2 الى حدود عامود مبلغ الفاتورة  </a:t>
          </a:r>
          <a:endParaRPr lang="ar-SA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6</xdr:row>
      <xdr:rowOff>104775</xdr:rowOff>
    </xdr:from>
    <xdr:to>
      <xdr:col>9</xdr:col>
      <xdr:colOff>66675</xdr:colOff>
      <xdr:row>9</xdr:row>
      <xdr:rowOff>47625</xdr:rowOff>
    </xdr:to>
    <xdr:sp macro="" textlink="">
      <xdr:nvSpPr>
        <xdr:cNvPr id="2" name="مربع نص 1"/>
        <xdr:cNvSpPr txBox="1"/>
      </xdr:nvSpPr>
      <xdr:spPr>
        <a:xfrm>
          <a:off x="11229908325" y="1247775"/>
          <a:ext cx="72675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000" b="1">
              <a:solidFill>
                <a:srgbClr val="FF0000"/>
              </a:solidFill>
            </a:rPr>
            <a:t>هنا  تنتقل البيانات  من ورقة  1  بمجرد  ادخال  رقم السلفة</a:t>
          </a:r>
          <a:r>
            <a:rPr lang="ar-SA" sz="2000" b="1" baseline="0">
              <a:solidFill>
                <a:srgbClr val="FF0000"/>
              </a:solidFill>
            </a:rPr>
            <a:t> من القائمة المنسدله</a:t>
          </a:r>
          <a:endParaRPr lang="ar-SA" sz="2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rightToLeft="1" workbookViewId="0">
      <selection activeCell="C5" sqref="C5"/>
    </sheetView>
  </sheetViews>
  <sheetFormatPr defaultRowHeight="14.25" x14ac:dyDescent="0.2"/>
  <cols>
    <col min="1" max="1" width="5.75" customWidth="1"/>
    <col min="2" max="2" width="7.375" customWidth="1"/>
    <col min="3" max="3" width="10.125" customWidth="1"/>
    <col min="4" max="4" width="12.875" customWidth="1"/>
    <col min="5" max="5" width="16.75" customWidth="1"/>
    <col min="6" max="6" width="19.75" customWidth="1"/>
    <col min="7" max="7" width="37.25" customWidth="1"/>
    <col min="8" max="8" width="11" customWidth="1"/>
    <col min="9" max="9" width="5.25" customWidth="1"/>
    <col min="13" max="13" width="10.25" customWidth="1"/>
    <col min="14" max="14" width="10.5" customWidth="1"/>
    <col min="16" max="16" width="11.25" customWidth="1"/>
  </cols>
  <sheetData>
    <row r="1" spans="1:14" x14ac:dyDescent="0.2">
      <c r="A1" s="5" t="s">
        <v>0</v>
      </c>
      <c r="B1" s="5"/>
      <c r="C1" s="5"/>
      <c r="D1" s="5"/>
      <c r="E1" s="5"/>
      <c r="F1" s="5"/>
      <c r="G1" s="5"/>
      <c r="H1" s="5"/>
      <c r="J1" s="5" t="s">
        <v>7</v>
      </c>
      <c r="K1" s="5"/>
      <c r="L1" s="5"/>
      <c r="M1" s="5"/>
      <c r="N1" s="5"/>
    </row>
    <row r="2" spans="1:14" x14ac:dyDescent="0.2">
      <c r="A2" s="5" t="s">
        <v>24</v>
      </c>
      <c r="B2" s="5"/>
      <c r="C2" s="3">
        <f>SUM(H4:H1000)</f>
        <v>3000</v>
      </c>
      <c r="D2" s="3"/>
      <c r="E2" s="3"/>
      <c r="F2" s="3"/>
      <c r="G2" s="3"/>
      <c r="H2" s="3"/>
    </row>
    <row r="3" spans="1:14" ht="1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18</v>
      </c>
      <c r="F3" s="1" t="s">
        <v>17</v>
      </c>
      <c r="G3" s="2" t="s">
        <v>6</v>
      </c>
      <c r="H3" s="1" t="s">
        <v>5</v>
      </c>
      <c r="J3" t="s">
        <v>8</v>
      </c>
      <c r="K3" t="s">
        <v>9</v>
      </c>
      <c r="L3" t="s">
        <v>10</v>
      </c>
      <c r="M3" t="s">
        <v>14</v>
      </c>
      <c r="N3" t="s">
        <v>11</v>
      </c>
    </row>
    <row r="4" spans="1:14" x14ac:dyDescent="0.2">
      <c r="A4">
        <v>1</v>
      </c>
      <c r="B4">
        <v>12</v>
      </c>
      <c r="C4">
        <v>1</v>
      </c>
      <c r="D4" t="s">
        <v>12</v>
      </c>
      <c r="E4" t="s">
        <v>19</v>
      </c>
      <c r="F4" t="s">
        <v>21</v>
      </c>
      <c r="G4" t="s">
        <v>13</v>
      </c>
      <c r="H4">
        <v>1200</v>
      </c>
      <c r="J4">
        <v>12</v>
      </c>
      <c r="K4" t="s">
        <v>15</v>
      </c>
      <c r="L4">
        <v>12</v>
      </c>
      <c r="M4">
        <v>50000</v>
      </c>
      <c r="N4">
        <f>M4-C2</f>
        <v>47000</v>
      </c>
    </row>
    <row r="5" spans="1:14" x14ac:dyDescent="0.2">
      <c r="A5">
        <v>2</v>
      </c>
      <c r="B5">
        <v>12</v>
      </c>
      <c r="C5">
        <v>5</v>
      </c>
      <c r="D5" t="s">
        <v>16</v>
      </c>
      <c r="E5" t="s">
        <v>20</v>
      </c>
      <c r="F5" t="s">
        <v>23</v>
      </c>
      <c r="G5" t="s">
        <v>22</v>
      </c>
      <c r="H5">
        <v>1800</v>
      </c>
    </row>
  </sheetData>
  <mergeCells count="3">
    <mergeCell ref="A1:H1"/>
    <mergeCell ref="A2:B2"/>
    <mergeCell ref="J1:N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rightToLeft="1" tabSelected="1" workbookViewId="0">
      <selection activeCell="B3" sqref="B3"/>
    </sheetView>
  </sheetViews>
  <sheetFormatPr defaultRowHeight="14.25" x14ac:dyDescent="0.2"/>
  <cols>
    <col min="1" max="2" width="9" customWidth="1"/>
    <col min="4" max="4" width="10.5" customWidth="1"/>
    <col min="5" max="5" width="17.875" customWidth="1"/>
    <col min="6" max="6" width="20" customWidth="1"/>
    <col min="7" max="7" width="31.875" customWidth="1"/>
  </cols>
  <sheetData>
    <row r="1" spans="1:8" ht="18" x14ac:dyDescent="0.25">
      <c r="A1" s="6" t="s">
        <v>25</v>
      </c>
      <c r="B1" s="6"/>
      <c r="C1" s="6"/>
      <c r="D1" s="6"/>
      <c r="E1" s="6"/>
      <c r="F1" s="4">
        <v>12</v>
      </c>
    </row>
    <row r="2" spans="1:8" ht="1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17</v>
      </c>
      <c r="F2" s="1" t="s">
        <v>18</v>
      </c>
      <c r="G2" s="2" t="s">
        <v>6</v>
      </c>
      <c r="H2" s="1" t="s">
        <v>5</v>
      </c>
    </row>
    <row r="3" spans="1:8" x14ac:dyDescent="0.2">
      <c r="A3">
        <v>1</v>
      </c>
      <c r="B3">
        <v>12</v>
      </c>
      <c r="C3">
        <f>IF(B3="","",VLOOKUP(B3,ورقة1!$B$4:$H$2694,2,FALSE))</f>
        <v>1</v>
      </c>
      <c r="D3" t="str">
        <f>IF(C3="","",VLOOKUP(B3,ورقة1!$B$4:$H$2694,3,FALSE))</f>
        <v>1433-1-12</v>
      </c>
      <c r="E3" t="str">
        <f>IF(D3="","",VLOOKUP(B3,ورقة1!$B$4:$H$2694,4,FALSE))</f>
        <v>س</v>
      </c>
      <c r="F3" t="str">
        <f>IF(E3="","",VLOOKUP(B3,ورقة1!$B$4:$H$2694,5,FALSE))</f>
        <v>المصيف</v>
      </c>
      <c r="G3" t="str">
        <f>IF(F3="","",VLOOKUP(B3,ورقة1!$B$4:$H$2694,6,FALSE))</f>
        <v xml:space="preserve">شراء مستلزمات </v>
      </c>
      <c r="H3">
        <f>IF(G3="","",VLOOKUP(B3,ورقة1!$B$4:$H$2694,7,FALSE))</f>
        <v>1200</v>
      </c>
    </row>
    <row r="4" spans="1:8" x14ac:dyDescent="0.2">
      <c r="A4">
        <v>2</v>
      </c>
      <c r="C4" t="str">
        <f>IF(B4="","",VLOOKUP(B4,ورقة1!$B$4:$H$2694,2,FALSE))</f>
        <v/>
      </c>
      <c r="E4" t="str">
        <f>IF(D4="","",VLOOKUP(B4,ورقة1!$B$4:$H$2694,4,FALSE))</f>
        <v/>
      </c>
      <c r="F4" t="str">
        <f>IF(E4="","",VLOOKUP(B4,ورقة1!$B$4:$H$2694,5,FALSE))</f>
        <v/>
      </c>
      <c r="G4" t="str">
        <f>IF(F4="","",VLOOKUP(B4,ورقة1!$B$4:$H$2694,6,FALSE))</f>
        <v/>
      </c>
      <c r="H4" t="str">
        <f>IF(G4="","",VLOOKUP(B4,ورقة1!$B$4:$H$2694,7,FALSE))</f>
        <v/>
      </c>
    </row>
    <row r="5" spans="1:8" x14ac:dyDescent="0.2">
      <c r="A5">
        <v>3</v>
      </c>
      <c r="C5" t="str">
        <f>IF(B5="","",VLOOKUP(B5,ورقة1!$B$4:$H$2694,2,FALSE))</f>
        <v/>
      </c>
      <c r="E5" t="str">
        <f>IF(D5="","",VLOOKUP(B5,ورقة1!$B$4:$H$2694,4,FALSE))</f>
        <v/>
      </c>
      <c r="F5" t="str">
        <f>IF(E5="","",VLOOKUP(B5,ورقة1!$B$4:$H$2694,5,FALSE))</f>
        <v/>
      </c>
      <c r="G5" t="str">
        <f>IF(F5="","",VLOOKUP(B5,ورقة1!$B$4:$H$2694,6,FALSE))</f>
        <v/>
      </c>
      <c r="H5" t="str">
        <f>IF(G5="","",VLOOKUP(B5,ورقة1!$B$4:$H$2694,7,FALSE))</f>
        <v/>
      </c>
    </row>
    <row r="6" spans="1:8" x14ac:dyDescent="0.2">
      <c r="A6">
        <v>4</v>
      </c>
      <c r="C6" t="str">
        <f>IF(B6="","",VLOOKUP(B6,ورقة1!$B$4:$H$2694,2,FALSE))</f>
        <v/>
      </c>
      <c r="E6" t="str">
        <f>IF(D6="","",VLOOKUP(B6,ورقة1!$B$4:$H$2694,4,FALSE))</f>
        <v/>
      </c>
      <c r="F6" t="str">
        <f>IF(E6="","",VLOOKUP(B6,ورقة1!$B$4:$H$2694,5,FALSE))</f>
        <v/>
      </c>
      <c r="G6" t="str">
        <f>IF(F6="","",VLOOKUP(B6,ورقة1!$B$4:$H$2694,6,FALSE))</f>
        <v/>
      </c>
      <c r="H6" t="str">
        <f>IF(G6="","",VLOOKUP(B6,ورقة1!$B$4:$H$2694,7,FALSE))</f>
        <v/>
      </c>
    </row>
    <row r="7" spans="1:8" x14ac:dyDescent="0.2">
      <c r="A7">
        <v>5</v>
      </c>
      <c r="C7" t="str">
        <f>IF(B7="","",VLOOKUP(B7,ورقة1!$B$4:$H$2694,2,FALSE))</f>
        <v/>
      </c>
      <c r="E7" t="str">
        <f>IF(D7="","",VLOOKUP(B7,ورقة1!$B$4:$H$2694,4,FALSE))</f>
        <v/>
      </c>
      <c r="F7" t="str">
        <f>IF(E7="","",VLOOKUP(B7,ورقة1!$B$4:$H$2694,5,FALSE))</f>
        <v/>
      </c>
      <c r="G7" t="str">
        <f>IF(F7="","",VLOOKUP(B7,ورقة1!$B$4:$H$2694,6,FALSE))</f>
        <v/>
      </c>
      <c r="H7" t="str">
        <f>IF(G7="","",VLOOKUP(B7,ورقة1!$B$4:$H$2694,7,FALSE))</f>
        <v/>
      </c>
    </row>
    <row r="8" spans="1:8" x14ac:dyDescent="0.2">
      <c r="A8">
        <v>6</v>
      </c>
      <c r="C8" t="str">
        <f>IF(B8="","",VLOOKUP(B8,ورقة1!$B$4:$H$2694,2,FALSE))</f>
        <v/>
      </c>
      <c r="E8" t="str">
        <f>IF(D8="","",VLOOKUP(B8,ورقة1!$B$4:$H$2694,4,FALSE))</f>
        <v/>
      </c>
      <c r="F8" t="str">
        <f>IF(E8="","",VLOOKUP(B8,ورقة1!$B$4:$H$2694,5,FALSE))</f>
        <v/>
      </c>
      <c r="G8" t="str">
        <f>IF(F8="","",VLOOKUP(B8,ورقة1!$B$4:$H$2694,6,FALSE))</f>
        <v/>
      </c>
      <c r="H8" t="str">
        <f>IF(G8="","",VLOOKUP(B8,ورقة1!$B$4:$H$2694,7,FALSE))</f>
        <v/>
      </c>
    </row>
    <row r="9" spans="1:8" x14ac:dyDescent="0.2">
      <c r="A9">
        <v>7</v>
      </c>
      <c r="C9" t="str">
        <f>IF(B9="","",VLOOKUP(B9,ورقة1!$B$4:$H$2694,2,FALSE))</f>
        <v/>
      </c>
      <c r="E9" t="str">
        <f>IF(D9="","",VLOOKUP(B9,ورقة1!$B$4:$H$2694,4,FALSE))</f>
        <v/>
      </c>
      <c r="F9" t="str">
        <f>IF(E9="","",VLOOKUP(B9,ورقة1!$B$4:$H$2694,5,FALSE))</f>
        <v/>
      </c>
      <c r="G9" t="str">
        <f>IF(F9="","",VLOOKUP(B9,ورقة1!$B$4:$H$2694,6,FALSE))</f>
        <v/>
      </c>
      <c r="H9" t="str">
        <f>IF(G9="","",VLOOKUP(B9,ورقة1!$B$4:$H$2694,7,FALSE))</f>
        <v/>
      </c>
    </row>
    <row r="10" spans="1:8" x14ac:dyDescent="0.2">
      <c r="A10">
        <v>8</v>
      </c>
      <c r="C10" t="str">
        <f>IF(B10="","",VLOOKUP(B10,ورقة1!$B$4:$H$2694,2,FALSE))</f>
        <v/>
      </c>
      <c r="E10" t="str">
        <f>IF(D10="","",VLOOKUP(B10,ورقة1!$B$4:$H$2694,4,FALSE))</f>
        <v/>
      </c>
      <c r="F10" t="str">
        <f>IF(E10="","",VLOOKUP(B10,ورقة1!$B$4:$H$2694,5,FALSE))</f>
        <v/>
      </c>
      <c r="G10" t="str">
        <f>IF(F10="","",VLOOKUP(B10,ورقة1!$B$4:$H$2694,6,FALSE))</f>
        <v/>
      </c>
      <c r="H10" t="str">
        <f>IF(G10="","",VLOOKUP(B10,ورقة1!$B$4:$H$2694,7,FALSE))</f>
        <v/>
      </c>
    </row>
    <row r="11" spans="1:8" x14ac:dyDescent="0.2">
      <c r="A11">
        <v>9</v>
      </c>
      <c r="C11" t="str">
        <f>IF(B11="","",VLOOKUP(B11,ورقة1!$B$4:$H$2694,2,FALSE))</f>
        <v/>
      </c>
      <c r="E11" t="str">
        <f>IF(D11="","",VLOOKUP(B11,ورقة1!$B$4:$H$2694,4,FALSE))</f>
        <v/>
      </c>
      <c r="F11" t="str">
        <f>IF(E11="","",VLOOKUP(B11,ورقة1!$B$4:$H$2694,5,FALSE))</f>
        <v/>
      </c>
      <c r="G11" t="str">
        <f>IF(F11="","",VLOOKUP(B11,ورقة1!$B$4:$H$2694,6,FALSE))</f>
        <v/>
      </c>
      <c r="H11" t="str">
        <f>IF(G11="","",VLOOKUP(B11,ورقة1!$B$4:$H$2694,7,FALSE))</f>
        <v/>
      </c>
    </row>
    <row r="12" spans="1:8" x14ac:dyDescent="0.2">
      <c r="A12">
        <v>10</v>
      </c>
      <c r="C12" t="str">
        <f>IF(B12="","",VLOOKUP(B12,ورقة1!$B$4:$H$2694,2,FALSE))</f>
        <v/>
      </c>
      <c r="E12" t="str">
        <f>IF(D12="","",VLOOKUP(B12,ورقة1!$B$4:$H$2694,4,FALSE))</f>
        <v/>
      </c>
      <c r="F12" t="str">
        <f>IF(E12="","",VLOOKUP(B12,ورقة1!$B$4:$H$2694,5,FALSE))</f>
        <v/>
      </c>
      <c r="G12" t="str">
        <f>IF(F12="","",VLOOKUP(B12,ورقة1!$B$4:$H$2694,6,FALSE))</f>
        <v/>
      </c>
      <c r="H12" t="str">
        <f>IF(G12="","",VLOOKUP(B12,ورقة1!$B$4:$H$2694,7,FALSE))</f>
        <v/>
      </c>
    </row>
    <row r="13" spans="1:8" x14ac:dyDescent="0.2">
      <c r="A13">
        <v>11</v>
      </c>
      <c r="C13" t="str">
        <f>IF(B13="","",VLOOKUP(B13,ورقة1!$B$4:$H$2694,2,FALSE))</f>
        <v/>
      </c>
      <c r="E13" t="str">
        <f>IF(D13="","",VLOOKUP(B13,ورقة1!$B$4:$H$2694,4,FALSE))</f>
        <v/>
      </c>
      <c r="F13" t="str">
        <f>IF(E13="","",VLOOKUP(B13,ورقة1!$B$4:$H$2694,5,FALSE))</f>
        <v/>
      </c>
      <c r="G13" t="str">
        <f>IF(F13="","",VLOOKUP(B13,ورقة1!$B$4:$H$2694,6,FALSE))</f>
        <v/>
      </c>
      <c r="H13" t="str">
        <f>IF(G13="","",VLOOKUP(B13,ورقة1!$B$4:$H$2694,7,FALSE))</f>
        <v/>
      </c>
    </row>
    <row r="14" spans="1:8" x14ac:dyDescent="0.2">
      <c r="A14">
        <v>12</v>
      </c>
      <c r="C14" t="str">
        <f>IF(B14="","",VLOOKUP(B14,ورقة1!$B$4:$H$2694,2,FALSE))</f>
        <v/>
      </c>
      <c r="E14" t="str">
        <f>IF(D14="","",VLOOKUP(B14,ورقة1!$B$4:$H$2694,4,FALSE))</f>
        <v/>
      </c>
      <c r="F14" t="str">
        <f>IF(E14="","",VLOOKUP(B14,ورقة1!$B$4:$H$2694,5,FALSE))</f>
        <v/>
      </c>
      <c r="G14" t="str">
        <f>IF(F14="","",VLOOKUP(B14,ورقة1!$B$4:$H$2694,6,FALSE))</f>
        <v/>
      </c>
      <c r="H14" t="str">
        <f>IF(G14="","",VLOOKUP(B14,ورقة1!$B$4:$H$2694,7,FALSE))</f>
        <v/>
      </c>
    </row>
    <row r="15" spans="1:8" x14ac:dyDescent="0.2">
      <c r="A15">
        <v>13</v>
      </c>
      <c r="C15" t="str">
        <f>IF(B15="","",VLOOKUP(B15,ورقة1!$B$4:$H$2694,2,FALSE))</f>
        <v/>
      </c>
      <c r="E15" t="str">
        <f>IF(D15="","",VLOOKUP(B15,ورقة1!$B$4:$H$2694,4,FALSE))</f>
        <v/>
      </c>
      <c r="F15" t="str">
        <f>IF(E15="","",VLOOKUP(B15,ورقة1!$B$4:$H$2694,5,FALSE))</f>
        <v/>
      </c>
      <c r="G15" t="str">
        <f>IF(F15="","",VLOOKUP(B15,ورقة1!$B$4:$H$2694,6,FALSE))</f>
        <v/>
      </c>
      <c r="H15" t="str">
        <f>IF(G15="","",VLOOKUP(B15,ورقة1!$B$4:$H$2694,7,FALSE))</f>
        <v/>
      </c>
    </row>
    <row r="16" spans="1:8" x14ac:dyDescent="0.2">
      <c r="A16">
        <v>14</v>
      </c>
      <c r="C16" t="str">
        <f>IF(B16="","",VLOOKUP(B16,ورقة1!$B$4:$H$2694,2,FALSE))</f>
        <v/>
      </c>
      <c r="E16" t="str">
        <f>IF(D16="","",VLOOKUP(B16,ورقة1!$B$4:$H$2694,4,FALSE))</f>
        <v/>
      </c>
      <c r="F16" t="str">
        <f>IF(E16="","",VLOOKUP(B16,ورقة1!$B$4:$H$2694,5,FALSE))</f>
        <v/>
      </c>
      <c r="G16" t="str">
        <f>IF(F16="","",VLOOKUP(B16,ورقة1!$B$4:$H$2694,6,FALSE))</f>
        <v/>
      </c>
      <c r="H16" t="str">
        <f>IF(G16="","",VLOOKUP(B16,ورقة1!$B$4:$H$2694,7,FALSE))</f>
        <v/>
      </c>
    </row>
    <row r="17" spans="1:8" x14ac:dyDescent="0.2">
      <c r="A17">
        <v>15</v>
      </c>
      <c r="C17" t="str">
        <f>IF(B17="","",VLOOKUP(B17,ورقة1!$B$4:$H$2694,2,FALSE))</f>
        <v/>
      </c>
      <c r="E17" t="str">
        <f>IF(D17="","",VLOOKUP(B17,ورقة1!$B$4:$H$2694,4,FALSE))</f>
        <v/>
      </c>
      <c r="F17" t="str">
        <f>IF(E17="","",VLOOKUP(B17,ورقة1!$B$4:$H$2694,5,FALSE))</f>
        <v/>
      </c>
      <c r="G17" t="str">
        <f>IF(F17="","",VLOOKUP(B17,ورقة1!$B$4:$H$2694,6,FALSE))</f>
        <v/>
      </c>
      <c r="H17" t="str">
        <f>IF(G17="","",VLOOKUP(B17,ورقة1!$B$4:$H$2694,7,FALSE))</f>
        <v/>
      </c>
    </row>
    <row r="18" spans="1:8" x14ac:dyDescent="0.2">
      <c r="A18">
        <v>16</v>
      </c>
      <c r="C18" t="str">
        <f>IF(B18="","",VLOOKUP(B18,ورقة1!$B$4:$H$2694,2,FALSE))</f>
        <v/>
      </c>
      <c r="E18" t="str">
        <f>IF(D18="","",VLOOKUP(B18,ورقة1!$B$4:$H$2694,4,FALSE))</f>
        <v/>
      </c>
      <c r="F18" t="str">
        <f>IF(E18="","",VLOOKUP(B18,ورقة1!$B$4:$H$2694,5,FALSE))</f>
        <v/>
      </c>
      <c r="G18" t="str">
        <f>IF(F18="","",VLOOKUP(B18,ورقة1!$B$4:$H$2694,6,FALSE))</f>
        <v/>
      </c>
      <c r="H18" t="str">
        <f>IF(G18="","",VLOOKUP(B18,ورقة1!$B$4:$H$2694,7,FALSE))</f>
        <v/>
      </c>
    </row>
    <row r="19" spans="1:8" x14ac:dyDescent="0.2">
      <c r="A19">
        <v>17</v>
      </c>
      <c r="C19" t="str">
        <f>IF(B19="","",VLOOKUP(B19,ورقة1!$B$4:$H$2694,2,FALSE))</f>
        <v/>
      </c>
      <c r="E19" t="str">
        <f>IF(D19="","",VLOOKUP(B19,ورقة1!$B$4:$H$2694,4,FALSE))</f>
        <v/>
      </c>
      <c r="F19" t="str">
        <f>IF(E19="","",VLOOKUP(B19,ورقة1!$B$4:$H$2694,5,FALSE))</f>
        <v/>
      </c>
      <c r="G19" t="str">
        <f>IF(F19="","",VLOOKUP(B19,ورقة1!$B$4:$H$2694,6,FALSE))</f>
        <v/>
      </c>
      <c r="H19" t="str">
        <f>IF(G19="","",VLOOKUP(B19,ورقة1!$B$4:$H$2694,7,FALSE))</f>
        <v/>
      </c>
    </row>
    <row r="20" spans="1:8" x14ac:dyDescent="0.2">
      <c r="A20">
        <v>18</v>
      </c>
      <c r="E20" t="str">
        <f>IF(D20="","",VLOOKUP(B20,ورقة1!$B$4:$H$2694,4,FALSE))</f>
        <v/>
      </c>
      <c r="F20" t="str">
        <f>IF(E20="","",VLOOKUP(B20,ورقة1!$B$4:$H$2694,5,FALSE))</f>
        <v/>
      </c>
      <c r="G20" t="str">
        <f>IF(F20="","",VLOOKUP(B20,ورقة1!$B$4:$H$2694,6,FALSE))</f>
        <v/>
      </c>
      <c r="H20" t="str">
        <f>IF(G20="","",VLOOKUP(B20,ورقة1!$B$4:$H$2694,7,FALSE))</f>
        <v/>
      </c>
    </row>
    <row r="21" spans="1:8" x14ac:dyDescent="0.2">
      <c r="A21">
        <v>19</v>
      </c>
      <c r="E21" t="str">
        <f>IF(D21="","",VLOOKUP(B21,ورقة1!$B$4:$H$2694,4,FALSE))</f>
        <v/>
      </c>
      <c r="F21" t="str">
        <f>IF(E21="","",VLOOKUP(B21,ورقة1!$B$4:$H$2694,5,FALSE))</f>
        <v/>
      </c>
      <c r="G21" t="str">
        <f>IF(F21="","",VLOOKUP(B21,ورقة1!$B$4:$H$2694,6,FALSE))</f>
        <v/>
      </c>
      <c r="H21" t="str">
        <f>IF(G21="","",VLOOKUP(B21,ورقة1!$B$4:$H$2694,7,FALSE))</f>
        <v/>
      </c>
    </row>
    <row r="22" spans="1:8" x14ac:dyDescent="0.2">
      <c r="A22">
        <v>20</v>
      </c>
      <c r="E22" t="str">
        <f>IF(D22="","",VLOOKUP(B22,ورقة1!$B$4:$H$2694,4,FALSE))</f>
        <v/>
      </c>
      <c r="F22" t="str">
        <f>IF(E22="","",VLOOKUP(B22,ورقة1!$B$4:$H$2694,5,FALSE))</f>
        <v/>
      </c>
      <c r="G22" t="str">
        <f>IF(F22="","",VLOOKUP(B22,ورقة1!$B$4:$H$2694,6,FALSE))</f>
        <v/>
      </c>
      <c r="H22" t="str">
        <f>IF(G22="","",VLOOKUP(B22,ورقة1!$B$4:$H$2694,7,FALSE))</f>
        <v/>
      </c>
    </row>
    <row r="23" spans="1:8" x14ac:dyDescent="0.2">
      <c r="A23">
        <v>21</v>
      </c>
      <c r="E23" t="str">
        <f>IF(D23="","",VLOOKUP(B23,ورقة1!$B$4:$H$2694,4,FALSE))</f>
        <v/>
      </c>
      <c r="F23" t="str">
        <f>IF(E23="","",VLOOKUP(B23,ورقة1!$B$4:$H$2694,5,FALSE))</f>
        <v/>
      </c>
      <c r="G23" t="str">
        <f>IF(F23="","",VLOOKUP(B23,ورقة1!$B$4:$H$2694,6,FALSE))</f>
        <v/>
      </c>
      <c r="H23" t="str">
        <f>IF(G23="","",VLOOKUP(B23,ورقة1!$B$4:$H$2694,7,FALSE))</f>
        <v/>
      </c>
    </row>
    <row r="24" spans="1:8" x14ac:dyDescent="0.2">
      <c r="A24">
        <v>22</v>
      </c>
      <c r="E24" t="str">
        <f>IF(D24="","",VLOOKUP(B24,ورقة1!$B$4:$H$2694,4,FALSE))</f>
        <v/>
      </c>
      <c r="F24" t="str">
        <f>IF(E24="","",VLOOKUP(B24,ورقة1!$B$4:$H$2694,5,FALSE))</f>
        <v/>
      </c>
      <c r="G24" t="str">
        <f>IF(F24="","",VLOOKUP(B24,ورقة1!$B$4:$H$2694,6,FALSE))</f>
        <v/>
      </c>
      <c r="H24" t="str">
        <f>IF(G24="","",VLOOKUP(B24,ورقة1!$B$4:$H$2694,7,FALSE))</f>
        <v/>
      </c>
    </row>
    <row r="25" spans="1:8" x14ac:dyDescent="0.2">
      <c r="A25">
        <v>23</v>
      </c>
      <c r="E25" t="str">
        <f>IF(D25="","",VLOOKUP(B25,ورقة1!$B$4:$H$2694,4,FALSE))</f>
        <v/>
      </c>
      <c r="F25" t="str">
        <f>IF(E25="","",VLOOKUP(B25,ورقة1!$B$4:$H$2694,5,FALSE))</f>
        <v/>
      </c>
      <c r="G25" t="str">
        <f>IF(F25="","",VLOOKUP(B25,ورقة1!$B$4:$H$2694,6,FALSE))</f>
        <v/>
      </c>
      <c r="H25" t="str">
        <f>IF(G25="","",VLOOKUP(B25,ورقة1!$B$4:$H$2694,7,FALSE))</f>
        <v/>
      </c>
    </row>
    <row r="26" spans="1:8" x14ac:dyDescent="0.2">
      <c r="A26">
        <v>24</v>
      </c>
      <c r="E26" t="str">
        <f>IF(D26="","",VLOOKUP(B26,ورقة1!$B$4:$H$2694,4,FALSE))</f>
        <v/>
      </c>
      <c r="F26" t="str">
        <f>IF(E26="","",VLOOKUP(B26,ورقة1!$B$4:$H$2694,5,FALSE))</f>
        <v/>
      </c>
      <c r="G26" t="str">
        <f>IF(F26="","",VLOOKUP(B26,ورقة1!$B$4:$H$2694,6,FALSE))</f>
        <v/>
      </c>
      <c r="H26" t="str">
        <f>IF(G26="","",VLOOKUP(B26,ورقة1!$B$4:$H$2694,7,FALSE))</f>
        <v/>
      </c>
    </row>
    <row r="27" spans="1:8" x14ac:dyDescent="0.2">
      <c r="A27">
        <v>25</v>
      </c>
      <c r="E27" t="str">
        <f>IF(D27="","",VLOOKUP(B27,ورقة1!$B$4:$H$2694,4,FALSE))</f>
        <v/>
      </c>
      <c r="F27" t="str">
        <f>IF(E27="","",VLOOKUP(B27,ورقة1!$B$4:$H$2694,5,FALSE))</f>
        <v/>
      </c>
      <c r="G27" t="str">
        <f>IF(F27="","",VLOOKUP(B27,ورقة1!$B$4:$H$2694,6,FALSE))</f>
        <v/>
      </c>
      <c r="H27" t="str">
        <f>IF(G27="","",VLOOKUP(B27,ورقة1!$B$4:$H$2694,7,FALSE))</f>
        <v/>
      </c>
    </row>
    <row r="28" spans="1:8" x14ac:dyDescent="0.2">
      <c r="A28">
        <v>26</v>
      </c>
      <c r="E28" t="str">
        <f>IF(D28="","",VLOOKUP(B28,ورقة1!$B$4:$H$2694,4,FALSE))</f>
        <v/>
      </c>
      <c r="F28" t="str">
        <f>IF(E28="","",VLOOKUP(B28,ورقة1!$B$4:$H$2694,5,FALSE))</f>
        <v/>
      </c>
      <c r="G28" t="str">
        <f>IF(F28="","",VLOOKUP(B28,ورقة1!$B$4:$H$2694,6,FALSE))</f>
        <v/>
      </c>
      <c r="H28" t="str">
        <f>IF(G28="","",VLOOKUP(B28,ورقة1!$B$4:$H$2694,7,FALSE))</f>
        <v/>
      </c>
    </row>
    <row r="29" spans="1:8" x14ac:dyDescent="0.2">
      <c r="A29">
        <v>27</v>
      </c>
      <c r="E29" t="str">
        <f>IF(D29="","",VLOOKUP(B29,ورقة1!$B$4:$H$2694,4,FALSE))</f>
        <v/>
      </c>
      <c r="F29" t="str">
        <f>IF(E29="","",VLOOKUP(B29,ورقة1!$B$4:$H$2694,5,FALSE))</f>
        <v/>
      </c>
      <c r="G29" t="str">
        <f>IF(F29="","",VLOOKUP(B29,ورقة1!$B$4:$H$2694,6,FALSE))</f>
        <v/>
      </c>
      <c r="H29" t="str">
        <f>IF(G29="","",VLOOKUP(B29,ورقة1!$B$4:$H$2694,7,FALSE))</f>
        <v/>
      </c>
    </row>
    <row r="30" spans="1:8" x14ac:dyDescent="0.2">
      <c r="A30">
        <v>28</v>
      </c>
      <c r="E30" t="str">
        <f>IF(D30="","",VLOOKUP(B30,ورقة1!$B$4:$H$2694,4,FALSE))</f>
        <v/>
      </c>
      <c r="F30" t="str">
        <f>IF(E30="","",VLOOKUP(B30,ورقة1!$B$4:$H$2694,5,FALSE))</f>
        <v/>
      </c>
      <c r="G30" t="str">
        <f>IF(F30="","",VLOOKUP(B30,ورقة1!$B$4:$H$2694,6,FALSE))</f>
        <v/>
      </c>
      <c r="H30" t="str">
        <f>IF(G30="","",VLOOKUP(B30,ورقة1!$B$4:$H$2694,7,FALSE))</f>
        <v/>
      </c>
    </row>
    <row r="31" spans="1:8" x14ac:dyDescent="0.2">
      <c r="A31">
        <v>29</v>
      </c>
      <c r="E31" t="str">
        <f>IF(D31="","",VLOOKUP(B31,ورقة1!$B$4:$H$2694,4,FALSE))</f>
        <v/>
      </c>
      <c r="F31" t="str">
        <f>IF(E31="","",VLOOKUP(B31,ورقة1!$B$4:$H$2694,5,FALSE))</f>
        <v/>
      </c>
      <c r="G31" t="str">
        <f>IF(F31="","",VLOOKUP(B31,ورقة1!$B$4:$H$2694,6,FALSE))</f>
        <v/>
      </c>
      <c r="H31" t="str">
        <f>IF(G31="","",VLOOKUP(B31,ورقة1!$B$4:$H$2694,7,FALSE))</f>
        <v/>
      </c>
    </row>
    <row r="32" spans="1:8" x14ac:dyDescent="0.2">
      <c r="A32">
        <v>30</v>
      </c>
      <c r="E32" t="str">
        <f>IF(D32="","",VLOOKUP(B32,ورقة1!$B$4:$H$2694,4,FALSE))</f>
        <v/>
      </c>
      <c r="F32" t="str">
        <f>IF(E32="","",VLOOKUP(B32,ورقة1!$B$4:$H$2694,5,FALSE))</f>
        <v/>
      </c>
      <c r="G32" t="str">
        <f>IF(F32="","",VLOOKUP(B32,ورقة1!$B$4:$H$2694,6,FALSE))</f>
        <v/>
      </c>
      <c r="H32" t="str">
        <f>IF(G32="","",VLOOKUP(B32,ورقة1!$B$4:$H$2694,7,FALSE))</f>
        <v/>
      </c>
    </row>
    <row r="33" spans="1:8" x14ac:dyDescent="0.2">
      <c r="A33">
        <v>31</v>
      </c>
      <c r="E33" t="str">
        <f>IF(D33="","",VLOOKUP(B33,ورقة1!$B$4:$H$2694,4,FALSE))</f>
        <v/>
      </c>
      <c r="F33" t="str">
        <f>IF(E33="","",VLOOKUP(B33,ورقة1!$B$4:$H$2694,5,FALSE))</f>
        <v/>
      </c>
      <c r="G33" t="str">
        <f>IF(F33="","",VLOOKUP(B33,ورقة1!$B$4:$H$2694,6,FALSE))</f>
        <v/>
      </c>
      <c r="H33" t="str">
        <f>IF(G33="","",VLOOKUP(B33,ورقة1!$B$4:$H$2694,7,FALSE))</f>
        <v/>
      </c>
    </row>
    <row r="34" spans="1:8" x14ac:dyDescent="0.2">
      <c r="A34">
        <v>32</v>
      </c>
      <c r="E34" t="str">
        <f>IF(D34="","",VLOOKUP(B34,ورقة1!$B$4:$H$2694,4,FALSE))</f>
        <v/>
      </c>
      <c r="F34" t="str">
        <f>IF(E34="","",VLOOKUP(B34,ورقة1!$B$4:$H$2694,5,FALSE))</f>
        <v/>
      </c>
      <c r="G34" t="str">
        <f>IF(F34="","",VLOOKUP(B34,ورقة1!$B$4:$H$2694,6,FALSE))</f>
        <v/>
      </c>
      <c r="H34" t="str">
        <f>IF(G34="","",VLOOKUP(B34,ورقة1!$B$4:$H$2694,7,FALSE))</f>
        <v/>
      </c>
    </row>
    <row r="35" spans="1:8" x14ac:dyDescent="0.2">
      <c r="A35">
        <v>33</v>
      </c>
      <c r="E35" t="str">
        <f>IF(D35="","",VLOOKUP(B35,ورقة1!$B$4:$H$2694,4,FALSE))</f>
        <v/>
      </c>
      <c r="F35" t="str">
        <f>IF(E35="","",VLOOKUP(B35,ورقة1!$B$4:$H$2694,5,FALSE))</f>
        <v/>
      </c>
      <c r="G35" t="str">
        <f>IF(F35="","",VLOOKUP(B35,ورقة1!$B$4:$H$2694,6,FALSE))</f>
        <v/>
      </c>
      <c r="H35" t="str">
        <f>IF(G35="","",VLOOKUP(B35,ورقة1!$B$4:$H$2694,7,FALSE))</f>
        <v/>
      </c>
    </row>
    <row r="36" spans="1:8" x14ac:dyDescent="0.2">
      <c r="A36">
        <v>34</v>
      </c>
      <c r="E36" t="str">
        <f>IF(D36="","",VLOOKUP(B36,ورقة1!$B$4:$H$2694,4,FALSE))</f>
        <v/>
      </c>
      <c r="F36" t="str">
        <f>IF(E36="","",VLOOKUP(B36,ورقة1!$B$4:$H$2694,5,FALSE))</f>
        <v/>
      </c>
      <c r="G36" t="str">
        <f>IF(F36="","",VLOOKUP(B36,ورقة1!$B$4:$H$2694,6,FALSE))</f>
        <v/>
      </c>
      <c r="H36" t="str">
        <f>IF(G36="","",VLOOKUP(B36,ورقة1!$B$4:$H$2694,7,FALSE))</f>
        <v/>
      </c>
    </row>
    <row r="37" spans="1:8" x14ac:dyDescent="0.2">
      <c r="A37">
        <v>35</v>
      </c>
      <c r="E37" t="str">
        <f>IF(D37="","",VLOOKUP(B37,ورقة1!$B$4:$H$2694,4,FALSE))</f>
        <v/>
      </c>
      <c r="F37" t="str">
        <f>IF(E37="","",VLOOKUP(B37,ورقة1!$B$4:$H$2694,5,FALSE))</f>
        <v/>
      </c>
      <c r="G37" t="str">
        <f>IF(F37="","",VLOOKUP(B37,ورقة1!$B$4:$H$2694,6,FALSE))</f>
        <v/>
      </c>
      <c r="H37" t="str">
        <f>IF(G37="","",VLOOKUP(B37,ورقة1!$B$4:$H$2694,7,FALSE))</f>
        <v/>
      </c>
    </row>
    <row r="38" spans="1:8" x14ac:dyDescent="0.2">
      <c r="A38">
        <v>36</v>
      </c>
      <c r="E38" t="str">
        <f>IF(D38="","",VLOOKUP(B38,ورقة1!$B$4:$H$2694,4,FALSE))</f>
        <v/>
      </c>
      <c r="F38" t="str">
        <f>IF(E38="","",VLOOKUP(B38,ورقة1!$B$4:$H$2694,5,FALSE))</f>
        <v/>
      </c>
      <c r="G38" t="str">
        <f>IF(F38="","",VLOOKUP(B38,ورقة1!$B$4:$H$2694,6,FALSE))</f>
        <v/>
      </c>
      <c r="H38" t="str">
        <f>IF(G38="","",VLOOKUP(B38,ورقة1!$B$4:$H$2694,7,FALSE))</f>
        <v/>
      </c>
    </row>
    <row r="39" spans="1:8" x14ac:dyDescent="0.2">
      <c r="A39">
        <v>37</v>
      </c>
      <c r="E39" t="str">
        <f>IF(D39="","",VLOOKUP(B39,ورقة1!$B$4:$H$2694,4,FALSE))</f>
        <v/>
      </c>
      <c r="F39" t="str">
        <f>IF(E39="","",VLOOKUP(B39,ورقة1!$B$4:$H$2694,5,FALSE))</f>
        <v/>
      </c>
      <c r="G39" t="str">
        <f>IF(F39="","",VLOOKUP(B39,ورقة1!$B$4:$H$2694,6,FALSE))</f>
        <v/>
      </c>
      <c r="H39" t="str">
        <f>IF(G39="","",VLOOKUP(B39,ورقة1!$B$4:$H$2694,7,FALSE))</f>
        <v/>
      </c>
    </row>
    <row r="40" spans="1:8" x14ac:dyDescent="0.2">
      <c r="A40">
        <v>38</v>
      </c>
      <c r="E40" t="str">
        <f>IF(D40="","",VLOOKUP(B40,ورقة1!$B$4:$H$2694,4,FALSE))</f>
        <v/>
      </c>
      <c r="F40" t="str">
        <f>IF(E40="","",VLOOKUP(B40,ورقة1!$B$4:$H$2694,5,FALSE))</f>
        <v/>
      </c>
      <c r="G40" t="str">
        <f>IF(F40="","",VLOOKUP(B40,ورقة1!$B$4:$H$2694,6,FALSE))</f>
        <v/>
      </c>
      <c r="H40" t="str">
        <f>IF(G40="","",VLOOKUP(B40,ورقة1!$B$4:$H$2694,7,FALSE))</f>
        <v/>
      </c>
    </row>
    <row r="41" spans="1:8" x14ac:dyDescent="0.2">
      <c r="A41">
        <v>39</v>
      </c>
      <c r="E41" t="str">
        <f>IF(D41="","",VLOOKUP(B41,ورقة1!$B$4:$H$2694,4,FALSE))</f>
        <v/>
      </c>
      <c r="F41" t="str">
        <f>IF(E41="","",VLOOKUP(B41,ورقة1!$B$4:$H$2694,5,FALSE))</f>
        <v/>
      </c>
      <c r="G41" t="str">
        <f>IF(F41="","",VLOOKUP(B41,ورقة1!$B$4:$H$2694,6,FALSE))</f>
        <v/>
      </c>
      <c r="H41" t="str">
        <f>IF(G41="","",VLOOKUP(B41,ورقة1!$B$4:$H$2694,7,FALSE))</f>
        <v/>
      </c>
    </row>
    <row r="42" spans="1:8" x14ac:dyDescent="0.2">
      <c r="A42">
        <v>40</v>
      </c>
      <c r="E42" t="str">
        <f>IF(D42="","",VLOOKUP(B42,ورقة1!$B$4:$H$2694,4,FALSE))</f>
        <v/>
      </c>
      <c r="F42" t="str">
        <f>IF(E42="","",VLOOKUP(B42,ورقة1!$B$4:$H$2694,5,FALSE))</f>
        <v/>
      </c>
      <c r="G42" t="str">
        <f>IF(F42="","",VLOOKUP(B42,ورقة1!$B$4:$H$2694,6,FALSE))</f>
        <v/>
      </c>
      <c r="H42" t="str">
        <f>IF(G42="","",VLOOKUP(B42,ورقة1!$B$4:$H$2694,7,FALSE))</f>
        <v/>
      </c>
    </row>
    <row r="43" spans="1:8" x14ac:dyDescent="0.2">
      <c r="A43">
        <v>41</v>
      </c>
      <c r="E43" t="str">
        <f>IF(D43="","",VLOOKUP(B43,ورقة1!$B$4:$H$2694,4,FALSE))</f>
        <v/>
      </c>
      <c r="F43" t="str">
        <f>IF(E43="","",VLOOKUP(B43,ورقة1!$B$4:$H$2694,5,FALSE))</f>
        <v/>
      </c>
      <c r="G43" t="str">
        <f>IF(F43="","",VLOOKUP(B43,ورقة1!$B$4:$H$2694,6,FALSE))</f>
        <v/>
      </c>
      <c r="H43" t="str">
        <f>IF(G43="","",VLOOKUP(B43,ورقة1!$B$4:$H$2694,7,FALSE))</f>
        <v/>
      </c>
    </row>
    <row r="44" spans="1:8" x14ac:dyDescent="0.2">
      <c r="A44">
        <v>42</v>
      </c>
      <c r="E44" t="str">
        <f>IF(D44="","",VLOOKUP(B44,ورقة1!$B$4:$H$2694,4,FALSE))</f>
        <v/>
      </c>
      <c r="F44" t="str">
        <f>IF(E44="","",VLOOKUP(B44,ورقة1!$B$4:$H$2694,5,FALSE))</f>
        <v/>
      </c>
      <c r="G44" t="str">
        <f>IF(F44="","",VLOOKUP(B44,ورقة1!$B$4:$H$2694,6,FALSE))</f>
        <v/>
      </c>
      <c r="H44" t="str">
        <f>IF(G44="","",VLOOKUP(B44,ورقة1!$B$4:$H$2694,7,FALSE))</f>
        <v/>
      </c>
    </row>
    <row r="45" spans="1:8" x14ac:dyDescent="0.2">
      <c r="A45">
        <v>43</v>
      </c>
      <c r="E45" t="str">
        <f>IF(D45="","",VLOOKUP(B45,ورقة1!$B$4:$H$2694,4,FALSE))</f>
        <v/>
      </c>
      <c r="F45" t="str">
        <f>IF(E45="","",VLOOKUP(B45,ورقة1!$B$4:$H$2694,5,FALSE))</f>
        <v/>
      </c>
      <c r="G45" t="str">
        <f>IF(F45="","",VLOOKUP(B45,ورقة1!$B$4:$H$2694,6,FALSE))</f>
        <v/>
      </c>
      <c r="H45" t="str">
        <f>IF(G45="","",VLOOKUP(B45,ورقة1!$B$4:$H$2694,7,FALSE))</f>
        <v/>
      </c>
    </row>
  </sheetData>
  <mergeCells count="1">
    <mergeCell ref="A1:E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ورقة1!$B$4:$B$1000</xm:f>
          </x14:formula1>
          <xm:sqref>F1</xm:sqref>
        </x14:dataValidation>
        <x14:dataValidation type="list" allowBlank="1" showInputMessage="1" showErrorMessage="1">
          <x14:formula1>
            <xm:f>ورقة1!$B$4:$B$1048576</xm:f>
          </x14:formula1>
          <xm:sqref>B3:B90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omead</cp:lastModifiedBy>
  <dcterms:created xsi:type="dcterms:W3CDTF">2012-02-02T11:54:51Z</dcterms:created>
  <dcterms:modified xsi:type="dcterms:W3CDTF">2012-02-03T02:11:13Z</dcterms:modified>
</cp:coreProperties>
</file>