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000" windowHeight="3915"/>
  </bookViews>
  <sheets>
    <sheet name="ورقة1" sheetId="1" r:id="rId1"/>
    <sheet name="ورقة2" sheetId="2" r:id="rId2"/>
    <sheet name="ورقة3" sheetId="3" r:id="rId3"/>
    <sheet name="رقم السلفة بدون تكرار" sheetId="4" r:id="rId4"/>
  </sheets>
  <calcPr calcId="145621"/>
</workbook>
</file>

<file path=xl/calcChain.xml><?xml version="1.0" encoding="utf-8"?>
<calcChain xmlns="http://schemas.openxmlformats.org/spreadsheetml/2006/main">
  <c r="D4" i="3" l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E21" i="3" s="1"/>
  <c r="F21" i="3" s="1"/>
  <c r="G21" i="3" s="1"/>
  <c r="H21" i="3" s="1"/>
  <c r="D22" i="3"/>
  <c r="D23" i="3"/>
  <c r="D24" i="3"/>
  <c r="D25" i="3"/>
  <c r="E25" i="3" s="1"/>
  <c r="F25" i="3" s="1"/>
  <c r="G25" i="3" s="1"/>
  <c r="H25" i="3" s="1"/>
  <c r="D26" i="3"/>
  <c r="D27" i="3"/>
  <c r="D28" i="3"/>
  <c r="D29" i="3"/>
  <c r="E29" i="3" s="1"/>
  <c r="F29" i="3" s="1"/>
  <c r="G29" i="3" s="1"/>
  <c r="H29" i="3" s="1"/>
  <c r="D30" i="3"/>
  <c r="D31" i="3"/>
  <c r="D32" i="3"/>
  <c r="D33" i="3"/>
  <c r="E33" i="3" s="1"/>
  <c r="F33" i="3" s="1"/>
  <c r="G33" i="3" s="1"/>
  <c r="H33" i="3" s="1"/>
  <c r="D34" i="3"/>
  <c r="D35" i="3"/>
  <c r="D36" i="3"/>
  <c r="D37" i="3"/>
  <c r="E37" i="3" s="1"/>
  <c r="F37" i="3" s="1"/>
  <c r="G37" i="3" s="1"/>
  <c r="H37" i="3" s="1"/>
  <c r="D38" i="3"/>
  <c r="D39" i="3"/>
  <c r="D40" i="3"/>
  <c r="D41" i="3"/>
  <c r="E41" i="3" s="1"/>
  <c r="F41" i="3" s="1"/>
  <c r="G41" i="3" s="1"/>
  <c r="H41" i="3" s="1"/>
  <c r="D42" i="3"/>
  <c r="E42" i="3" s="1"/>
  <c r="F42" i="3" s="1"/>
  <c r="G42" i="3" s="1"/>
  <c r="H42" i="3" s="1"/>
  <c r="D43" i="3"/>
  <c r="D44" i="3"/>
  <c r="E44" i="3" s="1"/>
  <c r="F44" i="3" s="1"/>
  <c r="G44" i="3" s="1"/>
  <c r="H44" i="3" s="1"/>
  <c r="D45" i="3"/>
  <c r="E45" i="3" s="1"/>
  <c r="F45" i="3" s="1"/>
  <c r="G45" i="3" s="1"/>
  <c r="H45" i="3" s="1"/>
  <c r="C3" i="3"/>
  <c r="D3" i="3" s="1"/>
  <c r="E3" i="3" s="1"/>
  <c r="F3" i="3" s="1"/>
  <c r="G3" i="3" s="1"/>
  <c r="H3" i="3" s="1"/>
  <c r="E43" i="3"/>
  <c r="F43" i="3" s="1"/>
  <c r="G43" i="3" s="1"/>
  <c r="H43" i="3" s="1"/>
  <c r="E40" i="3"/>
  <c r="F40" i="3" s="1"/>
  <c r="G40" i="3" s="1"/>
  <c r="H40" i="3" s="1"/>
  <c r="E39" i="3"/>
  <c r="F39" i="3" s="1"/>
  <c r="G39" i="3" s="1"/>
  <c r="H39" i="3" s="1"/>
  <c r="E38" i="3"/>
  <c r="F38" i="3" s="1"/>
  <c r="G38" i="3" s="1"/>
  <c r="H38" i="3" s="1"/>
  <c r="E36" i="3"/>
  <c r="F36" i="3" s="1"/>
  <c r="G36" i="3" s="1"/>
  <c r="H36" i="3" s="1"/>
  <c r="E35" i="3"/>
  <c r="F35" i="3" s="1"/>
  <c r="G35" i="3" s="1"/>
  <c r="H35" i="3" s="1"/>
  <c r="E34" i="3"/>
  <c r="F34" i="3" s="1"/>
  <c r="G34" i="3" s="1"/>
  <c r="H34" i="3" s="1"/>
  <c r="E32" i="3"/>
  <c r="F32" i="3" s="1"/>
  <c r="G32" i="3" s="1"/>
  <c r="H32" i="3" s="1"/>
  <c r="E31" i="3"/>
  <c r="F31" i="3" s="1"/>
  <c r="G31" i="3" s="1"/>
  <c r="H31" i="3" s="1"/>
  <c r="E30" i="3"/>
  <c r="F30" i="3" s="1"/>
  <c r="G30" i="3" s="1"/>
  <c r="H30" i="3" s="1"/>
  <c r="E28" i="3"/>
  <c r="F28" i="3" s="1"/>
  <c r="G28" i="3" s="1"/>
  <c r="H28" i="3" s="1"/>
  <c r="E27" i="3"/>
  <c r="F27" i="3" s="1"/>
  <c r="G27" i="3" s="1"/>
  <c r="H27" i="3" s="1"/>
  <c r="E26" i="3"/>
  <c r="F26" i="3" s="1"/>
  <c r="G26" i="3" s="1"/>
  <c r="H26" i="3" s="1"/>
  <c r="E24" i="3"/>
  <c r="F24" i="3" s="1"/>
  <c r="G24" i="3" s="1"/>
  <c r="H24" i="3" s="1"/>
  <c r="E23" i="3"/>
  <c r="F23" i="3" s="1"/>
  <c r="G23" i="3" s="1"/>
  <c r="H23" i="3" s="1"/>
  <c r="E22" i="3"/>
  <c r="F22" i="3" s="1"/>
  <c r="G22" i="3" s="1"/>
  <c r="H22" i="3" s="1"/>
  <c r="E20" i="3"/>
  <c r="F20" i="3" s="1"/>
  <c r="G20" i="3" s="1"/>
  <c r="H20" i="3" s="1"/>
  <c r="C19" i="3"/>
  <c r="E19" i="3" s="1"/>
  <c r="F19" i="3" s="1"/>
  <c r="G19" i="3" s="1"/>
  <c r="H19" i="3" s="1"/>
  <c r="C18" i="3"/>
  <c r="E18" i="3" s="1"/>
  <c r="F18" i="3" s="1"/>
  <c r="G18" i="3" s="1"/>
  <c r="H18" i="3" s="1"/>
  <c r="C17" i="3"/>
  <c r="C16" i="3"/>
  <c r="E16" i="3" s="1"/>
  <c r="F16" i="3" s="1"/>
  <c r="G16" i="3" s="1"/>
  <c r="H16" i="3" s="1"/>
  <c r="C15" i="3"/>
  <c r="E15" i="3" s="1"/>
  <c r="F15" i="3" s="1"/>
  <c r="G15" i="3" s="1"/>
  <c r="H15" i="3" s="1"/>
  <c r="C14" i="3"/>
  <c r="E14" i="3" s="1"/>
  <c r="F14" i="3" s="1"/>
  <c r="G14" i="3" s="1"/>
  <c r="H14" i="3" s="1"/>
  <c r="C13" i="3"/>
  <c r="C12" i="3"/>
  <c r="E12" i="3" s="1"/>
  <c r="F12" i="3" s="1"/>
  <c r="G12" i="3" s="1"/>
  <c r="H12" i="3" s="1"/>
  <c r="C11" i="3"/>
  <c r="E11" i="3" s="1"/>
  <c r="F11" i="3" s="1"/>
  <c r="G11" i="3" s="1"/>
  <c r="H11" i="3" s="1"/>
  <c r="C10" i="3"/>
  <c r="E10" i="3" s="1"/>
  <c r="F10" i="3" s="1"/>
  <c r="G10" i="3" s="1"/>
  <c r="H10" i="3" s="1"/>
  <c r="C9" i="3"/>
  <c r="C8" i="3"/>
  <c r="E8" i="3" s="1"/>
  <c r="F8" i="3" s="1"/>
  <c r="G8" i="3" s="1"/>
  <c r="H8" i="3" s="1"/>
  <c r="C7" i="3"/>
  <c r="E7" i="3" s="1"/>
  <c r="F7" i="3" s="1"/>
  <c r="G7" i="3" s="1"/>
  <c r="H7" i="3" s="1"/>
  <c r="C6" i="3"/>
  <c r="E6" i="3" s="1"/>
  <c r="F6" i="3" s="1"/>
  <c r="G6" i="3" s="1"/>
  <c r="H6" i="3" s="1"/>
  <c r="C5" i="3"/>
  <c r="C4" i="3"/>
  <c r="E4" i="3" s="1"/>
  <c r="F4" i="3" s="1"/>
  <c r="G4" i="3" s="1"/>
  <c r="H4" i="3" s="1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E5" i="3" l="1"/>
  <c r="F5" i="3" s="1"/>
  <c r="G5" i="3" s="1"/>
  <c r="H5" i="3" s="1"/>
  <c r="E9" i="3"/>
  <c r="F9" i="3" s="1"/>
  <c r="G9" i="3" s="1"/>
  <c r="H9" i="3" s="1"/>
  <c r="E13" i="3"/>
  <c r="F13" i="3" s="1"/>
  <c r="G13" i="3" s="1"/>
  <c r="H13" i="3" s="1"/>
  <c r="E17" i="3"/>
  <c r="F17" i="3" s="1"/>
  <c r="G17" i="3" s="1"/>
  <c r="H17" i="3" s="1"/>
  <c r="E20" i="2"/>
  <c r="F20" i="2" s="1"/>
  <c r="G20" i="2" s="1"/>
  <c r="H20" i="2" s="1"/>
  <c r="E21" i="2"/>
  <c r="F21" i="2" s="1"/>
  <c r="G21" i="2" s="1"/>
  <c r="H21" i="2" s="1"/>
  <c r="E22" i="2"/>
  <c r="F22" i="2" s="1"/>
  <c r="G22" i="2" s="1"/>
  <c r="H22" i="2" s="1"/>
  <c r="E23" i="2"/>
  <c r="F23" i="2" s="1"/>
  <c r="G23" i="2" s="1"/>
  <c r="H23" i="2" s="1"/>
  <c r="E24" i="2"/>
  <c r="F24" i="2" s="1"/>
  <c r="G24" i="2" s="1"/>
  <c r="H24" i="2" s="1"/>
  <c r="E25" i="2"/>
  <c r="F25" i="2" s="1"/>
  <c r="G25" i="2" s="1"/>
  <c r="H25" i="2" s="1"/>
  <c r="E26" i="2"/>
  <c r="F26" i="2" s="1"/>
  <c r="G26" i="2" s="1"/>
  <c r="H26" i="2" s="1"/>
  <c r="E27" i="2"/>
  <c r="F27" i="2" s="1"/>
  <c r="G27" i="2" s="1"/>
  <c r="H27" i="2" s="1"/>
  <c r="E28" i="2"/>
  <c r="F28" i="2" s="1"/>
  <c r="G28" i="2" s="1"/>
  <c r="H28" i="2" s="1"/>
  <c r="E29" i="2"/>
  <c r="F29" i="2" s="1"/>
  <c r="G29" i="2" s="1"/>
  <c r="H29" i="2" s="1"/>
  <c r="E30" i="2"/>
  <c r="F30" i="2" s="1"/>
  <c r="G30" i="2" s="1"/>
  <c r="H30" i="2" s="1"/>
  <c r="E31" i="2"/>
  <c r="F31" i="2" s="1"/>
  <c r="G31" i="2" s="1"/>
  <c r="H31" i="2" s="1"/>
  <c r="E32" i="2"/>
  <c r="F32" i="2" s="1"/>
  <c r="G32" i="2" s="1"/>
  <c r="H32" i="2" s="1"/>
  <c r="E33" i="2"/>
  <c r="F33" i="2" s="1"/>
  <c r="G33" i="2" s="1"/>
  <c r="H33" i="2" s="1"/>
  <c r="E34" i="2"/>
  <c r="F34" i="2" s="1"/>
  <c r="G34" i="2" s="1"/>
  <c r="H34" i="2" s="1"/>
  <c r="E35" i="2"/>
  <c r="F35" i="2" s="1"/>
  <c r="G35" i="2" s="1"/>
  <c r="H35" i="2" s="1"/>
  <c r="E36" i="2"/>
  <c r="F36" i="2" s="1"/>
  <c r="G36" i="2" s="1"/>
  <c r="H36" i="2" s="1"/>
  <c r="E37" i="2"/>
  <c r="F37" i="2" s="1"/>
  <c r="G37" i="2" s="1"/>
  <c r="H37" i="2" s="1"/>
  <c r="E38" i="2"/>
  <c r="F38" i="2" s="1"/>
  <c r="G38" i="2" s="1"/>
  <c r="H38" i="2" s="1"/>
  <c r="E39" i="2"/>
  <c r="F39" i="2" s="1"/>
  <c r="G39" i="2" s="1"/>
  <c r="H39" i="2" s="1"/>
  <c r="E40" i="2"/>
  <c r="F40" i="2" s="1"/>
  <c r="G40" i="2" s="1"/>
  <c r="H40" i="2" s="1"/>
  <c r="E41" i="2"/>
  <c r="F41" i="2" s="1"/>
  <c r="G41" i="2" s="1"/>
  <c r="H41" i="2" s="1"/>
  <c r="E42" i="2"/>
  <c r="F42" i="2" s="1"/>
  <c r="G42" i="2" s="1"/>
  <c r="H42" i="2" s="1"/>
  <c r="E43" i="2"/>
  <c r="F43" i="2" s="1"/>
  <c r="G43" i="2" s="1"/>
  <c r="H43" i="2" s="1"/>
  <c r="E44" i="2"/>
  <c r="F44" i="2" s="1"/>
  <c r="G44" i="2" s="1"/>
  <c r="H44" i="2" s="1"/>
  <c r="E45" i="2"/>
  <c r="F45" i="2" s="1"/>
  <c r="G45" i="2" s="1"/>
  <c r="H45" i="2" s="1"/>
  <c r="C3" i="2"/>
  <c r="D3" i="2" s="1"/>
  <c r="E3" i="2" s="1"/>
  <c r="F3" i="2" s="1"/>
  <c r="G3" i="2" s="1"/>
  <c r="H3" i="2" s="1"/>
  <c r="C4" i="2"/>
  <c r="D4" i="2" s="1"/>
  <c r="E4" i="2" s="1"/>
  <c r="F4" i="2" s="1"/>
  <c r="G4" i="2" s="1"/>
  <c r="H4" i="2" s="1"/>
  <c r="C5" i="2"/>
  <c r="D5" i="2" s="1"/>
  <c r="E5" i="2" s="1"/>
  <c r="F5" i="2" s="1"/>
  <c r="G5" i="2" s="1"/>
  <c r="H5" i="2" s="1"/>
  <c r="C6" i="2"/>
  <c r="D6" i="2" s="1"/>
  <c r="E6" i="2" s="1"/>
  <c r="F6" i="2" s="1"/>
  <c r="G6" i="2" s="1"/>
  <c r="H6" i="2" s="1"/>
  <c r="C7" i="2"/>
  <c r="D7" i="2" s="1"/>
  <c r="E7" i="2" s="1"/>
  <c r="F7" i="2" s="1"/>
  <c r="G7" i="2" s="1"/>
  <c r="H7" i="2" s="1"/>
  <c r="C8" i="2"/>
  <c r="D8" i="2" s="1"/>
  <c r="E8" i="2" s="1"/>
  <c r="F8" i="2" s="1"/>
  <c r="G8" i="2" s="1"/>
  <c r="H8" i="2" s="1"/>
  <c r="C9" i="2"/>
  <c r="D9" i="2" s="1"/>
  <c r="E9" i="2" s="1"/>
  <c r="F9" i="2" s="1"/>
  <c r="G9" i="2" s="1"/>
  <c r="H9" i="2" s="1"/>
  <c r="C10" i="2"/>
  <c r="D10" i="2" s="1"/>
  <c r="E10" i="2" s="1"/>
  <c r="F10" i="2" s="1"/>
  <c r="G10" i="2" s="1"/>
  <c r="H10" i="2" s="1"/>
  <c r="C11" i="2"/>
  <c r="D11" i="2" s="1"/>
  <c r="E11" i="2" s="1"/>
  <c r="F11" i="2" s="1"/>
  <c r="G11" i="2" s="1"/>
  <c r="H11" i="2" s="1"/>
  <c r="C12" i="2"/>
  <c r="D12" i="2" s="1"/>
  <c r="E12" i="2" s="1"/>
  <c r="F12" i="2" s="1"/>
  <c r="G12" i="2" s="1"/>
  <c r="H12" i="2" s="1"/>
  <c r="C13" i="2"/>
  <c r="D13" i="2" s="1"/>
  <c r="E13" i="2" s="1"/>
  <c r="F13" i="2" s="1"/>
  <c r="G13" i="2" s="1"/>
  <c r="H13" i="2" s="1"/>
  <c r="C14" i="2"/>
  <c r="D14" i="2" s="1"/>
  <c r="E14" i="2" s="1"/>
  <c r="F14" i="2" s="1"/>
  <c r="G14" i="2" s="1"/>
  <c r="H14" i="2" s="1"/>
  <c r="C15" i="2"/>
  <c r="D15" i="2" s="1"/>
  <c r="E15" i="2" s="1"/>
  <c r="F15" i="2" s="1"/>
  <c r="G15" i="2" s="1"/>
  <c r="H15" i="2" s="1"/>
  <c r="C16" i="2"/>
  <c r="D16" i="2" s="1"/>
  <c r="E16" i="2" s="1"/>
  <c r="F16" i="2" s="1"/>
  <c r="G16" i="2" s="1"/>
  <c r="H16" i="2" s="1"/>
  <c r="C17" i="2"/>
  <c r="D17" i="2" s="1"/>
  <c r="E17" i="2" s="1"/>
  <c r="F17" i="2" s="1"/>
  <c r="G17" i="2" s="1"/>
  <c r="H17" i="2" s="1"/>
  <c r="C18" i="2"/>
  <c r="D18" i="2" s="1"/>
  <c r="E18" i="2" s="1"/>
  <c r="F18" i="2" s="1"/>
  <c r="G18" i="2" s="1"/>
  <c r="H18" i="2" s="1"/>
  <c r="C19" i="2"/>
  <c r="D19" i="2" s="1"/>
  <c r="E19" i="2" s="1"/>
  <c r="F19" i="2" s="1"/>
  <c r="G19" i="2" s="1"/>
  <c r="H19" i="2" s="1"/>
  <c r="C2" i="1" l="1"/>
  <c r="N4" i="1" l="1"/>
</calcChain>
</file>

<file path=xl/sharedStrings.xml><?xml version="1.0" encoding="utf-8"?>
<sst xmlns="http://schemas.openxmlformats.org/spreadsheetml/2006/main" count="50" uniqueCount="29">
  <si>
    <t xml:space="preserve">حسابات السلفة </t>
  </si>
  <si>
    <t xml:space="preserve">رقم </t>
  </si>
  <si>
    <t>رقم السلفة</t>
  </si>
  <si>
    <t>رقم الفاتورة</t>
  </si>
  <si>
    <t>تاريخ الفاتورة</t>
  </si>
  <si>
    <t xml:space="preserve">مبلغ الفاتورة </t>
  </si>
  <si>
    <t xml:space="preserve">البيان </t>
  </si>
  <si>
    <t>مبالغ السلفه  وتواريخها  وقيمة تسديدها</t>
  </si>
  <si>
    <t xml:space="preserve">رقم السلفة </t>
  </si>
  <si>
    <t xml:space="preserve">تاريخ الاستلام </t>
  </si>
  <si>
    <t xml:space="preserve">رقم الشيك </t>
  </si>
  <si>
    <t xml:space="preserve">المنصرف منها </t>
  </si>
  <si>
    <t>1433-1-12</t>
  </si>
  <si>
    <t xml:space="preserve">شراء مستلزمات </t>
  </si>
  <si>
    <t xml:space="preserve">المبلغ </t>
  </si>
  <si>
    <t>1433-1-1</t>
  </si>
  <si>
    <t>1433-12-1</t>
  </si>
  <si>
    <t xml:space="preserve">جهة الفاتورة </t>
  </si>
  <si>
    <t>الجهة المستفيدة</t>
  </si>
  <si>
    <t>س</t>
  </si>
  <si>
    <t>ص</t>
  </si>
  <si>
    <t>المصيف</t>
  </si>
  <si>
    <t xml:space="preserve">شراء قطع غيار </t>
  </si>
  <si>
    <t>بالبيد</t>
  </si>
  <si>
    <t xml:space="preserve">مجموع المنصرف </t>
  </si>
  <si>
    <t xml:space="preserve">بيان بالفواتير المنصرفة  من السلفة رقم </t>
  </si>
  <si>
    <t>ت</t>
  </si>
  <si>
    <t>شراء مواد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</si>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</sst>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4" fontId="0" fillId="0" borderId="0" xfId="0" applyNumberFormat="1" applyAlignment="1"/>
    <xf numFmtId="14" fontId="1" fillId="0" borderId="0" xfId="0" applyNumberFormat="1" applyFont="1"/>
    <xf numFmtId="14" fontId="0" fillId="0" borderId="0" xfId="0" applyNumberForma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10</xdr:row>
      <xdr:rowOff>19050</xdr:rowOff>
    </xdr:from>
    <xdr:to>
      <xdr:col>6</xdr:col>
      <xdr:colOff>2257425</xdr:colOff>
      <xdr:row>15</xdr:row>
      <xdr:rowOff>152400</xdr:rowOff>
    </xdr:to>
    <xdr:sp macro="" textlink="">
      <xdr:nvSpPr>
        <xdr:cNvPr id="2" name="مربع نص 1"/>
        <xdr:cNvSpPr txBox="1"/>
      </xdr:nvSpPr>
      <xdr:spPr>
        <a:xfrm>
          <a:off x="11232175275" y="1838325"/>
          <a:ext cx="6629400" cy="103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 b="1"/>
            <a:t>المطلوب :  </a:t>
          </a:r>
        </a:p>
        <a:p>
          <a:pPr algn="r" rtl="1"/>
          <a:r>
            <a:rPr lang="ar-SA" sz="1400" b="1"/>
            <a:t>عمل</a:t>
          </a:r>
          <a:r>
            <a:rPr lang="ar-SA" sz="1400" b="1" baseline="0"/>
            <a:t> قائمة منسدلة  في الورقة  2  مصدرها الورقة  1 عامود رقم السلفة  مع  شرط عدم تكرار  لرقم السلفة  0 </a:t>
          </a:r>
        </a:p>
        <a:p>
          <a:pPr algn="r" rtl="1"/>
          <a:r>
            <a:rPr lang="ar-SA" sz="1400" b="1" baseline="0"/>
            <a:t>و</a:t>
          </a:r>
          <a:r>
            <a:rPr lang="ar-SA" sz="1400" b="1"/>
            <a:t>بمجرد اخال  رقم  السلفة</a:t>
          </a:r>
          <a:r>
            <a:rPr lang="ar-SA" sz="1400" b="1" baseline="0"/>
            <a:t>  في الورقة  2  من القائمة المنسدلة  يقوم بعرض الحقول  التي  في نفس الصف  للورقة 2 الى حدود عامود مبلغ الفاتورة  </a:t>
          </a:r>
          <a:endParaRPr lang="ar-SA" sz="1400" b="1"/>
        </a:p>
      </xdr:txBody>
    </xdr:sp>
    <xdr:clientData/>
  </xdr:twoCellAnchor>
  <xdr:twoCellAnchor>
    <xdr:from>
      <xdr:col>1</xdr:col>
      <xdr:colOff>523875</xdr:colOff>
      <xdr:row>17</xdr:row>
      <xdr:rowOff>133350</xdr:rowOff>
    </xdr:from>
    <xdr:to>
      <xdr:col>4</xdr:col>
      <xdr:colOff>742950</xdr:colOff>
      <xdr:row>29</xdr:row>
      <xdr:rowOff>142875</xdr:rowOff>
    </xdr:to>
    <xdr:sp macro="" textlink="">
      <xdr:nvSpPr>
        <xdr:cNvPr id="3" name="مربع نص 2"/>
        <xdr:cNvSpPr txBox="1"/>
      </xdr:nvSpPr>
      <xdr:spPr>
        <a:xfrm>
          <a:off x="11236471050" y="3219450"/>
          <a:ext cx="2533650" cy="2181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200" b="1"/>
            <a:t>السلام</a:t>
          </a:r>
          <a:r>
            <a:rPr lang="ar-IQ" sz="1200" b="1" baseline="0"/>
            <a:t> عليكم ورحمة الله وبركاته</a:t>
          </a:r>
        </a:p>
        <a:p>
          <a:pPr algn="r" rtl="1"/>
          <a:r>
            <a:rPr lang="ar-IQ" sz="1200" b="1" baseline="0"/>
            <a:t>حسب معرفتي الحل بطرقتين اما</a:t>
          </a:r>
        </a:p>
        <a:p>
          <a:pPr algn="r" rtl="1"/>
          <a:r>
            <a:rPr lang="ar-IQ" sz="1200" b="1" baseline="0"/>
            <a:t>ان تكتب رقم السلفة من هذه ورقة بدون تكرار ولا يكون القائمة المنسدلة في ورقة 2 مكرر</a:t>
          </a:r>
        </a:p>
        <a:p>
          <a:pPr algn="r" rtl="1"/>
          <a:r>
            <a:rPr lang="ar-IQ" sz="1200" b="1" baseline="0"/>
            <a:t>او الحل الثاني وهوة ان تكتب رقم السلفة بدون تكرار في ورقة (رقم السلفة بدون تكرار ) ولا يكون القائمة المنسدلة في ورقة 3 مكرر</a:t>
          </a:r>
        </a:p>
        <a:p>
          <a:pPr algn="r" rtl="1"/>
          <a:endParaRPr lang="ar-IQ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6</xdr:row>
      <xdr:rowOff>104775</xdr:rowOff>
    </xdr:from>
    <xdr:to>
      <xdr:col>9</xdr:col>
      <xdr:colOff>66675</xdr:colOff>
      <xdr:row>9</xdr:row>
      <xdr:rowOff>47625</xdr:rowOff>
    </xdr:to>
    <xdr:sp macro="" textlink="">
      <xdr:nvSpPr>
        <xdr:cNvPr id="2" name="مربع نص 1"/>
        <xdr:cNvSpPr txBox="1"/>
      </xdr:nvSpPr>
      <xdr:spPr>
        <a:xfrm>
          <a:off x="11229908325" y="1247775"/>
          <a:ext cx="72675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000" b="1">
              <a:solidFill>
                <a:srgbClr val="FF0000"/>
              </a:solidFill>
            </a:rPr>
            <a:t>هنا  تنتقل البيانات  من ورقة  1  بمجرد  ادخال  رقم السلفة</a:t>
          </a:r>
          <a:r>
            <a:rPr lang="ar-SA" sz="2000" b="1" baseline="0">
              <a:solidFill>
                <a:srgbClr val="FF0000"/>
              </a:solidFill>
            </a:rPr>
            <a:t> من القائمة المنسدله</a:t>
          </a:r>
          <a:endParaRPr lang="ar-SA" sz="2000" b="1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8</xdr:row>
      <xdr:rowOff>76200</xdr:rowOff>
    </xdr:from>
    <xdr:to>
      <xdr:col>4</xdr:col>
      <xdr:colOff>1133475</xdr:colOff>
      <xdr:row>13</xdr:row>
      <xdr:rowOff>19050</xdr:rowOff>
    </xdr:to>
    <xdr:sp macro="" textlink="">
      <xdr:nvSpPr>
        <xdr:cNvPr id="3" name="مربع نص 2"/>
        <xdr:cNvSpPr txBox="1"/>
      </xdr:nvSpPr>
      <xdr:spPr>
        <a:xfrm>
          <a:off x="11233794525" y="1581150"/>
          <a:ext cx="2371725" cy="847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200" b="1"/>
            <a:t>الحل الثاني اكتب رقم السلفة بدون تكرار في ورقة </a:t>
          </a:r>
          <a:r>
            <a:rPr lang="ar-IQ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(رقم السلفة بدون تكرار )</a:t>
          </a:r>
          <a:r>
            <a:rPr lang="ar-IQ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rightToLeft="1" tabSelected="1" workbookViewId="0">
      <selection activeCell="B13" sqref="B13"/>
    </sheetView>
  </sheetViews>
  <sheetFormatPr defaultRowHeight="14.25" x14ac:dyDescent="0.2"/>
  <cols>
    <col min="1" max="1" width="5.75" customWidth="1"/>
    <col min="2" max="2" width="7.375" customWidth="1"/>
    <col min="3" max="3" width="10.125" customWidth="1"/>
    <col min="4" max="4" width="12.875" style="9" customWidth="1"/>
    <col min="5" max="5" width="16.75" customWidth="1"/>
    <col min="6" max="6" width="19.75" customWidth="1"/>
    <col min="7" max="7" width="37.25" customWidth="1"/>
    <col min="8" max="8" width="11" customWidth="1"/>
    <col min="9" max="9" width="5.25" customWidth="1"/>
    <col min="13" max="13" width="10.25" customWidth="1"/>
    <col min="14" max="14" width="10.5" customWidth="1"/>
    <col min="16" max="16" width="11.25" customWidth="1"/>
  </cols>
  <sheetData>
    <row r="1" spans="1:14" x14ac:dyDescent="0.2">
      <c r="A1" s="5" t="s">
        <v>0</v>
      </c>
      <c r="B1" s="5"/>
      <c r="C1" s="5"/>
      <c r="D1" s="5"/>
      <c r="E1" s="5"/>
      <c r="F1" s="5"/>
      <c r="G1" s="5"/>
      <c r="H1" s="5"/>
      <c r="J1" s="5" t="s">
        <v>7</v>
      </c>
      <c r="K1" s="5"/>
      <c r="L1" s="5"/>
      <c r="M1" s="5"/>
      <c r="N1" s="5"/>
    </row>
    <row r="2" spans="1:14" x14ac:dyDescent="0.2">
      <c r="A2" s="5" t="s">
        <v>24</v>
      </c>
      <c r="B2" s="5"/>
      <c r="C2" s="3">
        <f>SUM(H4:H1000)</f>
        <v>7250</v>
      </c>
      <c r="D2" s="7"/>
      <c r="E2" s="3"/>
      <c r="F2" s="3"/>
      <c r="G2" s="3"/>
      <c r="H2" s="3"/>
    </row>
    <row r="3" spans="1:14" ht="15" x14ac:dyDescent="0.25">
      <c r="A3" s="1" t="s">
        <v>1</v>
      </c>
      <c r="B3" s="1" t="s">
        <v>2</v>
      </c>
      <c r="C3" s="1" t="s">
        <v>3</v>
      </c>
      <c r="D3" s="8" t="s">
        <v>4</v>
      </c>
      <c r="E3" s="1" t="s">
        <v>18</v>
      </c>
      <c r="F3" s="1" t="s">
        <v>17</v>
      </c>
      <c r="G3" s="2" t="s">
        <v>6</v>
      </c>
      <c r="H3" s="1" t="s">
        <v>5</v>
      </c>
      <c r="J3" t="s">
        <v>8</v>
      </c>
      <c r="K3" t="s">
        <v>9</v>
      </c>
      <c r="L3" t="s">
        <v>10</v>
      </c>
      <c r="M3" t="s">
        <v>14</v>
      </c>
      <c r="N3" t="s">
        <v>11</v>
      </c>
    </row>
    <row r="4" spans="1:14" x14ac:dyDescent="0.2">
      <c r="A4">
        <v>1</v>
      </c>
      <c r="B4">
        <v>12</v>
      </c>
      <c r="C4">
        <v>1</v>
      </c>
      <c r="D4" s="9" t="s">
        <v>12</v>
      </c>
      <c r="E4" t="s">
        <v>19</v>
      </c>
      <c r="F4" t="s">
        <v>21</v>
      </c>
      <c r="G4" t="s">
        <v>13</v>
      </c>
      <c r="H4">
        <v>1200</v>
      </c>
      <c r="J4">
        <v>12</v>
      </c>
      <c r="K4" t="s">
        <v>15</v>
      </c>
      <c r="L4">
        <v>12</v>
      </c>
      <c r="M4">
        <v>50000</v>
      </c>
      <c r="N4">
        <f>M4-C2</f>
        <v>42750</v>
      </c>
    </row>
    <row r="5" spans="1:14" x14ac:dyDescent="0.2">
      <c r="A5">
        <v>2</v>
      </c>
      <c r="B5">
        <v>12</v>
      </c>
      <c r="C5">
        <v>5</v>
      </c>
      <c r="D5" s="9" t="s">
        <v>16</v>
      </c>
      <c r="E5" t="s">
        <v>20</v>
      </c>
      <c r="F5" t="s">
        <v>23</v>
      </c>
      <c r="G5" t="s">
        <v>22</v>
      </c>
      <c r="H5">
        <v>1800</v>
      </c>
    </row>
    <row r="6" spans="1:14" x14ac:dyDescent="0.2">
      <c r="A6">
        <v>3</v>
      </c>
      <c r="B6">
        <v>14</v>
      </c>
      <c r="C6">
        <v>4</v>
      </c>
      <c r="D6" s="9">
        <v>40909</v>
      </c>
      <c r="E6" t="s">
        <v>26</v>
      </c>
      <c r="F6" t="s">
        <v>23</v>
      </c>
      <c r="G6" t="s">
        <v>27</v>
      </c>
      <c r="H6">
        <v>2000</v>
      </c>
    </row>
    <row r="7" spans="1:14" x14ac:dyDescent="0.2">
      <c r="A7">
        <v>4</v>
      </c>
      <c r="B7">
        <v>16</v>
      </c>
      <c r="C7">
        <v>3</v>
      </c>
      <c r="D7" s="9">
        <v>40910</v>
      </c>
      <c r="E7" t="s">
        <v>28</v>
      </c>
      <c r="F7" t="s">
        <v>23</v>
      </c>
      <c r="G7" t="s">
        <v>27</v>
      </c>
      <c r="H7">
        <v>2250</v>
      </c>
    </row>
  </sheetData>
  <mergeCells count="3">
    <mergeCell ref="A1:H1"/>
    <mergeCell ref="A2:B2"/>
    <mergeCell ref="J1:N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rightToLeft="1" workbookViewId="0">
      <selection activeCell="D19" sqref="C17:D19"/>
    </sheetView>
  </sheetViews>
  <sheetFormatPr defaultRowHeight="14.25" x14ac:dyDescent="0.2"/>
  <cols>
    <col min="1" max="2" width="9" customWidth="1"/>
    <col min="4" max="4" width="10.5" style="9" customWidth="1"/>
    <col min="5" max="5" width="17.875" customWidth="1"/>
    <col min="6" max="6" width="20" customWidth="1"/>
    <col min="7" max="7" width="31.875" customWidth="1"/>
  </cols>
  <sheetData>
    <row r="1" spans="1:8" ht="18" x14ac:dyDescent="0.25">
      <c r="A1" s="6" t="s">
        <v>25</v>
      </c>
      <c r="B1" s="6"/>
      <c r="C1" s="6"/>
      <c r="D1" s="6"/>
      <c r="E1" s="6"/>
      <c r="F1" s="4">
        <v>12</v>
      </c>
    </row>
    <row r="2" spans="1:8" ht="15" x14ac:dyDescent="0.25">
      <c r="A2" s="1" t="s">
        <v>1</v>
      </c>
      <c r="B2" s="1" t="s">
        <v>2</v>
      </c>
      <c r="C2" s="1" t="s">
        <v>3</v>
      </c>
      <c r="D2" s="8" t="s">
        <v>4</v>
      </c>
      <c r="E2" s="1" t="s">
        <v>17</v>
      </c>
      <c r="F2" s="1" t="s">
        <v>18</v>
      </c>
      <c r="G2" s="2" t="s">
        <v>6</v>
      </c>
      <c r="H2" s="1" t="s">
        <v>5</v>
      </c>
    </row>
    <row r="3" spans="1:8" x14ac:dyDescent="0.2">
      <c r="A3">
        <v>1</v>
      </c>
      <c r="B3">
        <v>12</v>
      </c>
      <c r="C3">
        <f>IF(B3="","",VLOOKUP(B3,ورقة1!$B$4:$H$2694,2,FALSE))</f>
        <v>1</v>
      </c>
      <c r="D3" s="9" t="str">
        <f>IF(C3="","",VLOOKUP(B3,ورقة1!$B$4:$H$2694,3,FALSE))</f>
        <v>1433-1-12</v>
      </c>
      <c r="E3" t="str">
        <f>IF(D3="","",VLOOKUP(B3,ورقة1!$B$4:$H$2694,4,FALSE))</f>
        <v>س</v>
      </c>
      <c r="F3" t="str">
        <f>IF(E3="","",VLOOKUP(B3,ورقة1!$B$4:$H$2694,5,FALSE))</f>
        <v>المصيف</v>
      </c>
      <c r="G3" t="str">
        <f>IF(F3="","",VLOOKUP(B3,ورقة1!$B$4:$H$2694,6,FALSE))</f>
        <v xml:space="preserve">شراء مستلزمات </v>
      </c>
      <c r="H3">
        <f>IF(G3="","",VLOOKUP(B3,ورقة1!$B$4:$H$2694,7,FALSE))</f>
        <v>1200</v>
      </c>
    </row>
    <row r="4" spans="1:8" x14ac:dyDescent="0.2">
      <c r="A4">
        <v>2</v>
      </c>
      <c r="B4">
        <v>16</v>
      </c>
      <c r="C4">
        <f>IF(B4="","",VLOOKUP(B4,ورقة1!$B$4:$H$2694,2,FALSE))</f>
        <v>3</v>
      </c>
      <c r="D4" s="9">
        <f>IF(C4="","",VLOOKUP(B4,ورقة1!$B$4:$H$2694,3,FALSE))</f>
        <v>40910</v>
      </c>
      <c r="E4" t="str">
        <f>IF(D4="","",VLOOKUP(B4,ورقة1!$B$4:$H$2694,4,FALSE))</f>
        <v>م</v>
      </c>
      <c r="F4" t="str">
        <f>IF(E4="","",VLOOKUP(B4,ورقة1!$B$4:$H$2694,5,FALSE))</f>
        <v>بالبيد</v>
      </c>
      <c r="G4" t="str">
        <f>IF(F4="","",VLOOKUP(B4,ورقة1!$B$4:$H$2694,6,FALSE))</f>
        <v>شراء مواد</v>
      </c>
      <c r="H4">
        <f>IF(G4="","",VLOOKUP(B4,ورقة1!$B$4:$H$2694,7,FALSE))</f>
        <v>2250</v>
      </c>
    </row>
    <row r="5" spans="1:8" x14ac:dyDescent="0.2">
      <c r="A5">
        <v>3</v>
      </c>
      <c r="B5">
        <v>14</v>
      </c>
      <c r="C5">
        <f>IF(B5="","",VLOOKUP(B5,ورقة1!$B$4:$H$2694,2,FALSE))</f>
        <v>4</v>
      </c>
      <c r="D5" s="9">
        <f>IF(C5="","",VLOOKUP(B5,ورقة1!$B$4:$H$2694,3,FALSE))</f>
        <v>40909</v>
      </c>
      <c r="E5" t="str">
        <f>IF(D5="","",VLOOKUP(B5,ورقة1!$B$4:$H$2694,4,FALSE))</f>
        <v>ت</v>
      </c>
      <c r="F5" t="str">
        <f>IF(E5="","",VLOOKUP(B5,ورقة1!$B$4:$H$2694,5,FALSE))</f>
        <v>بالبيد</v>
      </c>
      <c r="G5" t="str">
        <f>IF(F5="","",VLOOKUP(B5,ورقة1!$B$4:$H$2694,6,FALSE))</f>
        <v>شراء مواد</v>
      </c>
      <c r="H5">
        <f>IF(G5="","",VLOOKUP(B5,ورقة1!$B$4:$H$2694,7,FALSE))</f>
        <v>2000</v>
      </c>
    </row>
    <row r="6" spans="1:8" x14ac:dyDescent="0.2">
      <c r="A6">
        <v>4</v>
      </c>
      <c r="C6" t="str">
        <f>IF(B6="","",VLOOKUP(B6,ورقة1!$B$4:$H$2694,2,FALSE))</f>
        <v/>
      </c>
      <c r="D6" s="9" t="str">
        <f>IF(C6="","",VLOOKUP(B6,ورقة1!$B$4:$H$2694,3,FALSE))</f>
        <v/>
      </c>
      <c r="E6" t="str">
        <f>IF(D6="","",VLOOKUP(B6,ورقة1!$B$4:$H$2694,4,FALSE))</f>
        <v/>
      </c>
      <c r="F6" t="str">
        <f>IF(E6="","",VLOOKUP(B6,ورقة1!$B$4:$H$2694,5,FALSE))</f>
        <v/>
      </c>
      <c r="G6" t="str">
        <f>IF(F6="","",VLOOKUP(B6,ورقة1!$B$4:$H$2694,6,FALSE))</f>
        <v/>
      </c>
      <c r="H6" t="str">
        <f>IF(G6="","",VLOOKUP(B6,ورقة1!$B$4:$H$2694,7,FALSE))</f>
        <v/>
      </c>
    </row>
    <row r="7" spans="1:8" x14ac:dyDescent="0.2">
      <c r="A7">
        <v>5</v>
      </c>
      <c r="C7" t="str">
        <f>IF(B7="","",VLOOKUP(B7,ورقة1!$B$4:$H$2694,2,FALSE))</f>
        <v/>
      </c>
      <c r="D7" s="9" t="str">
        <f>IF(C7="","",VLOOKUP(B7,ورقة1!$B$4:$H$2694,3,FALSE))</f>
        <v/>
      </c>
      <c r="E7" t="str">
        <f>IF(D7="","",VLOOKUP(B7,ورقة1!$B$4:$H$2694,4,FALSE))</f>
        <v/>
      </c>
      <c r="F7" t="str">
        <f>IF(E7="","",VLOOKUP(B7,ورقة1!$B$4:$H$2694,5,FALSE))</f>
        <v/>
      </c>
      <c r="G7" t="str">
        <f>IF(F7="","",VLOOKUP(B7,ورقة1!$B$4:$H$2694,6,FALSE))</f>
        <v/>
      </c>
      <c r="H7" t="str">
        <f>IF(G7="","",VLOOKUP(B7,ورقة1!$B$4:$H$2694,7,FALSE))</f>
        <v/>
      </c>
    </row>
    <row r="8" spans="1:8" x14ac:dyDescent="0.2">
      <c r="A8">
        <v>6</v>
      </c>
      <c r="C8" t="str">
        <f>IF(B8="","",VLOOKUP(B8,ورقة1!$B$4:$H$2694,2,FALSE))</f>
        <v/>
      </c>
      <c r="D8" s="9" t="str">
        <f>IF(C8="","",VLOOKUP(B8,ورقة1!$B$4:$H$2694,3,FALSE))</f>
        <v/>
      </c>
      <c r="E8" t="str">
        <f>IF(D8="","",VLOOKUP(B8,ورقة1!$B$4:$H$2694,4,FALSE))</f>
        <v/>
      </c>
      <c r="F8" t="str">
        <f>IF(E8="","",VLOOKUP(B8,ورقة1!$B$4:$H$2694,5,FALSE))</f>
        <v/>
      </c>
      <c r="G8" t="str">
        <f>IF(F8="","",VLOOKUP(B8,ورقة1!$B$4:$H$2694,6,FALSE))</f>
        <v/>
      </c>
      <c r="H8" t="str">
        <f>IF(G8="","",VLOOKUP(B8,ورقة1!$B$4:$H$2694,7,FALSE))</f>
        <v/>
      </c>
    </row>
    <row r="9" spans="1:8" x14ac:dyDescent="0.2">
      <c r="A9">
        <v>7</v>
      </c>
      <c r="C9" t="str">
        <f>IF(B9="","",VLOOKUP(B9,ورقة1!$B$4:$H$2694,2,FALSE))</f>
        <v/>
      </c>
      <c r="D9" s="9" t="str">
        <f>IF(C9="","",VLOOKUP(B9,ورقة1!$B$4:$H$2694,3,FALSE))</f>
        <v/>
      </c>
      <c r="E9" t="str">
        <f>IF(D9="","",VLOOKUP(B9,ورقة1!$B$4:$H$2694,4,FALSE))</f>
        <v/>
      </c>
      <c r="F9" t="str">
        <f>IF(E9="","",VLOOKUP(B9,ورقة1!$B$4:$H$2694,5,FALSE))</f>
        <v/>
      </c>
      <c r="G9" t="str">
        <f>IF(F9="","",VLOOKUP(B9,ورقة1!$B$4:$H$2694,6,FALSE))</f>
        <v/>
      </c>
      <c r="H9" t="str">
        <f>IF(G9="","",VLOOKUP(B9,ورقة1!$B$4:$H$2694,7,FALSE))</f>
        <v/>
      </c>
    </row>
    <row r="10" spans="1:8" x14ac:dyDescent="0.2">
      <c r="A10">
        <v>8</v>
      </c>
      <c r="C10" t="str">
        <f>IF(B10="","",VLOOKUP(B10,ورقة1!$B$4:$H$2694,2,FALSE))</f>
        <v/>
      </c>
      <c r="D10" s="9" t="str">
        <f>IF(C10="","",VLOOKUP(B10,ورقة1!$B$4:$H$2694,3,FALSE))</f>
        <v/>
      </c>
      <c r="E10" t="str">
        <f>IF(D10="","",VLOOKUP(B10,ورقة1!$B$4:$H$2694,4,FALSE))</f>
        <v/>
      </c>
      <c r="F10" t="str">
        <f>IF(E10="","",VLOOKUP(B10,ورقة1!$B$4:$H$2694,5,FALSE))</f>
        <v/>
      </c>
      <c r="G10" t="str">
        <f>IF(F10="","",VLOOKUP(B10,ورقة1!$B$4:$H$2694,6,FALSE))</f>
        <v/>
      </c>
      <c r="H10" t="str">
        <f>IF(G10="","",VLOOKUP(B10,ورقة1!$B$4:$H$2694,7,FALSE))</f>
        <v/>
      </c>
    </row>
    <row r="11" spans="1:8" x14ac:dyDescent="0.2">
      <c r="A11">
        <v>9</v>
      </c>
      <c r="C11" t="str">
        <f>IF(B11="","",VLOOKUP(B11,ورقة1!$B$4:$H$2694,2,FALSE))</f>
        <v/>
      </c>
      <c r="D11" s="9" t="str">
        <f>IF(C11="","",VLOOKUP(B11,ورقة1!$B$4:$H$2694,3,FALSE))</f>
        <v/>
      </c>
      <c r="E11" t="str">
        <f>IF(D11="","",VLOOKUP(B11,ورقة1!$B$4:$H$2694,4,FALSE))</f>
        <v/>
      </c>
      <c r="F11" t="str">
        <f>IF(E11="","",VLOOKUP(B11,ورقة1!$B$4:$H$2694,5,FALSE))</f>
        <v/>
      </c>
      <c r="G11" t="str">
        <f>IF(F11="","",VLOOKUP(B11,ورقة1!$B$4:$H$2694,6,FALSE))</f>
        <v/>
      </c>
      <c r="H11" t="str">
        <f>IF(G11="","",VLOOKUP(B11,ورقة1!$B$4:$H$2694,7,FALSE))</f>
        <v/>
      </c>
    </row>
    <row r="12" spans="1:8" x14ac:dyDescent="0.2">
      <c r="A12">
        <v>10</v>
      </c>
      <c r="C12" t="str">
        <f>IF(B12="","",VLOOKUP(B12,ورقة1!$B$4:$H$2694,2,FALSE))</f>
        <v/>
      </c>
      <c r="D12" s="9" t="str">
        <f>IF(C12="","",VLOOKUP(B12,ورقة1!$B$4:$H$2694,3,FALSE))</f>
        <v/>
      </c>
      <c r="E12" t="str">
        <f>IF(D12="","",VLOOKUP(B12,ورقة1!$B$4:$H$2694,4,FALSE))</f>
        <v/>
      </c>
      <c r="F12" t="str">
        <f>IF(E12="","",VLOOKUP(B12,ورقة1!$B$4:$H$2694,5,FALSE))</f>
        <v/>
      </c>
      <c r="G12" t="str">
        <f>IF(F12="","",VLOOKUP(B12,ورقة1!$B$4:$H$2694,6,FALSE))</f>
        <v/>
      </c>
      <c r="H12" t="str">
        <f>IF(G12="","",VLOOKUP(B12,ورقة1!$B$4:$H$2694,7,FALSE))</f>
        <v/>
      </c>
    </row>
    <row r="13" spans="1:8" x14ac:dyDescent="0.2">
      <c r="A13">
        <v>11</v>
      </c>
      <c r="C13" t="str">
        <f>IF(B13="","",VLOOKUP(B13,ورقة1!$B$4:$H$2694,2,FALSE))</f>
        <v/>
      </c>
      <c r="D13" s="9" t="str">
        <f>IF(C13="","",VLOOKUP(B13,ورقة1!$B$4:$H$2694,3,FALSE))</f>
        <v/>
      </c>
      <c r="E13" t="str">
        <f>IF(D13="","",VLOOKUP(B13,ورقة1!$B$4:$H$2694,4,FALSE))</f>
        <v/>
      </c>
      <c r="F13" t="str">
        <f>IF(E13="","",VLOOKUP(B13,ورقة1!$B$4:$H$2694,5,FALSE))</f>
        <v/>
      </c>
      <c r="G13" t="str">
        <f>IF(F13="","",VLOOKUP(B13,ورقة1!$B$4:$H$2694,6,FALSE))</f>
        <v/>
      </c>
      <c r="H13" t="str">
        <f>IF(G13="","",VLOOKUP(B13,ورقة1!$B$4:$H$2694,7,FALSE))</f>
        <v/>
      </c>
    </row>
    <row r="14" spans="1:8" x14ac:dyDescent="0.2">
      <c r="A14">
        <v>12</v>
      </c>
      <c r="C14" t="str">
        <f>IF(B14="","",VLOOKUP(B14,ورقة1!$B$4:$H$2694,2,FALSE))</f>
        <v/>
      </c>
      <c r="D14" s="9" t="str">
        <f>IF(C14="","",VLOOKUP(B14,ورقة1!$B$4:$H$2694,3,FALSE))</f>
        <v/>
      </c>
      <c r="E14" t="str">
        <f>IF(D14="","",VLOOKUP(B14,ورقة1!$B$4:$H$2694,4,FALSE))</f>
        <v/>
      </c>
      <c r="F14" t="str">
        <f>IF(E14="","",VLOOKUP(B14,ورقة1!$B$4:$H$2694,5,FALSE))</f>
        <v/>
      </c>
      <c r="G14" t="str">
        <f>IF(F14="","",VLOOKUP(B14,ورقة1!$B$4:$H$2694,6,FALSE))</f>
        <v/>
      </c>
      <c r="H14" t="str">
        <f>IF(G14="","",VLOOKUP(B14,ورقة1!$B$4:$H$2694,7,FALSE))</f>
        <v/>
      </c>
    </row>
    <row r="15" spans="1:8" x14ac:dyDescent="0.2">
      <c r="A15">
        <v>13</v>
      </c>
      <c r="C15" t="str">
        <f>IF(B15="","",VLOOKUP(B15,ورقة1!$B$4:$H$2694,2,FALSE))</f>
        <v/>
      </c>
      <c r="D15" s="9" t="str">
        <f>IF(C15="","",VLOOKUP(B15,ورقة1!$B$4:$H$2694,3,FALSE))</f>
        <v/>
      </c>
      <c r="E15" t="str">
        <f>IF(D15="","",VLOOKUP(B15,ورقة1!$B$4:$H$2694,4,FALSE))</f>
        <v/>
      </c>
      <c r="F15" t="str">
        <f>IF(E15="","",VLOOKUP(B15,ورقة1!$B$4:$H$2694,5,FALSE))</f>
        <v/>
      </c>
      <c r="G15" t="str">
        <f>IF(F15="","",VLOOKUP(B15,ورقة1!$B$4:$H$2694,6,FALSE))</f>
        <v/>
      </c>
      <c r="H15" t="str">
        <f>IF(G15="","",VLOOKUP(B15,ورقة1!$B$4:$H$2694,7,FALSE))</f>
        <v/>
      </c>
    </row>
    <row r="16" spans="1:8" x14ac:dyDescent="0.2">
      <c r="A16">
        <v>14</v>
      </c>
      <c r="C16" t="str">
        <f>IF(B16="","",VLOOKUP(B16,ورقة1!$B$4:$H$2694,2,FALSE))</f>
        <v/>
      </c>
      <c r="D16" s="9" t="str">
        <f>IF(C16="","",VLOOKUP(B16,ورقة1!$B$4:$H$2694,3,FALSE))</f>
        <v/>
      </c>
      <c r="E16" t="str">
        <f>IF(D16="","",VLOOKUP(B16,ورقة1!$B$4:$H$2694,4,FALSE))</f>
        <v/>
      </c>
      <c r="F16" t="str">
        <f>IF(E16="","",VLOOKUP(B16,ورقة1!$B$4:$H$2694,5,FALSE))</f>
        <v/>
      </c>
      <c r="G16" t="str">
        <f>IF(F16="","",VLOOKUP(B16,ورقة1!$B$4:$H$2694,6,FALSE))</f>
        <v/>
      </c>
      <c r="H16" t="str">
        <f>IF(G16="","",VLOOKUP(B16,ورقة1!$B$4:$H$2694,7,FALSE))</f>
        <v/>
      </c>
    </row>
    <row r="17" spans="1:8" x14ac:dyDescent="0.2">
      <c r="A17">
        <v>15</v>
      </c>
      <c r="C17" t="str">
        <f>IF(B17="","",VLOOKUP(B17,ورقة1!$B$4:$H$2694,2,FALSE))</f>
        <v/>
      </c>
      <c r="D17" s="9" t="str">
        <f>IF(C17="","",VLOOKUP(B17,ورقة1!$B$4:$H$2694,3,FALSE))</f>
        <v/>
      </c>
      <c r="E17" t="str">
        <f>IF(D17="","",VLOOKUP(B17,ورقة1!$B$4:$H$2694,4,FALSE))</f>
        <v/>
      </c>
      <c r="F17" t="str">
        <f>IF(E17="","",VLOOKUP(B17,ورقة1!$B$4:$H$2694,5,FALSE))</f>
        <v/>
      </c>
      <c r="G17" t="str">
        <f>IF(F17="","",VLOOKUP(B17,ورقة1!$B$4:$H$2694,6,FALSE))</f>
        <v/>
      </c>
      <c r="H17" t="str">
        <f>IF(G17="","",VLOOKUP(B17,ورقة1!$B$4:$H$2694,7,FALSE))</f>
        <v/>
      </c>
    </row>
    <row r="18" spans="1:8" x14ac:dyDescent="0.2">
      <c r="A18">
        <v>16</v>
      </c>
      <c r="C18" t="str">
        <f>IF(B18="","",VLOOKUP(B18,ورقة1!$B$4:$H$2694,2,FALSE))</f>
        <v/>
      </c>
      <c r="D18" s="9" t="str">
        <f>IF(C18="","",VLOOKUP(B18,ورقة1!$B$4:$H$2694,3,FALSE))</f>
        <v/>
      </c>
      <c r="E18" t="str">
        <f>IF(D18="","",VLOOKUP(B18,ورقة1!$B$4:$H$2694,4,FALSE))</f>
        <v/>
      </c>
      <c r="F18" t="str">
        <f>IF(E18="","",VLOOKUP(B18,ورقة1!$B$4:$H$2694,5,FALSE))</f>
        <v/>
      </c>
      <c r="G18" t="str">
        <f>IF(F18="","",VLOOKUP(B18,ورقة1!$B$4:$H$2694,6,FALSE))</f>
        <v/>
      </c>
      <c r="H18" t="str">
        <f>IF(G18="","",VLOOKUP(B18,ورقة1!$B$4:$H$2694,7,FALSE))</f>
        <v/>
      </c>
    </row>
    <row r="19" spans="1:8" x14ac:dyDescent="0.2">
      <c r="A19">
        <v>17</v>
      </c>
      <c r="C19" t="str">
        <f>IF(B19="","",VLOOKUP(B19,ورقة1!$B$4:$H$2694,2,FALSE))</f>
        <v/>
      </c>
      <c r="D19" s="9" t="str">
        <f>IF(C19="","",VLOOKUP(B19,ورقة1!$B$4:$H$2694,3,FALSE))</f>
        <v/>
      </c>
      <c r="E19" t="str">
        <f>IF(D19="","",VLOOKUP(B19,ورقة1!$B$4:$H$2694,4,FALSE))</f>
        <v/>
      </c>
      <c r="F19" t="str">
        <f>IF(E19="","",VLOOKUP(B19,ورقة1!$B$4:$H$2694,5,FALSE))</f>
        <v/>
      </c>
      <c r="G19" t="str">
        <f>IF(F19="","",VLOOKUP(B19,ورقة1!$B$4:$H$2694,6,FALSE))</f>
        <v/>
      </c>
      <c r="H19" t="str">
        <f>IF(G19="","",VLOOKUP(B19,ورقة1!$B$4:$H$2694,7,FALSE))</f>
        <v/>
      </c>
    </row>
    <row r="20" spans="1:8" x14ac:dyDescent="0.2">
      <c r="A20">
        <v>18</v>
      </c>
      <c r="D20" s="9" t="str">
        <f>IF(C20="","",VLOOKUP(B20,ورقة1!$B$4:$H$2694,3,FALSE))</f>
        <v/>
      </c>
      <c r="E20" t="str">
        <f>IF(D20="","",VLOOKUP(B20,ورقة1!$B$4:$H$2694,4,FALSE))</f>
        <v/>
      </c>
      <c r="F20" t="str">
        <f>IF(E20="","",VLOOKUP(B20,ورقة1!$B$4:$H$2694,5,FALSE))</f>
        <v/>
      </c>
      <c r="G20" t="str">
        <f>IF(F20="","",VLOOKUP(B20,ورقة1!$B$4:$H$2694,6,FALSE))</f>
        <v/>
      </c>
      <c r="H20" t="str">
        <f>IF(G20="","",VLOOKUP(B20,ورقة1!$B$4:$H$2694,7,FALSE))</f>
        <v/>
      </c>
    </row>
    <row r="21" spans="1:8" x14ac:dyDescent="0.2">
      <c r="A21">
        <v>19</v>
      </c>
      <c r="D21" s="9" t="str">
        <f>IF(C21="","",VLOOKUP(B21,ورقة1!$B$4:$H$2694,3,FALSE))</f>
        <v/>
      </c>
      <c r="E21" t="str">
        <f>IF(D21="","",VLOOKUP(B21,ورقة1!$B$4:$H$2694,4,FALSE))</f>
        <v/>
      </c>
      <c r="F21" t="str">
        <f>IF(E21="","",VLOOKUP(B21,ورقة1!$B$4:$H$2694,5,FALSE))</f>
        <v/>
      </c>
      <c r="G21" t="str">
        <f>IF(F21="","",VLOOKUP(B21,ورقة1!$B$4:$H$2694,6,FALSE))</f>
        <v/>
      </c>
      <c r="H21" t="str">
        <f>IF(G21="","",VLOOKUP(B21,ورقة1!$B$4:$H$2694,7,FALSE))</f>
        <v/>
      </c>
    </row>
    <row r="22" spans="1:8" x14ac:dyDescent="0.2">
      <c r="A22">
        <v>20</v>
      </c>
      <c r="D22" s="9" t="str">
        <f>IF(C22="","",VLOOKUP(B22,ورقة1!$B$4:$H$2694,3,FALSE))</f>
        <v/>
      </c>
      <c r="E22" t="str">
        <f>IF(D22="","",VLOOKUP(B22,ورقة1!$B$4:$H$2694,4,FALSE))</f>
        <v/>
      </c>
      <c r="F22" t="str">
        <f>IF(E22="","",VLOOKUP(B22,ورقة1!$B$4:$H$2694,5,FALSE))</f>
        <v/>
      </c>
      <c r="G22" t="str">
        <f>IF(F22="","",VLOOKUP(B22,ورقة1!$B$4:$H$2694,6,FALSE))</f>
        <v/>
      </c>
      <c r="H22" t="str">
        <f>IF(G22="","",VLOOKUP(B22,ورقة1!$B$4:$H$2694,7,FALSE))</f>
        <v/>
      </c>
    </row>
    <row r="23" spans="1:8" x14ac:dyDescent="0.2">
      <c r="A23">
        <v>21</v>
      </c>
      <c r="D23" s="9" t="str">
        <f>IF(C23="","",VLOOKUP(B23,ورقة1!$B$4:$H$2694,3,FALSE))</f>
        <v/>
      </c>
      <c r="E23" t="str">
        <f>IF(D23="","",VLOOKUP(B23,ورقة1!$B$4:$H$2694,4,FALSE))</f>
        <v/>
      </c>
      <c r="F23" t="str">
        <f>IF(E23="","",VLOOKUP(B23,ورقة1!$B$4:$H$2694,5,FALSE))</f>
        <v/>
      </c>
      <c r="G23" t="str">
        <f>IF(F23="","",VLOOKUP(B23,ورقة1!$B$4:$H$2694,6,FALSE))</f>
        <v/>
      </c>
      <c r="H23" t="str">
        <f>IF(G23="","",VLOOKUP(B23,ورقة1!$B$4:$H$2694,7,FALSE))</f>
        <v/>
      </c>
    </row>
    <row r="24" spans="1:8" x14ac:dyDescent="0.2">
      <c r="A24">
        <v>22</v>
      </c>
      <c r="D24" s="9" t="str">
        <f>IF(C24="","",VLOOKUP(B24,ورقة1!$B$4:$H$2694,3,FALSE))</f>
        <v/>
      </c>
      <c r="E24" t="str">
        <f>IF(D24="","",VLOOKUP(B24,ورقة1!$B$4:$H$2694,4,FALSE))</f>
        <v/>
      </c>
      <c r="F24" t="str">
        <f>IF(E24="","",VLOOKUP(B24,ورقة1!$B$4:$H$2694,5,FALSE))</f>
        <v/>
      </c>
      <c r="G24" t="str">
        <f>IF(F24="","",VLOOKUP(B24,ورقة1!$B$4:$H$2694,6,FALSE))</f>
        <v/>
      </c>
      <c r="H24" t="str">
        <f>IF(G24="","",VLOOKUP(B24,ورقة1!$B$4:$H$2694,7,FALSE))</f>
        <v/>
      </c>
    </row>
    <row r="25" spans="1:8" x14ac:dyDescent="0.2">
      <c r="A25">
        <v>23</v>
      </c>
      <c r="D25" s="9" t="str">
        <f>IF(C25="","",VLOOKUP(B25,ورقة1!$B$4:$H$2694,3,FALSE))</f>
        <v/>
      </c>
      <c r="E25" t="str">
        <f>IF(D25="","",VLOOKUP(B25,ورقة1!$B$4:$H$2694,4,FALSE))</f>
        <v/>
      </c>
      <c r="F25" t="str">
        <f>IF(E25="","",VLOOKUP(B25,ورقة1!$B$4:$H$2694,5,FALSE))</f>
        <v/>
      </c>
      <c r="G25" t="str">
        <f>IF(F25="","",VLOOKUP(B25,ورقة1!$B$4:$H$2694,6,FALSE))</f>
        <v/>
      </c>
      <c r="H25" t="str">
        <f>IF(G25="","",VLOOKUP(B25,ورقة1!$B$4:$H$2694,7,FALSE))</f>
        <v/>
      </c>
    </row>
    <row r="26" spans="1:8" x14ac:dyDescent="0.2">
      <c r="A26">
        <v>24</v>
      </c>
      <c r="D26" s="9" t="str">
        <f>IF(C26="","",VLOOKUP(B26,ورقة1!$B$4:$H$2694,3,FALSE))</f>
        <v/>
      </c>
      <c r="E26" t="str">
        <f>IF(D26="","",VLOOKUP(B26,ورقة1!$B$4:$H$2694,4,FALSE))</f>
        <v/>
      </c>
      <c r="F26" t="str">
        <f>IF(E26="","",VLOOKUP(B26,ورقة1!$B$4:$H$2694,5,FALSE))</f>
        <v/>
      </c>
      <c r="G26" t="str">
        <f>IF(F26="","",VLOOKUP(B26,ورقة1!$B$4:$H$2694,6,FALSE))</f>
        <v/>
      </c>
      <c r="H26" t="str">
        <f>IF(G26="","",VLOOKUP(B26,ورقة1!$B$4:$H$2694,7,FALSE))</f>
        <v/>
      </c>
    </row>
    <row r="27" spans="1:8" x14ac:dyDescent="0.2">
      <c r="A27">
        <v>25</v>
      </c>
      <c r="D27" s="9" t="str">
        <f>IF(C27="","",VLOOKUP(B27,ورقة1!$B$4:$H$2694,3,FALSE))</f>
        <v/>
      </c>
      <c r="E27" t="str">
        <f>IF(D27="","",VLOOKUP(B27,ورقة1!$B$4:$H$2694,4,FALSE))</f>
        <v/>
      </c>
      <c r="F27" t="str">
        <f>IF(E27="","",VLOOKUP(B27,ورقة1!$B$4:$H$2694,5,FALSE))</f>
        <v/>
      </c>
      <c r="G27" t="str">
        <f>IF(F27="","",VLOOKUP(B27,ورقة1!$B$4:$H$2694,6,FALSE))</f>
        <v/>
      </c>
      <c r="H27" t="str">
        <f>IF(G27="","",VLOOKUP(B27,ورقة1!$B$4:$H$2694,7,FALSE))</f>
        <v/>
      </c>
    </row>
    <row r="28" spans="1:8" x14ac:dyDescent="0.2">
      <c r="A28">
        <v>26</v>
      </c>
      <c r="D28" s="9" t="str">
        <f>IF(C28="","",VLOOKUP(B28,ورقة1!$B$4:$H$2694,3,FALSE))</f>
        <v/>
      </c>
      <c r="E28" t="str">
        <f>IF(D28="","",VLOOKUP(B28,ورقة1!$B$4:$H$2694,4,FALSE))</f>
        <v/>
      </c>
      <c r="F28" t="str">
        <f>IF(E28="","",VLOOKUP(B28,ورقة1!$B$4:$H$2694,5,FALSE))</f>
        <v/>
      </c>
      <c r="G28" t="str">
        <f>IF(F28="","",VLOOKUP(B28,ورقة1!$B$4:$H$2694,6,FALSE))</f>
        <v/>
      </c>
      <c r="H28" t="str">
        <f>IF(G28="","",VLOOKUP(B28,ورقة1!$B$4:$H$2694,7,FALSE))</f>
        <v/>
      </c>
    </row>
    <row r="29" spans="1:8" x14ac:dyDescent="0.2">
      <c r="A29">
        <v>27</v>
      </c>
      <c r="D29" s="9" t="str">
        <f>IF(C29="","",VLOOKUP(B29,ورقة1!$B$4:$H$2694,3,FALSE))</f>
        <v/>
      </c>
      <c r="E29" t="str">
        <f>IF(D29="","",VLOOKUP(B29,ورقة1!$B$4:$H$2694,4,FALSE))</f>
        <v/>
      </c>
      <c r="F29" t="str">
        <f>IF(E29="","",VLOOKUP(B29,ورقة1!$B$4:$H$2694,5,FALSE))</f>
        <v/>
      </c>
      <c r="G29" t="str">
        <f>IF(F29="","",VLOOKUP(B29,ورقة1!$B$4:$H$2694,6,FALSE))</f>
        <v/>
      </c>
      <c r="H29" t="str">
        <f>IF(G29="","",VLOOKUP(B29,ورقة1!$B$4:$H$2694,7,FALSE))</f>
        <v/>
      </c>
    </row>
    <row r="30" spans="1:8" x14ac:dyDescent="0.2">
      <c r="A30">
        <v>28</v>
      </c>
      <c r="D30" s="9" t="str">
        <f>IF(C30="","",VLOOKUP(B30,ورقة1!$B$4:$H$2694,3,FALSE))</f>
        <v/>
      </c>
      <c r="E30" t="str">
        <f>IF(D30="","",VLOOKUP(B30,ورقة1!$B$4:$H$2694,4,FALSE))</f>
        <v/>
      </c>
      <c r="F30" t="str">
        <f>IF(E30="","",VLOOKUP(B30,ورقة1!$B$4:$H$2694,5,FALSE))</f>
        <v/>
      </c>
      <c r="G30" t="str">
        <f>IF(F30="","",VLOOKUP(B30,ورقة1!$B$4:$H$2694,6,FALSE))</f>
        <v/>
      </c>
      <c r="H30" t="str">
        <f>IF(G30="","",VLOOKUP(B30,ورقة1!$B$4:$H$2694,7,FALSE))</f>
        <v/>
      </c>
    </row>
    <row r="31" spans="1:8" x14ac:dyDescent="0.2">
      <c r="A31">
        <v>29</v>
      </c>
      <c r="D31" s="9" t="str">
        <f>IF(C31="","",VLOOKUP(B31,ورقة1!$B$4:$H$2694,3,FALSE))</f>
        <v/>
      </c>
      <c r="E31" t="str">
        <f>IF(D31="","",VLOOKUP(B31,ورقة1!$B$4:$H$2694,4,FALSE))</f>
        <v/>
      </c>
      <c r="F31" t="str">
        <f>IF(E31="","",VLOOKUP(B31,ورقة1!$B$4:$H$2694,5,FALSE))</f>
        <v/>
      </c>
      <c r="G31" t="str">
        <f>IF(F31="","",VLOOKUP(B31,ورقة1!$B$4:$H$2694,6,FALSE))</f>
        <v/>
      </c>
      <c r="H31" t="str">
        <f>IF(G31="","",VLOOKUP(B31,ورقة1!$B$4:$H$2694,7,FALSE))</f>
        <v/>
      </c>
    </row>
    <row r="32" spans="1:8" x14ac:dyDescent="0.2">
      <c r="A32">
        <v>30</v>
      </c>
      <c r="D32" s="9" t="str">
        <f>IF(C32="","",VLOOKUP(B32,ورقة1!$B$4:$H$2694,3,FALSE))</f>
        <v/>
      </c>
      <c r="E32" t="str">
        <f>IF(D32="","",VLOOKUP(B32,ورقة1!$B$4:$H$2694,4,FALSE))</f>
        <v/>
      </c>
      <c r="F32" t="str">
        <f>IF(E32="","",VLOOKUP(B32,ورقة1!$B$4:$H$2694,5,FALSE))</f>
        <v/>
      </c>
      <c r="G32" t="str">
        <f>IF(F32="","",VLOOKUP(B32,ورقة1!$B$4:$H$2694,6,FALSE))</f>
        <v/>
      </c>
      <c r="H32" t="str">
        <f>IF(G32="","",VLOOKUP(B32,ورقة1!$B$4:$H$2694,7,FALSE))</f>
        <v/>
      </c>
    </row>
    <row r="33" spans="1:8" x14ac:dyDescent="0.2">
      <c r="A33">
        <v>31</v>
      </c>
      <c r="D33" s="9" t="str">
        <f>IF(C33="","",VLOOKUP(B33,ورقة1!$B$4:$H$2694,3,FALSE))</f>
        <v/>
      </c>
      <c r="E33" t="str">
        <f>IF(D33="","",VLOOKUP(B33,ورقة1!$B$4:$H$2694,4,FALSE))</f>
        <v/>
      </c>
      <c r="F33" t="str">
        <f>IF(E33="","",VLOOKUP(B33,ورقة1!$B$4:$H$2694,5,FALSE))</f>
        <v/>
      </c>
      <c r="G33" t="str">
        <f>IF(F33="","",VLOOKUP(B33,ورقة1!$B$4:$H$2694,6,FALSE))</f>
        <v/>
      </c>
      <c r="H33" t="str">
        <f>IF(G33="","",VLOOKUP(B33,ورقة1!$B$4:$H$2694,7,FALSE))</f>
        <v/>
      </c>
    </row>
    <row r="34" spans="1:8" x14ac:dyDescent="0.2">
      <c r="A34">
        <v>32</v>
      </c>
      <c r="D34" s="9" t="str">
        <f>IF(C34="","",VLOOKUP(B34,ورقة1!$B$4:$H$2694,3,FALSE))</f>
        <v/>
      </c>
      <c r="E34" t="str">
        <f>IF(D34="","",VLOOKUP(B34,ورقة1!$B$4:$H$2694,4,FALSE))</f>
        <v/>
      </c>
      <c r="F34" t="str">
        <f>IF(E34="","",VLOOKUP(B34,ورقة1!$B$4:$H$2694,5,FALSE))</f>
        <v/>
      </c>
      <c r="G34" t="str">
        <f>IF(F34="","",VLOOKUP(B34,ورقة1!$B$4:$H$2694,6,FALSE))</f>
        <v/>
      </c>
      <c r="H34" t="str">
        <f>IF(G34="","",VLOOKUP(B34,ورقة1!$B$4:$H$2694,7,FALSE))</f>
        <v/>
      </c>
    </row>
    <row r="35" spans="1:8" x14ac:dyDescent="0.2">
      <c r="A35">
        <v>33</v>
      </c>
      <c r="D35" s="9" t="str">
        <f>IF(C35="","",VLOOKUP(B35,ورقة1!$B$4:$H$2694,3,FALSE))</f>
        <v/>
      </c>
      <c r="E35" t="str">
        <f>IF(D35="","",VLOOKUP(B35,ورقة1!$B$4:$H$2694,4,FALSE))</f>
        <v/>
      </c>
      <c r="F35" t="str">
        <f>IF(E35="","",VLOOKUP(B35,ورقة1!$B$4:$H$2694,5,FALSE))</f>
        <v/>
      </c>
      <c r="G35" t="str">
        <f>IF(F35="","",VLOOKUP(B35,ورقة1!$B$4:$H$2694,6,FALSE))</f>
        <v/>
      </c>
      <c r="H35" t="str">
        <f>IF(G35="","",VLOOKUP(B35,ورقة1!$B$4:$H$2694,7,FALSE))</f>
        <v/>
      </c>
    </row>
    <row r="36" spans="1:8" x14ac:dyDescent="0.2">
      <c r="A36">
        <v>34</v>
      </c>
      <c r="D36" s="9" t="str">
        <f>IF(C36="","",VLOOKUP(B36,ورقة1!$B$4:$H$2694,3,FALSE))</f>
        <v/>
      </c>
      <c r="E36" t="str">
        <f>IF(D36="","",VLOOKUP(B36,ورقة1!$B$4:$H$2694,4,FALSE))</f>
        <v/>
      </c>
      <c r="F36" t="str">
        <f>IF(E36="","",VLOOKUP(B36,ورقة1!$B$4:$H$2694,5,FALSE))</f>
        <v/>
      </c>
      <c r="G36" t="str">
        <f>IF(F36="","",VLOOKUP(B36,ورقة1!$B$4:$H$2694,6,FALSE))</f>
        <v/>
      </c>
      <c r="H36" t="str">
        <f>IF(G36="","",VLOOKUP(B36,ورقة1!$B$4:$H$2694,7,FALSE))</f>
        <v/>
      </c>
    </row>
    <row r="37" spans="1:8" x14ac:dyDescent="0.2">
      <c r="A37">
        <v>35</v>
      </c>
      <c r="D37" s="9" t="str">
        <f>IF(C37="","",VLOOKUP(B37,ورقة1!$B$4:$H$2694,3,FALSE))</f>
        <v/>
      </c>
      <c r="E37" t="str">
        <f>IF(D37="","",VLOOKUP(B37,ورقة1!$B$4:$H$2694,4,FALSE))</f>
        <v/>
      </c>
      <c r="F37" t="str">
        <f>IF(E37="","",VLOOKUP(B37,ورقة1!$B$4:$H$2694,5,FALSE))</f>
        <v/>
      </c>
      <c r="G37" t="str">
        <f>IF(F37="","",VLOOKUP(B37,ورقة1!$B$4:$H$2694,6,FALSE))</f>
        <v/>
      </c>
      <c r="H37" t="str">
        <f>IF(G37="","",VLOOKUP(B37,ورقة1!$B$4:$H$2694,7,FALSE))</f>
        <v/>
      </c>
    </row>
    <row r="38" spans="1:8" x14ac:dyDescent="0.2">
      <c r="A38">
        <v>36</v>
      </c>
      <c r="D38" s="9" t="str">
        <f>IF(C38="","",VLOOKUP(B38,ورقة1!$B$4:$H$2694,3,FALSE))</f>
        <v/>
      </c>
      <c r="E38" t="str">
        <f>IF(D38="","",VLOOKUP(B38,ورقة1!$B$4:$H$2694,4,FALSE))</f>
        <v/>
      </c>
      <c r="F38" t="str">
        <f>IF(E38="","",VLOOKUP(B38,ورقة1!$B$4:$H$2694,5,FALSE))</f>
        <v/>
      </c>
      <c r="G38" t="str">
        <f>IF(F38="","",VLOOKUP(B38,ورقة1!$B$4:$H$2694,6,FALSE))</f>
        <v/>
      </c>
      <c r="H38" t="str">
        <f>IF(G38="","",VLOOKUP(B38,ورقة1!$B$4:$H$2694,7,FALSE))</f>
        <v/>
      </c>
    </row>
    <row r="39" spans="1:8" x14ac:dyDescent="0.2">
      <c r="A39">
        <v>37</v>
      </c>
      <c r="D39" s="9" t="str">
        <f>IF(C39="","",VLOOKUP(B39,ورقة1!$B$4:$H$2694,3,FALSE))</f>
        <v/>
      </c>
      <c r="E39" t="str">
        <f>IF(D39="","",VLOOKUP(B39,ورقة1!$B$4:$H$2694,4,FALSE))</f>
        <v/>
      </c>
      <c r="F39" t="str">
        <f>IF(E39="","",VLOOKUP(B39,ورقة1!$B$4:$H$2694,5,FALSE))</f>
        <v/>
      </c>
      <c r="G39" t="str">
        <f>IF(F39="","",VLOOKUP(B39,ورقة1!$B$4:$H$2694,6,FALSE))</f>
        <v/>
      </c>
      <c r="H39" t="str">
        <f>IF(G39="","",VLOOKUP(B39,ورقة1!$B$4:$H$2694,7,FALSE))</f>
        <v/>
      </c>
    </row>
    <row r="40" spans="1:8" x14ac:dyDescent="0.2">
      <c r="A40">
        <v>38</v>
      </c>
      <c r="D40" s="9" t="str">
        <f>IF(C40="","",VLOOKUP(B40,ورقة1!$B$4:$H$2694,3,FALSE))</f>
        <v/>
      </c>
      <c r="E40" t="str">
        <f>IF(D40="","",VLOOKUP(B40,ورقة1!$B$4:$H$2694,4,FALSE))</f>
        <v/>
      </c>
      <c r="F40" t="str">
        <f>IF(E40="","",VLOOKUP(B40,ورقة1!$B$4:$H$2694,5,FALSE))</f>
        <v/>
      </c>
      <c r="G40" t="str">
        <f>IF(F40="","",VLOOKUP(B40,ورقة1!$B$4:$H$2694,6,FALSE))</f>
        <v/>
      </c>
      <c r="H40" t="str">
        <f>IF(G40="","",VLOOKUP(B40,ورقة1!$B$4:$H$2694,7,FALSE))</f>
        <v/>
      </c>
    </row>
    <row r="41" spans="1:8" x14ac:dyDescent="0.2">
      <c r="A41">
        <v>39</v>
      </c>
      <c r="D41" s="9" t="str">
        <f>IF(C41="","",VLOOKUP(B41,ورقة1!$B$4:$H$2694,3,FALSE))</f>
        <v/>
      </c>
      <c r="E41" t="str">
        <f>IF(D41="","",VLOOKUP(B41,ورقة1!$B$4:$H$2694,4,FALSE))</f>
        <v/>
      </c>
      <c r="F41" t="str">
        <f>IF(E41="","",VLOOKUP(B41,ورقة1!$B$4:$H$2694,5,FALSE))</f>
        <v/>
      </c>
      <c r="G41" t="str">
        <f>IF(F41="","",VLOOKUP(B41,ورقة1!$B$4:$H$2694,6,FALSE))</f>
        <v/>
      </c>
      <c r="H41" t="str">
        <f>IF(G41="","",VLOOKUP(B41,ورقة1!$B$4:$H$2694,7,FALSE))</f>
        <v/>
      </c>
    </row>
    <row r="42" spans="1:8" x14ac:dyDescent="0.2">
      <c r="A42">
        <v>40</v>
      </c>
      <c r="D42" s="9" t="str">
        <f>IF(C42="","",VLOOKUP(B42,ورقة1!$B$4:$H$2694,3,FALSE))</f>
        <v/>
      </c>
      <c r="E42" t="str">
        <f>IF(D42="","",VLOOKUP(B42,ورقة1!$B$4:$H$2694,4,FALSE))</f>
        <v/>
      </c>
      <c r="F42" t="str">
        <f>IF(E42="","",VLOOKUP(B42,ورقة1!$B$4:$H$2694,5,FALSE))</f>
        <v/>
      </c>
      <c r="G42" t="str">
        <f>IF(F42="","",VLOOKUP(B42,ورقة1!$B$4:$H$2694,6,FALSE))</f>
        <v/>
      </c>
      <c r="H42" t="str">
        <f>IF(G42="","",VLOOKUP(B42,ورقة1!$B$4:$H$2694,7,FALSE))</f>
        <v/>
      </c>
    </row>
    <row r="43" spans="1:8" x14ac:dyDescent="0.2">
      <c r="A43">
        <v>41</v>
      </c>
      <c r="D43" s="9" t="str">
        <f>IF(C43="","",VLOOKUP(B43,ورقة1!$B$4:$H$2694,3,FALSE))</f>
        <v/>
      </c>
      <c r="E43" t="str">
        <f>IF(D43="","",VLOOKUP(B43,ورقة1!$B$4:$H$2694,4,FALSE))</f>
        <v/>
      </c>
      <c r="F43" t="str">
        <f>IF(E43="","",VLOOKUP(B43,ورقة1!$B$4:$H$2694,5,FALSE))</f>
        <v/>
      </c>
      <c r="G43" t="str">
        <f>IF(F43="","",VLOOKUP(B43,ورقة1!$B$4:$H$2694,6,FALSE))</f>
        <v/>
      </c>
      <c r="H43" t="str">
        <f>IF(G43="","",VLOOKUP(B43,ورقة1!$B$4:$H$2694,7,FALSE))</f>
        <v/>
      </c>
    </row>
    <row r="44" spans="1:8" x14ac:dyDescent="0.2">
      <c r="A44">
        <v>42</v>
      </c>
      <c r="D44" s="9" t="str">
        <f>IF(C44="","",VLOOKUP(B44,ورقة1!$B$4:$H$2694,3,FALSE))</f>
        <v/>
      </c>
      <c r="E44" t="str">
        <f>IF(D44="","",VLOOKUP(B44,ورقة1!$B$4:$H$2694,4,FALSE))</f>
        <v/>
      </c>
      <c r="F44" t="str">
        <f>IF(E44="","",VLOOKUP(B44,ورقة1!$B$4:$H$2694,5,FALSE))</f>
        <v/>
      </c>
      <c r="G44" t="str">
        <f>IF(F44="","",VLOOKUP(B44,ورقة1!$B$4:$H$2694,6,FALSE))</f>
        <v/>
      </c>
      <c r="H44" t="str">
        <f>IF(G44="","",VLOOKUP(B44,ورقة1!$B$4:$H$2694,7,FALSE))</f>
        <v/>
      </c>
    </row>
    <row r="45" spans="1:8" x14ac:dyDescent="0.2">
      <c r="A45">
        <v>43</v>
      </c>
      <c r="D45" s="9" t="str">
        <f>IF(C45="","",VLOOKUP(B45,ورقة1!$B$4:$H$2694,3,FALSE))</f>
        <v/>
      </c>
      <c r="E45" t="str">
        <f>IF(D45="","",VLOOKUP(B45,ورقة1!$B$4:$H$2694,4,FALSE))</f>
        <v/>
      </c>
      <c r="F45" t="str">
        <f>IF(E45="","",VLOOKUP(B45,ورقة1!$B$4:$H$2694,5,FALSE))</f>
        <v/>
      </c>
      <c r="G45" t="str">
        <f>IF(F45="","",VLOOKUP(B45,ورقة1!$B$4:$H$2694,6,FALSE))</f>
        <v/>
      </c>
      <c r="H45" t="str">
        <f>IF(G45="","",VLOOKUP(B45,ورقة1!$B$4:$H$2694,7,FALSE))</f>
        <v/>
      </c>
    </row>
  </sheetData>
  <mergeCells count="1">
    <mergeCell ref="A1:E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ورقة1!$B$4:$B$1000</xm:f>
          </x14:formula1>
          <xm:sqref>F1</xm:sqref>
        </x14:dataValidation>
        <x14:dataValidation type="list" allowBlank="1" showInputMessage="1" showErrorMessage="1">
          <x14:formula1>
            <xm:f>ورقة1!$B$4:$B$1048576</xm:f>
          </x14:formula1>
          <xm:sqref>B3:B90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rightToLeft="1" workbookViewId="0">
      <selection activeCell="D9" sqref="D9"/>
    </sheetView>
  </sheetViews>
  <sheetFormatPr defaultRowHeight="14.25" x14ac:dyDescent="0.2"/>
  <cols>
    <col min="1" max="3" width="9" style="13"/>
    <col min="4" max="4" width="14.5" style="13" customWidth="1"/>
    <col min="5" max="5" width="20.25" style="13" customWidth="1"/>
    <col min="6" max="6" width="17.75" style="13" customWidth="1"/>
    <col min="7" max="16384" width="9" style="13"/>
  </cols>
  <sheetData>
    <row r="1" spans="1:8" ht="18" x14ac:dyDescent="0.2">
      <c r="A1" s="10" t="s">
        <v>25</v>
      </c>
      <c r="B1" s="10"/>
      <c r="C1" s="10"/>
      <c r="D1" s="10"/>
      <c r="E1" s="10"/>
      <c r="F1" s="12">
        <v>12</v>
      </c>
    </row>
    <row r="2" spans="1:8" ht="15" x14ac:dyDescent="0.2">
      <c r="A2" s="11" t="s">
        <v>1</v>
      </c>
      <c r="B2" s="11" t="s">
        <v>2</v>
      </c>
      <c r="C2" s="11" t="s">
        <v>3</v>
      </c>
      <c r="D2" s="14" t="s">
        <v>4</v>
      </c>
      <c r="E2" s="11" t="s">
        <v>17</v>
      </c>
      <c r="F2" s="11" t="s">
        <v>18</v>
      </c>
      <c r="G2" s="11" t="s">
        <v>6</v>
      </c>
      <c r="H2" s="11" t="s">
        <v>5</v>
      </c>
    </row>
    <row r="3" spans="1:8" x14ac:dyDescent="0.2">
      <c r="A3" s="13">
        <v>1</v>
      </c>
      <c r="B3" s="13">
        <v>12</v>
      </c>
      <c r="C3" s="13">
        <f>IFERROR(IF(B3="","",VLOOKUP(B3,ورقة1!$B$4:$H$2694,2,FALSE)),"")</f>
        <v>1</v>
      </c>
      <c r="D3" s="15" t="str">
        <f>IF(C3="","",VLOOKUP(B3,ورقة1!$B$4:$H$2694,3,FALSE))</f>
        <v>1433-1-12</v>
      </c>
      <c r="E3" s="13" t="str">
        <f>IF(D3="","",VLOOKUP(B3,ورقة1!$B$4:$H$2694,4,FALSE))</f>
        <v>س</v>
      </c>
      <c r="F3" s="13" t="str">
        <f>IF(E3="","",VLOOKUP(B3,ورقة1!$B$4:$H$2694,5,FALSE))</f>
        <v>المصيف</v>
      </c>
      <c r="G3" s="13" t="str">
        <f>IF(F3="","",VLOOKUP(B3,ورقة1!$B$4:$H$2694,6,FALSE))</f>
        <v xml:space="preserve">شراء مستلزمات </v>
      </c>
      <c r="H3" s="13">
        <f>IF(G3="","",VLOOKUP(B3,ورقة1!$B$4:$H$2694,7,FALSE))</f>
        <v>1200</v>
      </c>
    </row>
    <row r="4" spans="1:8" x14ac:dyDescent="0.2">
      <c r="A4" s="13">
        <v>2</v>
      </c>
      <c r="B4" s="13">
        <v>16</v>
      </c>
      <c r="C4" s="13">
        <f>IF(B4="","",VLOOKUP(B4,ورقة1!$B$4:$H$2694,2,FALSE))</f>
        <v>3</v>
      </c>
      <c r="D4" s="15">
        <f>IF(C4="","",VLOOKUP(B4,ورقة1!$B$4:$H$2694,3,FALSE))</f>
        <v>40910</v>
      </c>
      <c r="E4" s="13" t="str">
        <f>IF(D4="","",VLOOKUP(B4,ورقة1!$B$4:$H$2694,4,FALSE))</f>
        <v>م</v>
      </c>
      <c r="F4" s="13" t="str">
        <f>IF(E4="","",VLOOKUP(B4,ورقة1!$B$4:$H$2694,5,FALSE))</f>
        <v>بالبيد</v>
      </c>
      <c r="G4" s="13" t="str">
        <f>IF(F4="","",VLOOKUP(B4,ورقة1!$B$4:$H$2694,6,FALSE))</f>
        <v>شراء مواد</v>
      </c>
      <c r="H4" s="13">
        <f>IF(G4="","",VLOOKUP(B4,ورقة1!$B$4:$H$2694,7,FALSE))</f>
        <v>2250</v>
      </c>
    </row>
    <row r="5" spans="1:8" x14ac:dyDescent="0.2">
      <c r="A5" s="13">
        <v>3</v>
      </c>
      <c r="B5" s="13">
        <v>14</v>
      </c>
      <c r="C5" s="13">
        <f>IF(B5="","",VLOOKUP(B5,ورقة1!$B$4:$H$2694,2,FALSE))</f>
        <v>4</v>
      </c>
      <c r="D5" s="15">
        <f>IF(C5="","",VLOOKUP(B5,ورقة1!$B$4:$H$2694,3,FALSE))</f>
        <v>40909</v>
      </c>
      <c r="E5" s="13" t="str">
        <f>IF(D5="","",VLOOKUP(B5,ورقة1!$B$4:$H$2694,4,FALSE))</f>
        <v>ت</v>
      </c>
      <c r="F5" s="13" t="str">
        <f>IF(E5="","",VLOOKUP(B5,ورقة1!$B$4:$H$2694,5,FALSE))</f>
        <v>بالبيد</v>
      </c>
      <c r="G5" s="13" t="str">
        <f>IF(F5="","",VLOOKUP(B5,ورقة1!$B$4:$H$2694,6,FALSE))</f>
        <v>شراء مواد</v>
      </c>
      <c r="H5" s="13">
        <f>IF(G5="","",VLOOKUP(B5,ورقة1!$B$4:$H$2694,7,FALSE))</f>
        <v>2000</v>
      </c>
    </row>
    <row r="6" spans="1:8" x14ac:dyDescent="0.2">
      <c r="A6" s="13">
        <v>4</v>
      </c>
      <c r="C6" s="13" t="str">
        <f>IF(B6="","",VLOOKUP(B6,ورقة1!$B$4:$H$2694,2,FALSE))</f>
        <v/>
      </c>
      <c r="D6" s="15" t="str">
        <f>IF(C6="","",VLOOKUP(B6,ورقة1!$B$4:$H$2694,3,FALSE))</f>
        <v/>
      </c>
      <c r="E6" s="13" t="str">
        <f>IF(D6="","",VLOOKUP(B6,ورقة1!$B$4:$H$2694,4,FALSE))</f>
        <v/>
      </c>
      <c r="F6" s="13" t="str">
        <f>IF(E6="","",VLOOKUP(B6,ورقة1!$B$4:$H$2694,5,FALSE))</f>
        <v/>
      </c>
      <c r="G6" s="13" t="str">
        <f>IF(F6="","",VLOOKUP(B6,ورقة1!$B$4:$H$2694,6,FALSE))</f>
        <v/>
      </c>
      <c r="H6" s="13" t="str">
        <f>IF(G6="","",VLOOKUP(B6,ورقة1!$B$4:$H$2694,7,FALSE))</f>
        <v/>
      </c>
    </row>
    <row r="7" spans="1:8" x14ac:dyDescent="0.2">
      <c r="A7" s="13">
        <v>5</v>
      </c>
      <c r="C7" s="13" t="str">
        <f>IF(B7="","",VLOOKUP(B7,ورقة1!$B$4:$H$2694,2,FALSE))</f>
        <v/>
      </c>
      <c r="D7" s="15" t="str">
        <f>IF(C7="","",VLOOKUP(B7,ورقة1!$B$4:$H$2694,3,FALSE))</f>
        <v/>
      </c>
      <c r="E7" s="13" t="str">
        <f>IF(D7="","",VLOOKUP(B7,ورقة1!$B$4:$H$2694,4,FALSE))</f>
        <v/>
      </c>
      <c r="F7" s="13" t="str">
        <f>IF(E7="","",VLOOKUP(B7,ورقة1!$B$4:$H$2694,5,FALSE))</f>
        <v/>
      </c>
      <c r="G7" s="13" t="str">
        <f>IF(F7="","",VLOOKUP(B7,ورقة1!$B$4:$H$2694,6,FALSE))</f>
        <v/>
      </c>
      <c r="H7" s="13" t="str">
        <f>IF(G7="","",VLOOKUP(B7,ورقة1!$B$4:$H$2694,7,FALSE))</f>
        <v/>
      </c>
    </row>
    <row r="8" spans="1:8" x14ac:dyDescent="0.2">
      <c r="A8" s="13">
        <v>6</v>
      </c>
      <c r="C8" s="13" t="str">
        <f>IF(B8="","",VLOOKUP(B8,ورقة1!$B$4:$H$2694,2,FALSE))</f>
        <v/>
      </c>
      <c r="D8" s="15" t="str">
        <f>IF(C8="","",VLOOKUP(B8,ورقة1!$B$4:$H$2694,3,FALSE))</f>
        <v/>
      </c>
      <c r="E8" s="13" t="str">
        <f>IF(D8="","",VLOOKUP(B8,ورقة1!$B$4:$H$2694,4,FALSE))</f>
        <v/>
      </c>
      <c r="F8" s="13" t="str">
        <f>IF(E8="","",VLOOKUP(B8,ورقة1!$B$4:$H$2694,5,FALSE))</f>
        <v/>
      </c>
      <c r="G8" s="13" t="str">
        <f>IF(F8="","",VLOOKUP(B8,ورقة1!$B$4:$H$2694,6,FALSE))</f>
        <v/>
      </c>
      <c r="H8" s="13" t="str">
        <f>IF(G8="","",VLOOKUP(B8,ورقة1!$B$4:$H$2694,7,FALSE))</f>
        <v/>
      </c>
    </row>
    <row r="9" spans="1:8" x14ac:dyDescent="0.2">
      <c r="A9" s="13">
        <v>7</v>
      </c>
      <c r="C9" s="13" t="str">
        <f>IF(B9="","",VLOOKUP(B9,ورقة1!$B$4:$H$2694,2,FALSE))</f>
        <v/>
      </c>
      <c r="D9" s="15" t="str">
        <f>IF(C9="","",VLOOKUP(B9,ورقة1!$B$4:$H$2694,3,FALSE))</f>
        <v/>
      </c>
      <c r="E9" s="13" t="str">
        <f>IF(D9="","",VLOOKUP(B9,ورقة1!$B$4:$H$2694,4,FALSE))</f>
        <v/>
      </c>
      <c r="F9" s="13" t="str">
        <f>IF(E9="","",VLOOKUP(B9,ورقة1!$B$4:$H$2694,5,FALSE))</f>
        <v/>
      </c>
      <c r="G9" s="13" t="str">
        <f>IF(F9="","",VLOOKUP(B9,ورقة1!$B$4:$H$2694,6,FALSE))</f>
        <v/>
      </c>
      <c r="H9" s="13" t="str">
        <f>IF(G9="","",VLOOKUP(B9,ورقة1!$B$4:$H$2694,7,FALSE))</f>
        <v/>
      </c>
    </row>
    <row r="10" spans="1:8" x14ac:dyDescent="0.2">
      <c r="A10" s="13">
        <v>8</v>
      </c>
      <c r="C10" s="13" t="str">
        <f>IF(B10="","",VLOOKUP(B10,ورقة1!$B$4:$H$2694,2,FALSE))</f>
        <v/>
      </c>
      <c r="D10" s="15" t="str">
        <f>IF(C10="","",VLOOKUP(B10,ورقة1!$B$4:$H$2694,3,FALSE))</f>
        <v/>
      </c>
      <c r="E10" s="13" t="str">
        <f>IF(D10="","",VLOOKUP(B10,ورقة1!$B$4:$H$2694,4,FALSE))</f>
        <v/>
      </c>
      <c r="F10" s="13" t="str">
        <f>IF(E10="","",VLOOKUP(B10,ورقة1!$B$4:$H$2694,5,FALSE))</f>
        <v/>
      </c>
      <c r="G10" s="13" t="str">
        <f>IF(F10="","",VLOOKUP(B10,ورقة1!$B$4:$H$2694,6,FALSE))</f>
        <v/>
      </c>
      <c r="H10" s="13" t="str">
        <f>IF(G10="","",VLOOKUP(B10,ورقة1!$B$4:$H$2694,7,FALSE))</f>
        <v/>
      </c>
    </row>
    <row r="11" spans="1:8" x14ac:dyDescent="0.2">
      <c r="A11" s="13">
        <v>9</v>
      </c>
      <c r="C11" s="13" t="str">
        <f>IF(B11="","",VLOOKUP(B11,ورقة1!$B$4:$H$2694,2,FALSE))</f>
        <v/>
      </c>
      <c r="D11" s="15" t="str">
        <f>IF(C11="","",VLOOKUP(B11,ورقة1!$B$4:$H$2694,3,FALSE))</f>
        <v/>
      </c>
      <c r="E11" s="13" t="str">
        <f>IF(D11="","",VLOOKUP(B11,ورقة1!$B$4:$H$2694,4,FALSE))</f>
        <v/>
      </c>
      <c r="F11" s="13" t="str">
        <f>IF(E11="","",VLOOKUP(B11,ورقة1!$B$4:$H$2694,5,FALSE))</f>
        <v/>
      </c>
      <c r="G11" s="13" t="str">
        <f>IF(F11="","",VLOOKUP(B11,ورقة1!$B$4:$H$2694,6,FALSE))</f>
        <v/>
      </c>
      <c r="H11" s="13" t="str">
        <f>IF(G11="","",VLOOKUP(B11,ورقة1!$B$4:$H$2694,7,FALSE))</f>
        <v/>
      </c>
    </row>
    <row r="12" spans="1:8" x14ac:dyDescent="0.2">
      <c r="A12" s="13">
        <v>10</v>
      </c>
      <c r="C12" s="13" t="str">
        <f>IF(B12="","",VLOOKUP(B12,ورقة1!$B$4:$H$2694,2,FALSE))</f>
        <v/>
      </c>
      <c r="D12" s="15" t="str">
        <f>IF(C12="","",VLOOKUP(B12,ورقة1!$B$4:$H$2694,3,FALSE))</f>
        <v/>
      </c>
      <c r="E12" s="13" t="str">
        <f>IF(D12="","",VLOOKUP(B12,ورقة1!$B$4:$H$2694,4,FALSE))</f>
        <v/>
      </c>
      <c r="F12" s="13" t="str">
        <f>IF(E12="","",VLOOKUP(B12,ورقة1!$B$4:$H$2694,5,FALSE))</f>
        <v/>
      </c>
      <c r="G12" s="13" t="str">
        <f>IF(F12="","",VLOOKUP(B12,ورقة1!$B$4:$H$2694,6,FALSE))</f>
        <v/>
      </c>
      <c r="H12" s="13" t="str">
        <f>IF(G12="","",VLOOKUP(B12,ورقة1!$B$4:$H$2694,7,FALSE))</f>
        <v/>
      </c>
    </row>
    <row r="13" spans="1:8" x14ac:dyDescent="0.2">
      <c r="A13" s="13">
        <v>11</v>
      </c>
      <c r="C13" s="13" t="str">
        <f>IF(B13="","",VLOOKUP(B13,ورقة1!$B$4:$H$2694,2,FALSE))</f>
        <v/>
      </c>
      <c r="D13" s="15" t="str">
        <f>IF(C13="","",VLOOKUP(B13,ورقة1!$B$4:$H$2694,3,FALSE))</f>
        <v/>
      </c>
      <c r="E13" s="13" t="str">
        <f>IF(D13="","",VLOOKUP(B13,ورقة1!$B$4:$H$2694,4,FALSE))</f>
        <v/>
      </c>
      <c r="F13" s="13" t="str">
        <f>IF(E13="","",VLOOKUP(B13,ورقة1!$B$4:$H$2694,5,FALSE))</f>
        <v/>
      </c>
      <c r="G13" s="13" t="str">
        <f>IF(F13="","",VLOOKUP(B13,ورقة1!$B$4:$H$2694,6,FALSE))</f>
        <v/>
      </c>
      <c r="H13" s="13" t="str">
        <f>IF(G13="","",VLOOKUP(B13,ورقة1!$B$4:$H$2694,7,FALSE))</f>
        <v/>
      </c>
    </row>
    <row r="14" spans="1:8" x14ac:dyDescent="0.2">
      <c r="A14" s="13">
        <v>12</v>
      </c>
      <c r="C14" s="13" t="str">
        <f>IF(B14="","",VLOOKUP(B14,ورقة1!$B$4:$H$2694,2,FALSE))</f>
        <v/>
      </c>
      <c r="D14" s="15" t="str">
        <f>IF(C14="","",VLOOKUP(B14,ورقة1!$B$4:$H$2694,3,FALSE))</f>
        <v/>
      </c>
      <c r="E14" s="13" t="str">
        <f>IF(D14="","",VLOOKUP(B14,ورقة1!$B$4:$H$2694,4,FALSE))</f>
        <v/>
      </c>
      <c r="F14" s="13" t="str">
        <f>IF(E14="","",VLOOKUP(B14,ورقة1!$B$4:$H$2694,5,FALSE))</f>
        <v/>
      </c>
      <c r="G14" s="13" t="str">
        <f>IF(F14="","",VLOOKUP(B14,ورقة1!$B$4:$H$2694,6,FALSE))</f>
        <v/>
      </c>
      <c r="H14" s="13" t="str">
        <f>IF(G14="","",VLOOKUP(B14,ورقة1!$B$4:$H$2694,7,FALSE))</f>
        <v/>
      </c>
    </row>
    <row r="15" spans="1:8" x14ac:dyDescent="0.2">
      <c r="A15" s="13">
        <v>13</v>
      </c>
      <c r="C15" s="13" t="str">
        <f>IF(B15="","",VLOOKUP(B15,ورقة1!$B$4:$H$2694,2,FALSE))</f>
        <v/>
      </c>
      <c r="D15" s="15" t="str">
        <f>IF(C15="","",VLOOKUP(B15,ورقة1!$B$4:$H$2694,3,FALSE))</f>
        <v/>
      </c>
      <c r="E15" s="13" t="str">
        <f>IF(D15="","",VLOOKUP(B15,ورقة1!$B$4:$H$2694,4,FALSE))</f>
        <v/>
      </c>
      <c r="F15" s="13" t="str">
        <f>IF(E15="","",VLOOKUP(B15,ورقة1!$B$4:$H$2694,5,FALSE))</f>
        <v/>
      </c>
      <c r="G15" s="13" t="str">
        <f>IF(F15="","",VLOOKUP(B15,ورقة1!$B$4:$H$2694,6,FALSE))</f>
        <v/>
      </c>
      <c r="H15" s="13" t="str">
        <f>IF(G15="","",VLOOKUP(B15,ورقة1!$B$4:$H$2694,7,FALSE))</f>
        <v/>
      </c>
    </row>
    <row r="16" spans="1:8" x14ac:dyDescent="0.2">
      <c r="A16" s="13">
        <v>14</v>
      </c>
      <c r="C16" s="13" t="str">
        <f>IF(B16="","",VLOOKUP(B16,ورقة1!$B$4:$H$2694,2,FALSE))</f>
        <v/>
      </c>
      <c r="D16" s="15" t="str">
        <f>IF(C16="","",VLOOKUP(B16,ورقة1!$B$4:$H$2694,3,FALSE))</f>
        <v/>
      </c>
      <c r="E16" s="13" t="str">
        <f>IF(D16="","",VLOOKUP(B16,ورقة1!$B$4:$H$2694,4,FALSE))</f>
        <v/>
      </c>
      <c r="F16" s="13" t="str">
        <f>IF(E16="","",VLOOKUP(B16,ورقة1!$B$4:$H$2694,5,FALSE))</f>
        <v/>
      </c>
      <c r="G16" s="13" t="str">
        <f>IF(F16="","",VLOOKUP(B16,ورقة1!$B$4:$H$2694,6,FALSE))</f>
        <v/>
      </c>
      <c r="H16" s="13" t="str">
        <f>IF(G16="","",VLOOKUP(B16,ورقة1!$B$4:$H$2694,7,FALSE))</f>
        <v/>
      </c>
    </row>
    <row r="17" spans="1:8" x14ac:dyDescent="0.2">
      <c r="A17" s="13">
        <v>15</v>
      </c>
      <c r="C17" s="13" t="str">
        <f>IF(B17="","",VLOOKUP(B17,ورقة1!$B$4:$H$2694,2,FALSE))</f>
        <v/>
      </c>
      <c r="D17" s="15" t="str">
        <f>IF(C17="","",VLOOKUP(B17,ورقة1!$B$4:$H$2694,3,FALSE))</f>
        <v/>
      </c>
      <c r="E17" s="13" t="str">
        <f>IF(D17="","",VLOOKUP(B17,ورقة1!$B$4:$H$2694,4,FALSE))</f>
        <v/>
      </c>
      <c r="F17" s="13" t="str">
        <f>IF(E17="","",VLOOKUP(B17,ورقة1!$B$4:$H$2694,5,FALSE))</f>
        <v/>
      </c>
      <c r="G17" s="13" t="str">
        <f>IF(F17="","",VLOOKUP(B17,ورقة1!$B$4:$H$2694,6,FALSE))</f>
        <v/>
      </c>
      <c r="H17" s="13" t="str">
        <f>IF(G17="","",VLOOKUP(B17,ورقة1!$B$4:$H$2694,7,FALSE))</f>
        <v/>
      </c>
    </row>
    <row r="18" spans="1:8" x14ac:dyDescent="0.2">
      <c r="A18" s="13">
        <v>16</v>
      </c>
      <c r="C18" s="13" t="str">
        <f>IF(B18="","",VLOOKUP(B18,ورقة1!$B$4:$H$2694,2,FALSE))</f>
        <v/>
      </c>
      <c r="D18" s="15" t="str">
        <f>IF(C18="","",VLOOKUP(B18,ورقة1!$B$4:$H$2694,3,FALSE))</f>
        <v/>
      </c>
      <c r="E18" s="13" t="str">
        <f>IF(D18="","",VLOOKUP(B18,ورقة1!$B$4:$H$2694,4,FALSE))</f>
        <v/>
      </c>
      <c r="F18" s="13" t="str">
        <f>IF(E18="","",VLOOKUP(B18,ورقة1!$B$4:$H$2694,5,FALSE))</f>
        <v/>
      </c>
      <c r="G18" s="13" t="str">
        <f>IF(F18="","",VLOOKUP(B18,ورقة1!$B$4:$H$2694,6,FALSE))</f>
        <v/>
      </c>
      <c r="H18" s="13" t="str">
        <f>IF(G18="","",VLOOKUP(B18,ورقة1!$B$4:$H$2694,7,FALSE))</f>
        <v/>
      </c>
    </row>
    <row r="19" spans="1:8" x14ac:dyDescent="0.2">
      <c r="A19" s="13">
        <v>17</v>
      </c>
      <c r="C19" s="13" t="str">
        <f>IF(B19="","",VLOOKUP(B19,ورقة1!$B$4:$H$2694,2,FALSE))</f>
        <v/>
      </c>
      <c r="D19" s="15" t="str">
        <f>IF(C19="","",VLOOKUP(B19,ورقة1!$B$4:$H$2694,3,FALSE))</f>
        <v/>
      </c>
      <c r="E19" s="13" t="str">
        <f>IF(D19="","",VLOOKUP(B19,ورقة1!$B$4:$H$2694,4,FALSE))</f>
        <v/>
      </c>
      <c r="F19" s="13" t="str">
        <f>IF(E19="","",VLOOKUP(B19,ورقة1!$B$4:$H$2694,5,FALSE))</f>
        <v/>
      </c>
      <c r="G19" s="13" t="str">
        <f>IF(F19="","",VLOOKUP(B19,ورقة1!$B$4:$H$2694,6,FALSE))</f>
        <v/>
      </c>
      <c r="H19" s="13" t="str">
        <f>IF(G19="","",VLOOKUP(B19,ورقة1!$B$4:$H$2694,7,FALSE))</f>
        <v/>
      </c>
    </row>
    <row r="20" spans="1:8" x14ac:dyDescent="0.2">
      <c r="A20" s="13">
        <v>18</v>
      </c>
      <c r="D20" s="15" t="str">
        <f>IF(C20="","",VLOOKUP(B20,ورقة1!$B$4:$H$2694,3,FALSE))</f>
        <v/>
      </c>
      <c r="E20" s="13" t="str">
        <f>IF(D20="","",VLOOKUP(B20,ورقة1!$B$4:$H$2694,4,FALSE))</f>
        <v/>
      </c>
      <c r="F20" s="13" t="str">
        <f>IF(E20="","",VLOOKUP(B20,ورقة1!$B$4:$H$2694,5,FALSE))</f>
        <v/>
      </c>
      <c r="G20" s="13" t="str">
        <f>IF(F20="","",VLOOKUP(B20,ورقة1!$B$4:$H$2694,6,FALSE))</f>
        <v/>
      </c>
      <c r="H20" s="13" t="str">
        <f>IF(G20="","",VLOOKUP(B20,ورقة1!$B$4:$H$2694,7,FALSE))</f>
        <v/>
      </c>
    </row>
    <row r="21" spans="1:8" x14ac:dyDescent="0.2">
      <c r="A21" s="13">
        <v>19</v>
      </c>
      <c r="D21" s="15" t="str">
        <f>IF(C21="","",VLOOKUP(B21,ورقة1!$B$4:$H$2694,3,FALSE))</f>
        <v/>
      </c>
      <c r="E21" s="13" t="str">
        <f>IF(D21="","",VLOOKUP(B21,ورقة1!$B$4:$H$2694,4,FALSE))</f>
        <v/>
      </c>
      <c r="F21" s="13" t="str">
        <f>IF(E21="","",VLOOKUP(B21,ورقة1!$B$4:$H$2694,5,FALSE))</f>
        <v/>
      </c>
      <c r="G21" s="13" t="str">
        <f>IF(F21="","",VLOOKUP(B21,ورقة1!$B$4:$H$2694,6,FALSE))</f>
        <v/>
      </c>
      <c r="H21" s="13" t="str">
        <f>IF(G21="","",VLOOKUP(B21,ورقة1!$B$4:$H$2694,7,FALSE))</f>
        <v/>
      </c>
    </row>
    <row r="22" spans="1:8" x14ac:dyDescent="0.2">
      <c r="A22" s="13">
        <v>20</v>
      </c>
      <c r="D22" s="15" t="str">
        <f>IF(C22="","",VLOOKUP(B22,ورقة1!$B$4:$H$2694,3,FALSE))</f>
        <v/>
      </c>
      <c r="E22" s="13" t="str">
        <f>IF(D22="","",VLOOKUP(B22,ورقة1!$B$4:$H$2694,4,FALSE))</f>
        <v/>
      </c>
      <c r="F22" s="13" t="str">
        <f>IF(E22="","",VLOOKUP(B22,ورقة1!$B$4:$H$2694,5,FALSE))</f>
        <v/>
      </c>
      <c r="G22" s="13" t="str">
        <f>IF(F22="","",VLOOKUP(B22,ورقة1!$B$4:$H$2694,6,FALSE))</f>
        <v/>
      </c>
      <c r="H22" s="13" t="str">
        <f>IF(G22="","",VLOOKUP(B22,ورقة1!$B$4:$H$2694,7,FALSE))</f>
        <v/>
      </c>
    </row>
    <row r="23" spans="1:8" x14ac:dyDescent="0.2">
      <c r="A23" s="13">
        <v>21</v>
      </c>
      <c r="D23" s="15" t="str">
        <f>IF(C23="","",VLOOKUP(B23,ورقة1!$B$4:$H$2694,3,FALSE))</f>
        <v/>
      </c>
      <c r="E23" s="13" t="str">
        <f>IF(D23="","",VLOOKUP(B23,ورقة1!$B$4:$H$2694,4,FALSE))</f>
        <v/>
      </c>
      <c r="F23" s="13" t="str">
        <f>IF(E23="","",VLOOKUP(B23,ورقة1!$B$4:$H$2694,5,FALSE))</f>
        <v/>
      </c>
      <c r="G23" s="13" t="str">
        <f>IF(F23="","",VLOOKUP(B23,ورقة1!$B$4:$H$2694,6,FALSE))</f>
        <v/>
      </c>
      <c r="H23" s="13" t="str">
        <f>IF(G23="","",VLOOKUP(B23,ورقة1!$B$4:$H$2694,7,FALSE))</f>
        <v/>
      </c>
    </row>
    <row r="24" spans="1:8" x14ac:dyDescent="0.2">
      <c r="A24" s="13">
        <v>22</v>
      </c>
      <c r="D24" s="15" t="str">
        <f>IF(C24="","",VLOOKUP(B24,ورقة1!$B$4:$H$2694,3,FALSE))</f>
        <v/>
      </c>
      <c r="E24" s="13" t="str">
        <f>IF(D24="","",VLOOKUP(B24,ورقة1!$B$4:$H$2694,4,FALSE))</f>
        <v/>
      </c>
      <c r="F24" s="13" t="str">
        <f>IF(E24="","",VLOOKUP(B24,ورقة1!$B$4:$H$2694,5,FALSE))</f>
        <v/>
      </c>
      <c r="G24" s="13" t="str">
        <f>IF(F24="","",VLOOKUP(B24,ورقة1!$B$4:$H$2694,6,FALSE))</f>
        <v/>
      </c>
      <c r="H24" s="13" t="str">
        <f>IF(G24="","",VLOOKUP(B24,ورقة1!$B$4:$H$2694,7,FALSE))</f>
        <v/>
      </c>
    </row>
    <row r="25" spans="1:8" x14ac:dyDescent="0.2">
      <c r="A25" s="13">
        <v>23</v>
      </c>
      <c r="D25" s="15" t="str">
        <f>IF(C25="","",VLOOKUP(B25,ورقة1!$B$4:$H$2694,3,FALSE))</f>
        <v/>
      </c>
      <c r="E25" s="13" t="str">
        <f>IF(D25="","",VLOOKUP(B25,ورقة1!$B$4:$H$2694,4,FALSE))</f>
        <v/>
      </c>
      <c r="F25" s="13" t="str">
        <f>IF(E25="","",VLOOKUP(B25,ورقة1!$B$4:$H$2694,5,FALSE))</f>
        <v/>
      </c>
      <c r="G25" s="13" t="str">
        <f>IF(F25="","",VLOOKUP(B25,ورقة1!$B$4:$H$2694,6,FALSE))</f>
        <v/>
      </c>
      <c r="H25" s="13" t="str">
        <f>IF(G25="","",VLOOKUP(B25,ورقة1!$B$4:$H$2694,7,FALSE))</f>
        <v/>
      </c>
    </row>
    <row r="26" spans="1:8" x14ac:dyDescent="0.2">
      <c r="A26" s="13">
        <v>24</v>
      </c>
      <c r="D26" s="15" t="str">
        <f>IF(C26="","",VLOOKUP(B26,ورقة1!$B$4:$H$2694,3,FALSE))</f>
        <v/>
      </c>
      <c r="E26" s="13" t="str">
        <f>IF(D26="","",VLOOKUP(B26,ورقة1!$B$4:$H$2694,4,FALSE))</f>
        <v/>
      </c>
      <c r="F26" s="13" t="str">
        <f>IF(E26="","",VLOOKUP(B26,ورقة1!$B$4:$H$2694,5,FALSE))</f>
        <v/>
      </c>
      <c r="G26" s="13" t="str">
        <f>IF(F26="","",VLOOKUP(B26,ورقة1!$B$4:$H$2694,6,FALSE))</f>
        <v/>
      </c>
      <c r="H26" s="13" t="str">
        <f>IF(G26="","",VLOOKUP(B26,ورقة1!$B$4:$H$2694,7,FALSE))</f>
        <v/>
      </c>
    </row>
    <row r="27" spans="1:8" x14ac:dyDescent="0.2">
      <c r="A27" s="13">
        <v>25</v>
      </c>
      <c r="D27" s="15" t="str">
        <f>IF(C27="","",VLOOKUP(B27,ورقة1!$B$4:$H$2694,3,FALSE))</f>
        <v/>
      </c>
      <c r="E27" s="13" t="str">
        <f>IF(D27="","",VLOOKUP(B27,ورقة1!$B$4:$H$2694,4,FALSE))</f>
        <v/>
      </c>
      <c r="F27" s="13" t="str">
        <f>IF(E27="","",VLOOKUP(B27,ورقة1!$B$4:$H$2694,5,FALSE))</f>
        <v/>
      </c>
      <c r="G27" s="13" t="str">
        <f>IF(F27="","",VLOOKUP(B27,ورقة1!$B$4:$H$2694,6,FALSE))</f>
        <v/>
      </c>
      <c r="H27" s="13" t="str">
        <f>IF(G27="","",VLOOKUP(B27,ورقة1!$B$4:$H$2694,7,FALSE))</f>
        <v/>
      </c>
    </row>
    <row r="28" spans="1:8" x14ac:dyDescent="0.2">
      <c r="A28" s="13">
        <v>26</v>
      </c>
      <c r="D28" s="15" t="str">
        <f>IF(C28="","",VLOOKUP(B28,ورقة1!$B$4:$H$2694,3,FALSE))</f>
        <v/>
      </c>
      <c r="E28" s="13" t="str">
        <f>IF(D28="","",VLOOKUP(B28,ورقة1!$B$4:$H$2694,4,FALSE))</f>
        <v/>
      </c>
      <c r="F28" s="13" t="str">
        <f>IF(E28="","",VLOOKUP(B28,ورقة1!$B$4:$H$2694,5,FALSE))</f>
        <v/>
      </c>
      <c r="G28" s="13" t="str">
        <f>IF(F28="","",VLOOKUP(B28,ورقة1!$B$4:$H$2694,6,FALSE))</f>
        <v/>
      </c>
      <c r="H28" s="13" t="str">
        <f>IF(G28="","",VLOOKUP(B28,ورقة1!$B$4:$H$2694,7,FALSE))</f>
        <v/>
      </c>
    </row>
    <row r="29" spans="1:8" x14ac:dyDescent="0.2">
      <c r="A29" s="13">
        <v>27</v>
      </c>
      <c r="D29" s="15" t="str">
        <f>IF(C29="","",VLOOKUP(B29,ورقة1!$B$4:$H$2694,3,FALSE))</f>
        <v/>
      </c>
      <c r="E29" s="13" t="str">
        <f>IF(D29="","",VLOOKUP(B29,ورقة1!$B$4:$H$2694,4,FALSE))</f>
        <v/>
      </c>
      <c r="F29" s="13" t="str">
        <f>IF(E29="","",VLOOKUP(B29,ورقة1!$B$4:$H$2694,5,FALSE))</f>
        <v/>
      </c>
      <c r="G29" s="13" t="str">
        <f>IF(F29="","",VLOOKUP(B29,ورقة1!$B$4:$H$2694,6,FALSE))</f>
        <v/>
      </c>
      <c r="H29" s="13" t="str">
        <f>IF(G29="","",VLOOKUP(B29,ورقة1!$B$4:$H$2694,7,FALSE))</f>
        <v/>
      </c>
    </row>
    <row r="30" spans="1:8" x14ac:dyDescent="0.2">
      <c r="A30" s="13">
        <v>28</v>
      </c>
      <c r="D30" s="15" t="str">
        <f>IF(C30="","",VLOOKUP(B30,ورقة1!$B$4:$H$2694,3,FALSE))</f>
        <v/>
      </c>
      <c r="E30" s="13" t="str">
        <f>IF(D30="","",VLOOKUP(B30,ورقة1!$B$4:$H$2694,4,FALSE))</f>
        <v/>
      </c>
      <c r="F30" s="13" t="str">
        <f>IF(E30="","",VLOOKUP(B30,ورقة1!$B$4:$H$2694,5,FALSE))</f>
        <v/>
      </c>
      <c r="G30" s="13" t="str">
        <f>IF(F30="","",VLOOKUP(B30,ورقة1!$B$4:$H$2694,6,FALSE))</f>
        <v/>
      </c>
      <c r="H30" s="13" t="str">
        <f>IF(G30="","",VLOOKUP(B30,ورقة1!$B$4:$H$2694,7,FALSE))</f>
        <v/>
      </c>
    </row>
    <row r="31" spans="1:8" x14ac:dyDescent="0.2">
      <c r="A31" s="13">
        <v>29</v>
      </c>
      <c r="D31" s="15" t="str">
        <f>IF(C31="","",VLOOKUP(B31,ورقة1!$B$4:$H$2694,3,FALSE))</f>
        <v/>
      </c>
      <c r="E31" s="13" t="str">
        <f>IF(D31="","",VLOOKUP(B31,ورقة1!$B$4:$H$2694,4,FALSE))</f>
        <v/>
      </c>
      <c r="F31" s="13" t="str">
        <f>IF(E31="","",VLOOKUP(B31,ورقة1!$B$4:$H$2694,5,FALSE))</f>
        <v/>
      </c>
      <c r="G31" s="13" t="str">
        <f>IF(F31="","",VLOOKUP(B31,ورقة1!$B$4:$H$2694,6,FALSE))</f>
        <v/>
      </c>
      <c r="H31" s="13" t="str">
        <f>IF(G31="","",VLOOKUP(B31,ورقة1!$B$4:$H$2694,7,FALSE))</f>
        <v/>
      </c>
    </row>
    <row r="32" spans="1:8" x14ac:dyDescent="0.2">
      <c r="A32" s="13">
        <v>30</v>
      </c>
      <c r="D32" s="15" t="str">
        <f>IF(C32="","",VLOOKUP(B32,ورقة1!$B$4:$H$2694,3,FALSE))</f>
        <v/>
      </c>
      <c r="E32" s="13" t="str">
        <f>IF(D32="","",VLOOKUP(B32,ورقة1!$B$4:$H$2694,4,FALSE))</f>
        <v/>
      </c>
      <c r="F32" s="13" t="str">
        <f>IF(E32="","",VLOOKUP(B32,ورقة1!$B$4:$H$2694,5,FALSE))</f>
        <v/>
      </c>
      <c r="G32" s="13" t="str">
        <f>IF(F32="","",VLOOKUP(B32,ورقة1!$B$4:$H$2694,6,FALSE))</f>
        <v/>
      </c>
      <c r="H32" s="13" t="str">
        <f>IF(G32="","",VLOOKUP(B32,ورقة1!$B$4:$H$2694,7,FALSE))</f>
        <v/>
      </c>
    </row>
    <row r="33" spans="1:8" x14ac:dyDescent="0.2">
      <c r="A33" s="13">
        <v>31</v>
      </c>
      <c r="D33" s="15" t="str">
        <f>IF(C33="","",VLOOKUP(B33,ورقة1!$B$4:$H$2694,3,FALSE))</f>
        <v/>
      </c>
      <c r="E33" s="13" t="str">
        <f>IF(D33="","",VLOOKUP(B33,ورقة1!$B$4:$H$2694,4,FALSE))</f>
        <v/>
      </c>
      <c r="F33" s="13" t="str">
        <f>IF(E33="","",VLOOKUP(B33,ورقة1!$B$4:$H$2694,5,FALSE))</f>
        <v/>
      </c>
      <c r="G33" s="13" t="str">
        <f>IF(F33="","",VLOOKUP(B33,ورقة1!$B$4:$H$2694,6,FALSE))</f>
        <v/>
      </c>
      <c r="H33" s="13" t="str">
        <f>IF(G33="","",VLOOKUP(B33,ورقة1!$B$4:$H$2694,7,FALSE))</f>
        <v/>
      </c>
    </row>
    <row r="34" spans="1:8" x14ac:dyDescent="0.2">
      <c r="A34" s="13">
        <v>32</v>
      </c>
      <c r="D34" s="15" t="str">
        <f>IF(C34="","",VLOOKUP(B34,ورقة1!$B$4:$H$2694,3,FALSE))</f>
        <v/>
      </c>
      <c r="E34" s="13" t="str">
        <f>IF(D34="","",VLOOKUP(B34,ورقة1!$B$4:$H$2694,4,FALSE))</f>
        <v/>
      </c>
      <c r="F34" s="13" t="str">
        <f>IF(E34="","",VLOOKUP(B34,ورقة1!$B$4:$H$2694,5,FALSE))</f>
        <v/>
      </c>
      <c r="G34" s="13" t="str">
        <f>IF(F34="","",VLOOKUP(B34,ورقة1!$B$4:$H$2694,6,FALSE))</f>
        <v/>
      </c>
      <c r="H34" s="13" t="str">
        <f>IF(G34="","",VLOOKUP(B34,ورقة1!$B$4:$H$2694,7,FALSE))</f>
        <v/>
      </c>
    </row>
    <row r="35" spans="1:8" x14ac:dyDescent="0.2">
      <c r="A35" s="13">
        <v>33</v>
      </c>
      <c r="D35" s="15" t="str">
        <f>IF(C35="","",VLOOKUP(B35,ورقة1!$B$4:$H$2694,3,FALSE))</f>
        <v/>
      </c>
      <c r="E35" s="13" t="str">
        <f>IF(D35="","",VLOOKUP(B35,ورقة1!$B$4:$H$2694,4,FALSE))</f>
        <v/>
      </c>
      <c r="F35" s="13" t="str">
        <f>IF(E35="","",VLOOKUP(B35,ورقة1!$B$4:$H$2694,5,FALSE))</f>
        <v/>
      </c>
      <c r="G35" s="13" t="str">
        <f>IF(F35="","",VLOOKUP(B35,ورقة1!$B$4:$H$2694,6,FALSE))</f>
        <v/>
      </c>
      <c r="H35" s="13" t="str">
        <f>IF(G35="","",VLOOKUP(B35,ورقة1!$B$4:$H$2694,7,FALSE))</f>
        <v/>
      </c>
    </row>
    <row r="36" spans="1:8" x14ac:dyDescent="0.2">
      <c r="A36" s="13">
        <v>34</v>
      </c>
      <c r="D36" s="15" t="str">
        <f>IF(C36="","",VLOOKUP(B36,ورقة1!$B$4:$H$2694,3,FALSE))</f>
        <v/>
      </c>
      <c r="E36" s="13" t="str">
        <f>IF(D36="","",VLOOKUP(B36,ورقة1!$B$4:$H$2694,4,FALSE))</f>
        <v/>
      </c>
      <c r="F36" s="13" t="str">
        <f>IF(E36="","",VLOOKUP(B36,ورقة1!$B$4:$H$2694,5,FALSE))</f>
        <v/>
      </c>
      <c r="G36" s="13" t="str">
        <f>IF(F36="","",VLOOKUP(B36,ورقة1!$B$4:$H$2694,6,FALSE))</f>
        <v/>
      </c>
      <c r="H36" s="13" t="str">
        <f>IF(G36="","",VLOOKUP(B36,ورقة1!$B$4:$H$2694,7,FALSE))</f>
        <v/>
      </c>
    </row>
    <row r="37" spans="1:8" x14ac:dyDescent="0.2">
      <c r="A37" s="13">
        <v>35</v>
      </c>
      <c r="D37" s="15" t="str">
        <f>IF(C37="","",VLOOKUP(B37,ورقة1!$B$4:$H$2694,3,FALSE))</f>
        <v/>
      </c>
      <c r="E37" s="13" t="str">
        <f>IF(D37="","",VLOOKUP(B37,ورقة1!$B$4:$H$2694,4,FALSE))</f>
        <v/>
      </c>
      <c r="F37" s="13" t="str">
        <f>IF(E37="","",VLOOKUP(B37,ورقة1!$B$4:$H$2694,5,FALSE))</f>
        <v/>
      </c>
      <c r="G37" s="13" t="str">
        <f>IF(F37="","",VLOOKUP(B37,ورقة1!$B$4:$H$2694,6,FALSE))</f>
        <v/>
      </c>
      <c r="H37" s="13" t="str">
        <f>IF(G37="","",VLOOKUP(B37,ورقة1!$B$4:$H$2694,7,FALSE))</f>
        <v/>
      </c>
    </row>
    <row r="38" spans="1:8" x14ac:dyDescent="0.2">
      <c r="A38" s="13">
        <v>36</v>
      </c>
      <c r="D38" s="15" t="str">
        <f>IF(C38="","",VLOOKUP(B38,ورقة1!$B$4:$H$2694,3,FALSE))</f>
        <v/>
      </c>
      <c r="E38" s="13" t="str">
        <f>IF(D38="","",VLOOKUP(B38,ورقة1!$B$4:$H$2694,4,FALSE))</f>
        <v/>
      </c>
      <c r="F38" s="13" t="str">
        <f>IF(E38="","",VLOOKUP(B38,ورقة1!$B$4:$H$2694,5,FALSE))</f>
        <v/>
      </c>
      <c r="G38" s="13" t="str">
        <f>IF(F38="","",VLOOKUP(B38,ورقة1!$B$4:$H$2694,6,FALSE))</f>
        <v/>
      </c>
      <c r="H38" s="13" t="str">
        <f>IF(G38="","",VLOOKUP(B38,ورقة1!$B$4:$H$2694,7,FALSE))</f>
        <v/>
      </c>
    </row>
    <row r="39" spans="1:8" x14ac:dyDescent="0.2">
      <c r="A39" s="13">
        <v>37</v>
      </c>
      <c r="D39" s="15" t="str">
        <f>IF(C39="","",VLOOKUP(B39,ورقة1!$B$4:$H$2694,3,FALSE))</f>
        <v/>
      </c>
      <c r="E39" s="13" t="str">
        <f>IF(D39="","",VLOOKUP(B39,ورقة1!$B$4:$H$2694,4,FALSE))</f>
        <v/>
      </c>
      <c r="F39" s="13" t="str">
        <f>IF(E39="","",VLOOKUP(B39,ورقة1!$B$4:$H$2694,5,FALSE))</f>
        <v/>
      </c>
      <c r="G39" s="13" t="str">
        <f>IF(F39="","",VLOOKUP(B39,ورقة1!$B$4:$H$2694,6,FALSE))</f>
        <v/>
      </c>
      <c r="H39" s="13" t="str">
        <f>IF(G39="","",VLOOKUP(B39,ورقة1!$B$4:$H$2694,7,FALSE))</f>
        <v/>
      </c>
    </row>
    <row r="40" spans="1:8" x14ac:dyDescent="0.2">
      <c r="A40" s="13">
        <v>38</v>
      </c>
      <c r="D40" s="15" t="str">
        <f>IF(C40="","",VLOOKUP(B40,ورقة1!$B$4:$H$2694,3,FALSE))</f>
        <v/>
      </c>
      <c r="E40" s="13" t="str">
        <f>IF(D40="","",VLOOKUP(B40,ورقة1!$B$4:$H$2694,4,FALSE))</f>
        <v/>
      </c>
      <c r="F40" s="13" t="str">
        <f>IF(E40="","",VLOOKUP(B40,ورقة1!$B$4:$H$2694,5,FALSE))</f>
        <v/>
      </c>
      <c r="G40" s="13" t="str">
        <f>IF(F40="","",VLOOKUP(B40,ورقة1!$B$4:$H$2694,6,FALSE))</f>
        <v/>
      </c>
      <c r="H40" s="13" t="str">
        <f>IF(G40="","",VLOOKUP(B40,ورقة1!$B$4:$H$2694,7,FALSE))</f>
        <v/>
      </c>
    </row>
    <row r="41" spans="1:8" x14ac:dyDescent="0.2">
      <c r="A41" s="13">
        <v>39</v>
      </c>
      <c r="D41" s="15" t="str">
        <f>IF(C41="","",VLOOKUP(B41,ورقة1!$B$4:$H$2694,3,FALSE))</f>
        <v/>
      </c>
      <c r="E41" s="13" t="str">
        <f>IF(D41="","",VLOOKUP(B41,ورقة1!$B$4:$H$2694,4,FALSE))</f>
        <v/>
      </c>
      <c r="F41" s="13" t="str">
        <f>IF(E41="","",VLOOKUP(B41,ورقة1!$B$4:$H$2694,5,FALSE))</f>
        <v/>
      </c>
      <c r="G41" s="13" t="str">
        <f>IF(F41="","",VLOOKUP(B41,ورقة1!$B$4:$H$2694,6,FALSE))</f>
        <v/>
      </c>
      <c r="H41" s="13" t="str">
        <f>IF(G41="","",VLOOKUP(B41,ورقة1!$B$4:$H$2694,7,FALSE))</f>
        <v/>
      </c>
    </row>
    <row r="42" spans="1:8" x14ac:dyDescent="0.2">
      <c r="A42" s="13">
        <v>40</v>
      </c>
      <c r="D42" s="15" t="str">
        <f>IF(C42="","",VLOOKUP(B42,ورقة1!$B$4:$H$2694,3,FALSE))</f>
        <v/>
      </c>
      <c r="E42" s="13" t="str">
        <f>IF(D42="","",VLOOKUP(B42,ورقة1!$B$4:$H$2694,4,FALSE))</f>
        <v/>
      </c>
      <c r="F42" s="13" t="str">
        <f>IF(E42="","",VLOOKUP(B42,ورقة1!$B$4:$H$2694,5,FALSE))</f>
        <v/>
      </c>
      <c r="G42" s="13" t="str">
        <f>IF(F42="","",VLOOKUP(B42,ورقة1!$B$4:$H$2694,6,FALSE))</f>
        <v/>
      </c>
      <c r="H42" s="13" t="str">
        <f>IF(G42="","",VLOOKUP(B42,ورقة1!$B$4:$H$2694,7,FALSE))</f>
        <v/>
      </c>
    </row>
    <row r="43" spans="1:8" x14ac:dyDescent="0.2">
      <c r="A43" s="13">
        <v>41</v>
      </c>
      <c r="D43" s="15" t="str">
        <f>IF(C43="","",VLOOKUP(B43,ورقة1!$B$4:$H$2694,3,FALSE))</f>
        <v/>
      </c>
      <c r="E43" s="13" t="str">
        <f>IF(D43="","",VLOOKUP(B43,ورقة1!$B$4:$H$2694,4,FALSE))</f>
        <v/>
      </c>
      <c r="F43" s="13" t="str">
        <f>IF(E43="","",VLOOKUP(B43,ورقة1!$B$4:$H$2694,5,FALSE))</f>
        <v/>
      </c>
      <c r="G43" s="13" t="str">
        <f>IF(F43="","",VLOOKUP(B43,ورقة1!$B$4:$H$2694,6,FALSE))</f>
        <v/>
      </c>
      <c r="H43" s="13" t="str">
        <f>IF(G43="","",VLOOKUP(B43,ورقة1!$B$4:$H$2694,7,FALSE))</f>
        <v/>
      </c>
    </row>
    <row r="44" spans="1:8" x14ac:dyDescent="0.2">
      <c r="A44" s="13">
        <v>42</v>
      </c>
      <c r="D44" s="15" t="str">
        <f>IF(C44="","",VLOOKUP(B44,ورقة1!$B$4:$H$2694,3,FALSE))</f>
        <v/>
      </c>
      <c r="E44" s="13" t="str">
        <f>IF(D44="","",VLOOKUP(B44,ورقة1!$B$4:$H$2694,4,FALSE))</f>
        <v/>
      </c>
      <c r="F44" s="13" t="str">
        <f>IF(E44="","",VLOOKUP(B44,ورقة1!$B$4:$H$2694,5,FALSE))</f>
        <v/>
      </c>
      <c r="G44" s="13" t="str">
        <f>IF(F44="","",VLOOKUP(B44,ورقة1!$B$4:$H$2694,6,FALSE))</f>
        <v/>
      </c>
      <c r="H44" s="13" t="str">
        <f>IF(G44="","",VLOOKUP(B44,ورقة1!$B$4:$H$2694,7,FALSE))</f>
        <v/>
      </c>
    </row>
    <row r="45" spans="1:8" x14ac:dyDescent="0.2">
      <c r="A45" s="13">
        <v>43</v>
      </c>
      <c r="D45" s="15" t="str">
        <f>IF(C45="","",VLOOKUP(B45,ورقة1!$B$4:$H$2694,3,FALSE))</f>
        <v/>
      </c>
      <c r="E45" s="13" t="str">
        <f>IF(D45="","",VLOOKUP(B45,ورقة1!$B$4:$H$2694,4,FALSE))</f>
        <v/>
      </c>
      <c r="F45" s="13" t="str">
        <f>IF(E45="","",VLOOKUP(B45,ورقة1!$B$4:$H$2694,5,FALSE))</f>
        <v/>
      </c>
      <c r="G45" s="13" t="str">
        <f>IF(F45="","",VLOOKUP(B45,ورقة1!$B$4:$H$2694,6,FALSE))</f>
        <v/>
      </c>
      <c r="H45" s="13" t="str">
        <f>IF(G45="","",VLOOKUP(B45,ورقة1!$B$4:$H$2694,7,FALSE))</f>
        <v/>
      </c>
    </row>
  </sheetData>
  <mergeCells count="1">
    <mergeCell ref="A1:E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ورقة1!$B$4:$B$1048576</xm:f>
          </x14:formula1>
          <xm:sqref>B4:B45</xm:sqref>
        </x14:dataValidation>
        <x14:dataValidation type="list" allowBlank="1" showInputMessage="1" showErrorMessage="1">
          <x14:formula1>
            <xm:f>ورقة1!$B$4:$B$1000</xm:f>
          </x14:formula1>
          <xm:sqref>F1</xm:sqref>
        </x14:dataValidation>
        <x14:dataValidation type="list" allowBlank="1" showInputMessage="1" showErrorMessage="1">
          <x14:formula1>
            <xm:f>'رقم السلفة بدون تكرار'!$A:$A</xm:f>
          </x14:formula1>
          <xm:sqref>B3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rightToLeft="1" workbookViewId="0">
      <selection activeCell="C26" sqref="C26"/>
    </sheetView>
  </sheetViews>
  <sheetFormatPr defaultRowHeight="14.25" x14ac:dyDescent="0.2"/>
  <sheetData>
    <row r="1" spans="1:1" ht="15" x14ac:dyDescent="0.2">
      <c r="A1" s="11" t="s">
        <v>2</v>
      </c>
    </row>
    <row r="2" spans="1:1" x14ac:dyDescent="0.2">
      <c r="A2">
        <v>12</v>
      </c>
    </row>
    <row r="3" spans="1:1" x14ac:dyDescent="0.2">
      <c r="A3">
        <v>13</v>
      </c>
    </row>
    <row r="4" spans="1:1" x14ac:dyDescent="0.2">
      <c r="A4">
        <v>14</v>
      </c>
    </row>
    <row r="5" spans="1:1" x14ac:dyDescent="0.2">
      <c r="A5">
        <v>15</v>
      </c>
    </row>
    <row r="6" spans="1:1" x14ac:dyDescent="0.2">
      <c r="A6">
        <v>16</v>
      </c>
    </row>
    <row r="7" spans="1:1" x14ac:dyDescent="0.2">
      <c r="A7">
        <v>17</v>
      </c>
    </row>
    <row r="8" spans="1:1" x14ac:dyDescent="0.2">
      <c r="A8">
        <v>18</v>
      </c>
    </row>
    <row r="9" spans="1:1" x14ac:dyDescent="0.2">
      <c r="A9">
        <v>19</v>
      </c>
    </row>
    <row r="10" spans="1:1" x14ac:dyDescent="0.2">
      <c r="A10">
        <v>20</v>
      </c>
    </row>
    <row r="11" spans="1:1" x14ac:dyDescent="0.2">
      <c r="A11">
        <v>21</v>
      </c>
    </row>
    <row r="12" spans="1:1" x14ac:dyDescent="0.2">
      <c r="A12">
        <v>22</v>
      </c>
    </row>
    <row r="13" spans="1:1" x14ac:dyDescent="0.2">
      <c r="A13">
        <v>23</v>
      </c>
    </row>
    <row r="14" spans="1:1" x14ac:dyDescent="0.2">
      <c r="A14">
        <v>24</v>
      </c>
    </row>
    <row r="15" spans="1:1" x14ac:dyDescent="0.2">
      <c r="A15">
        <v>25</v>
      </c>
    </row>
    <row r="16" spans="1:1" x14ac:dyDescent="0.2">
      <c r="A16">
        <v>26</v>
      </c>
    </row>
    <row r="17" spans="1:1" x14ac:dyDescent="0.2">
      <c r="A17">
        <v>27</v>
      </c>
    </row>
    <row r="18" spans="1:1" x14ac:dyDescent="0.2">
      <c r="A18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رقم السلفة بدون تكرار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omead</cp:lastModifiedBy>
  <dcterms:created xsi:type="dcterms:W3CDTF">2012-02-02T11:54:51Z</dcterms:created>
  <dcterms:modified xsi:type="dcterms:W3CDTF">2012-02-03T07:18:08Z</dcterms:modified>
</cp:coreProperties>
</file>