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30" windowWidth="18195" windowHeight="11310"/>
  </bookViews>
  <sheets>
    <sheet name="دوال الإكسل" sheetId="2" r:id="rId1"/>
    <sheet name="ABS" sheetId="3" r:id="rId2"/>
    <sheet name="ACCRINT" sheetId="412" r:id="rId3"/>
    <sheet name="ACCRINTM" sheetId="413" r:id="rId4"/>
    <sheet name="ACOS" sheetId="414" r:id="rId5"/>
    <sheet name="ACOSH" sheetId="415" r:id="rId6"/>
    <sheet name="ADDRESS" sheetId="416" r:id="rId7"/>
    <sheet name="AGGREGATE" sheetId="417" r:id="rId8"/>
    <sheet name="AMORDEGRC" sheetId="418" r:id="rId9"/>
    <sheet name="AMORLINC" sheetId="419" r:id="rId10"/>
    <sheet name="AND" sheetId="420" r:id="rId11"/>
    <sheet name="AREAS" sheetId="421" r:id="rId12"/>
    <sheet name="ASC" sheetId="422" r:id="rId13"/>
    <sheet name="ASIN" sheetId="423" r:id="rId14"/>
    <sheet name="ASINH" sheetId="424" r:id="rId15"/>
    <sheet name="ATAN" sheetId="425" r:id="rId16"/>
    <sheet name="ATAN2" sheetId="426" r:id="rId17"/>
    <sheet name="ATANH" sheetId="427" r:id="rId18"/>
    <sheet name="AVEDEV" sheetId="428" r:id="rId19"/>
    <sheet name="AVERAGE" sheetId="429" r:id="rId20"/>
    <sheet name="AVERAGEA" sheetId="430" r:id="rId21"/>
    <sheet name="AVERAGEIF" sheetId="431" r:id="rId22"/>
    <sheet name="AVERAGEIFS" sheetId="432" r:id="rId23"/>
    <sheet name="BAHTTEXT" sheetId="433" r:id="rId24"/>
    <sheet name="BESSELI" sheetId="434" r:id="rId25"/>
    <sheet name="BESSELJ" sheetId="435" r:id="rId26"/>
    <sheet name="BESSELK" sheetId="436" r:id="rId27"/>
    <sheet name="BESSELY" sheetId="437" r:id="rId28"/>
    <sheet name="BETA.DIST" sheetId="438" r:id="rId29"/>
    <sheet name="BETA.INV" sheetId="439" r:id="rId30"/>
    <sheet name="BETADIST" sheetId="440" r:id="rId31"/>
    <sheet name="BETAINV" sheetId="441" r:id="rId32"/>
    <sheet name="BIN2DEC" sheetId="442" r:id="rId33"/>
    <sheet name="BIN2HEX" sheetId="443" r:id="rId34"/>
    <sheet name="BIN2OCT" sheetId="444" r:id="rId35"/>
    <sheet name="BINOM.DIST" sheetId="445" r:id="rId36"/>
    <sheet name="BINOM.INV" sheetId="446" r:id="rId37"/>
    <sheet name="BINOMDIST" sheetId="447" r:id="rId38"/>
    <sheet name="CALL" sheetId="448" r:id="rId39"/>
    <sheet name="CEILING" sheetId="449" r:id="rId40"/>
    <sheet name="CEILING.PRECISE" sheetId="450" r:id="rId41"/>
    <sheet name="CELL" sheetId="451" r:id="rId42"/>
    <sheet name="CHAR" sheetId="452" r:id="rId43"/>
    <sheet name="CHIDIST" sheetId="453" r:id="rId44"/>
    <sheet name="CHIINV" sheetId="454" r:id="rId45"/>
    <sheet name="CHISQ.DIST" sheetId="455" r:id="rId46"/>
    <sheet name="CHISQ.DIST.RT" sheetId="456" r:id="rId47"/>
    <sheet name="CHISQ.INV" sheetId="457" r:id="rId48"/>
    <sheet name="CHISQ.INV.RT" sheetId="458" r:id="rId49"/>
    <sheet name="CHISQ.TEST" sheetId="459" r:id="rId50"/>
    <sheet name="CHITEST" sheetId="460" r:id="rId51"/>
    <sheet name="CHOOSE" sheetId="461" r:id="rId52"/>
    <sheet name="CLEAN" sheetId="462" r:id="rId53"/>
    <sheet name="CODE" sheetId="463" r:id="rId54"/>
    <sheet name="COLUMN" sheetId="464" r:id="rId55"/>
    <sheet name="COLUMNS" sheetId="465" r:id="rId56"/>
    <sheet name="COMBIN" sheetId="466" r:id="rId57"/>
    <sheet name="COMPLEX" sheetId="467" r:id="rId58"/>
    <sheet name="CONCATENATE" sheetId="468" r:id="rId59"/>
    <sheet name="CONFIDENCE" sheetId="469" r:id="rId60"/>
    <sheet name="CONFIDENCE.NORM" sheetId="470" r:id="rId61"/>
    <sheet name="CONFIDENCE.T" sheetId="471" r:id="rId62"/>
    <sheet name="CONVERT" sheetId="472" r:id="rId63"/>
    <sheet name="CORREL" sheetId="473" r:id="rId64"/>
    <sheet name="COS" sheetId="474" r:id="rId65"/>
    <sheet name="COSH" sheetId="475" r:id="rId66"/>
    <sheet name="COUNT" sheetId="476" r:id="rId67"/>
    <sheet name="COUNTA" sheetId="477" r:id="rId68"/>
    <sheet name="COUNTBLANK" sheetId="478" r:id="rId69"/>
    <sheet name="COUNTIF" sheetId="479" r:id="rId70"/>
    <sheet name="COUNTIFS" sheetId="480" r:id="rId71"/>
    <sheet name="COUPDAYBS" sheetId="481" r:id="rId72"/>
    <sheet name="COUPDAYS" sheetId="482" r:id="rId73"/>
    <sheet name="COUPDAYSNC" sheetId="483" r:id="rId74"/>
    <sheet name="COUPNCD" sheetId="484" r:id="rId75"/>
    <sheet name="COUPNUM" sheetId="485" r:id="rId76"/>
    <sheet name="COUPPCD" sheetId="486" r:id="rId77"/>
    <sheet name="COVAR" sheetId="487" r:id="rId78"/>
    <sheet name="COVARIANCE.P" sheetId="488" r:id="rId79"/>
    <sheet name="COVARIANCE.S" sheetId="489" r:id="rId80"/>
    <sheet name="CRITBINOM" sheetId="490" r:id="rId81"/>
    <sheet name="CUBEKPIMEMBER" sheetId="491" r:id="rId82"/>
    <sheet name="CUBEMEMBER" sheetId="492" r:id="rId83"/>
    <sheet name="CUBEMEMBERPROPERTY" sheetId="493" r:id="rId84"/>
    <sheet name="CUBERANKEDMEMBER" sheetId="494" r:id="rId85"/>
    <sheet name="CUBESET" sheetId="495" r:id="rId86"/>
    <sheet name="CUBESETCOUNT" sheetId="496" r:id="rId87"/>
    <sheet name="CUBEVALUE" sheetId="497" r:id="rId88"/>
    <sheet name="CUMIPMT" sheetId="498" r:id="rId89"/>
    <sheet name="CUMPRINC" sheetId="499" r:id="rId90"/>
    <sheet name="DATE" sheetId="500" r:id="rId91"/>
    <sheet name="DATEVALUE" sheetId="501" r:id="rId92"/>
    <sheet name="DAVERAGE" sheetId="502" r:id="rId93"/>
    <sheet name="DAY" sheetId="503" r:id="rId94"/>
    <sheet name="DAYS360" sheetId="504" r:id="rId95"/>
    <sheet name="DB" sheetId="505" r:id="rId96"/>
    <sheet name="DCOUNT" sheetId="506" r:id="rId97"/>
    <sheet name="DCOUNTA" sheetId="507" r:id="rId98"/>
    <sheet name="DDB" sheetId="508" r:id="rId99"/>
    <sheet name="DEC2BIN" sheetId="509" r:id="rId100"/>
    <sheet name="DEC2HEX" sheetId="510" r:id="rId101"/>
    <sheet name="DEC2OCT" sheetId="511" r:id="rId102"/>
    <sheet name="DEGREES" sheetId="512" r:id="rId103"/>
    <sheet name="DELTA" sheetId="513" r:id="rId104"/>
    <sheet name="DEVSQ" sheetId="514" r:id="rId105"/>
    <sheet name="DGET" sheetId="515" r:id="rId106"/>
    <sheet name="DISC" sheetId="516" r:id="rId107"/>
    <sheet name="DMAX" sheetId="517" r:id="rId108"/>
    <sheet name="DMIN" sheetId="518" r:id="rId109"/>
    <sheet name="DOLLAR" sheetId="519" r:id="rId110"/>
    <sheet name="DOLLARDE" sheetId="520" r:id="rId111"/>
    <sheet name="DOLLARFR" sheetId="521" r:id="rId112"/>
    <sheet name="DPRODUCT" sheetId="522" r:id="rId113"/>
    <sheet name="DSTDEV" sheetId="523" r:id="rId114"/>
    <sheet name="DSTDEVP" sheetId="524" r:id="rId115"/>
    <sheet name="DSUM" sheetId="525" r:id="rId116"/>
    <sheet name="DURATION" sheetId="526" r:id="rId117"/>
    <sheet name="DVAR" sheetId="527" r:id="rId118"/>
    <sheet name="DVARP" sheetId="528" r:id="rId119"/>
    <sheet name="EDATE" sheetId="529" r:id="rId120"/>
    <sheet name="EFFECT" sheetId="530" r:id="rId121"/>
    <sheet name="EOMONTH" sheetId="531" r:id="rId122"/>
    <sheet name="ERF" sheetId="532" r:id="rId123"/>
    <sheet name="ERF.PRECISE" sheetId="533" r:id="rId124"/>
    <sheet name="ERFC" sheetId="534" r:id="rId125"/>
    <sheet name="ERFC.PRECISE" sheetId="535" r:id="rId126"/>
    <sheet name="ERROR.TYPE" sheetId="536" r:id="rId127"/>
    <sheet name="EUROCONVERT" sheetId="537" r:id="rId128"/>
    <sheet name="EVEN" sheetId="538" r:id="rId129"/>
    <sheet name="EXACT" sheetId="539" r:id="rId130"/>
    <sheet name="EXP" sheetId="540" r:id="rId131"/>
    <sheet name="EXPON.DIST" sheetId="541" r:id="rId132"/>
    <sheet name="EXPONDIST" sheetId="542" r:id="rId133"/>
    <sheet name="F.DIST" sheetId="543" r:id="rId134"/>
    <sheet name="F.DIST.RT" sheetId="544" r:id="rId135"/>
    <sheet name="F.INV" sheetId="545" r:id="rId136"/>
    <sheet name="F.INV.RT" sheetId="546" r:id="rId137"/>
    <sheet name="F.TEST" sheetId="547" r:id="rId138"/>
    <sheet name="FACT" sheetId="548" r:id="rId139"/>
    <sheet name="FACTDOUBLE" sheetId="549" r:id="rId140"/>
    <sheet name="False" sheetId="550" r:id="rId141"/>
    <sheet name="FDIST" sheetId="551" r:id="rId142"/>
    <sheet name="FIND" sheetId="552" r:id="rId143"/>
    <sheet name="FINV" sheetId="553" r:id="rId144"/>
    <sheet name="FISHER" sheetId="554" r:id="rId145"/>
    <sheet name="FISHERINV" sheetId="555" r:id="rId146"/>
    <sheet name="FIXED" sheetId="556" r:id="rId147"/>
    <sheet name="FLOOR" sheetId="557" r:id="rId148"/>
    <sheet name="FLOOR.PRECISE" sheetId="558" r:id="rId149"/>
    <sheet name="FORECAST" sheetId="559" r:id="rId150"/>
    <sheet name="FREQUENCY" sheetId="560" r:id="rId151"/>
    <sheet name="FTEST" sheetId="561" r:id="rId152"/>
    <sheet name="FV" sheetId="562" r:id="rId153"/>
    <sheet name="FVSCHEDULE" sheetId="563" r:id="rId154"/>
    <sheet name="GAMMA.DIST" sheetId="564" r:id="rId155"/>
    <sheet name="GAMMA.INV" sheetId="565" r:id="rId156"/>
    <sheet name="GAMMADIST" sheetId="566" r:id="rId157"/>
    <sheet name="GAMMAINV" sheetId="567" r:id="rId158"/>
    <sheet name="GAMMALN" sheetId="568" r:id="rId159"/>
    <sheet name="GAMMALN.PRECISE" sheetId="569" r:id="rId160"/>
    <sheet name="GCD" sheetId="570" r:id="rId161"/>
    <sheet name="GEOMEAN" sheetId="571" r:id="rId162"/>
    <sheet name="GESTEP" sheetId="572" r:id="rId163"/>
    <sheet name="GETPIVOTDATA" sheetId="573" r:id="rId164"/>
    <sheet name="GROWTH" sheetId="574" r:id="rId165"/>
    <sheet name="HARMEAN" sheetId="575" r:id="rId166"/>
    <sheet name="HEX2BIN" sheetId="576" r:id="rId167"/>
    <sheet name="HEX2DEC" sheetId="577" r:id="rId168"/>
    <sheet name="HEX2OCT" sheetId="578" r:id="rId169"/>
    <sheet name="HLOOKUP" sheetId="579" r:id="rId170"/>
    <sheet name="HOUR" sheetId="580" r:id="rId171"/>
    <sheet name="HYPERLINK" sheetId="581" r:id="rId172"/>
    <sheet name="HYPGEOM.DIST" sheetId="582" r:id="rId173"/>
    <sheet name="HYPGEOMDIST" sheetId="583" r:id="rId174"/>
    <sheet name="IF" sheetId="584" r:id="rId175"/>
    <sheet name="IFERROR" sheetId="585" r:id="rId176"/>
    <sheet name="IMABS" sheetId="586" r:id="rId177"/>
    <sheet name="IMAGINARY" sheetId="587" r:id="rId178"/>
    <sheet name="IMARGUMENT" sheetId="588" r:id="rId179"/>
    <sheet name="IMCONJUGATE" sheetId="589" r:id="rId180"/>
    <sheet name="IMCOS" sheetId="590" r:id="rId181"/>
    <sheet name="IMDIV" sheetId="591" r:id="rId182"/>
    <sheet name="IMEXP" sheetId="592" r:id="rId183"/>
    <sheet name="IMLN" sheetId="593" r:id="rId184"/>
    <sheet name="IMLOG10" sheetId="594" r:id="rId185"/>
    <sheet name="IMLOG2" sheetId="595" r:id="rId186"/>
    <sheet name="IMPOWER" sheetId="596" r:id="rId187"/>
    <sheet name="IMPRODUCT" sheetId="597" r:id="rId188"/>
    <sheet name="IMREAL" sheetId="598" r:id="rId189"/>
    <sheet name="IMSIN" sheetId="599" r:id="rId190"/>
    <sheet name="IMSQRT" sheetId="600" r:id="rId191"/>
    <sheet name="IMSUB" sheetId="601" r:id="rId192"/>
    <sheet name="IMSUM" sheetId="602" r:id="rId193"/>
    <sheet name="INDEX" sheetId="603" r:id="rId194"/>
    <sheet name="INDIRECT" sheetId="604" r:id="rId195"/>
    <sheet name="INFO" sheetId="605" r:id="rId196"/>
    <sheet name="INT" sheetId="606" r:id="rId197"/>
    <sheet name="INTERCEPT" sheetId="607" r:id="rId198"/>
    <sheet name="INTRATE" sheetId="608" r:id="rId199"/>
    <sheet name="IPMT" sheetId="609" r:id="rId200"/>
    <sheet name="IRR" sheetId="610" r:id="rId201"/>
    <sheet name="ISBLANK" sheetId="611" r:id="rId202"/>
    <sheet name="ISERR" sheetId="612" r:id="rId203"/>
    <sheet name="ISERROR" sheetId="613" r:id="rId204"/>
    <sheet name="ISEVEN" sheetId="614" r:id="rId205"/>
    <sheet name="ISLOGICAL" sheetId="615" r:id="rId206"/>
    <sheet name="ISNA" sheetId="616" r:id="rId207"/>
    <sheet name="ISNONTEXT" sheetId="617" r:id="rId208"/>
    <sheet name="ISNUMBER" sheetId="618" r:id="rId209"/>
    <sheet name="ISO.CEILING" sheetId="619" r:id="rId210"/>
    <sheet name="ISODD" sheetId="620" r:id="rId211"/>
    <sheet name="ISPMT" sheetId="621" r:id="rId212"/>
    <sheet name="ISREF" sheetId="622" r:id="rId213"/>
    <sheet name="ISTEXT" sheetId="623" r:id="rId214"/>
    <sheet name="JIS" sheetId="624" r:id="rId215"/>
    <sheet name="KURT" sheetId="625" r:id="rId216"/>
    <sheet name="LARGE" sheetId="626" r:id="rId217"/>
    <sheet name="LCM" sheetId="627" r:id="rId218"/>
    <sheet name="LEFT" sheetId="628" r:id="rId219"/>
    <sheet name="LEN" sheetId="629" r:id="rId220"/>
    <sheet name="LINEST" sheetId="630" r:id="rId221"/>
    <sheet name="LN" sheetId="631" r:id="rId222"/>
    <sheet name="LOG" sheetId="632" r:id="rId223"/>
    <sheet name="LOG10" sheetId="633" r:id="rId224"/>
    <sheet name="LOGEST" sheetId="634" r:id="rId225"/>
    <sheet name="LOGINV" sheetId="635" r:id="rId226"/>
    <sheet name="LOGNORM.DIST" sheetId="636" r:id="rId227"/>
    <sheet name="LOGNORM.INV" sheetId="637" r:id="rId228"/>
    <sheet name="LOGNORMDIST" sheetId="638" r:id="rId229"/>
    <sheet name="LOOKUP" sheetId="639" r:id="rId230"/>
    <sheet name="LOWER" sheetId="640" r:id="rId231"/>
    <sheet name="MATCH" sheetId="641" r:id="rId232"/>
    <sheet name="MAX" sheetId="642" r:id="rId233"/>
    <sheet name="MAXA" sheetId="643" r:id="rId234"/>
    <sheet name="MDETERM" sheetId="644" r:id="rId235"/>
    <sheet name="MDURATION" sheetId="645" r:id="rId236"/>
    <sheet name="MEDIAN" sheetId="646" r:id="rId237"/>
    <sheet name="MID" sheetId="647" r:id="rId238"/>
    <sheet name="MIN" sheetId="648" r:id="rId239"/>
    <sheet name="MINA" sheetId="649" r:id="rId240"/>
    <sheet name="MINUTE" sheetId="650" r:id="rId241"/>
    <sheet name="MINVERSE" sheetId="651" r:id="rId242"/>
    <sheet name="MIRR" sheetId="652" r:id="rId243"/>
    <sheet name="MMULT" sheetId="653" r:id="rId244"/>
    <sheet name="MOD" sheetId="654" r:id="rId245"/>
    <sheet name="MODE" sheetId="655" r:id="rId246"/>
    <sheet name="MODE.MULT" sheetId="656" r:id="rId247"/>
    <sheet name="MODE.SNGL" sheetId="657" r:id="rId248"/>
    <sheet name="MONTH" sheetId="658" r:id="rId249"/>
    <sheet name="MROUND" sheetId="659" r:id="rId250"/>
    <sheet name="MULTINOMIAL" sheetId="660" r:id="rId251"/>
    <sheet name="N" sheetId="661" r:id="rId252"/>
    <sheet name="NA" sheetId="662" r:id="rId253"/>
    <sheet name="NEGBINOM.DIST" sheetId="663" r:id="rId254"/>
    <sheet name="NEGBINOMDIST" sheetId="664" r:id="rId255"/>
    <sheet name="NETWORKDAYS" sheetId="665" r:id="rId256"/>
    <sheet name="NETWORKDAYS.INTL" sheetId="666" r:id="rId257"/>
    <sheet name="NOMINAL" sheetId="667" r:id="rId258"/>
    <sheet name="NORM.DIST" sheetId="668" r:id="rId259"/>
    <sheet name="NORM.INV" sheetId="669" r:id="rId260"/>
    <sheet name="NORM.S.DIST" sheetId="670" r:id="rId261"/>
    <sheet name="NORM.S.INV" sheetId="671" r:id="rId262"/>
    <sheet name="NORMDIST" sheetId="672" r:id="rId263"/>
    <sheet name="NORMINV" sheetId="673" r:id="rId264"/>
    <sheet name="NORMSDIST" sheetId="674" r:id="rId265"/>
    <sheet name="NORMSINV" sheetId="675" r:id="rId266"/>
    <sheet name="NOT" sheetId="676" r:id="rId267"/>
    <sheet name="NOW" sheetId="677" r:id="rId268"/>
    <sheet name="NPER" sheetId="678" r:id="rId269"/>
    <sheet name="NPV" sheetId="679" r:id="rId270"/>
    <sheet name="OCT2BIN" sheetId="680" r:id="rId271"/>
    <sheet name="OCT2DEC" sheetId="681" r:id="rId272"/>
    <sheet name="OCT2HEX" sheetId="682" r:id="rId273"/>
    <sheet name="ODD" sheetId="683" r:id="rId274"/>
    <sheet name="ODDFPRICE" sheetId="684" r:id="rId275"/>
    <sheet name="ODDFYIELD" sheetId="685" r:id="rId276"/>
    <sheet name="ODDLPRICE" sheetId="686" r:id="rId277"/>
    <sheet name="ODDLYIELD" sheetId="687" r:id="rId278"/>
    <sheet name="OFFSET" sheetId="688" r:id="rId279"/>
    <sheet name="OR" sheetId="689" r:id="rId280"/>
    <sheet name="PEARSON" sheetId="690" r:id="rId281"/>
    <sheet name="PERCENTILE" sheetId="691" r:id="rId282"/>
    <sheet name="PERCENTILE.EXC" sheetId="692" r:id="rId283"/>
    <sheet name="PERCENTILE.INC" sheetId="693" r:id="rId284"/>
    <sheet name="PERCENTRANK" sheetId="694" r:id="rId285"/>
    <sheet name="PERCENTRANK.EXC" sheetId="695" r:id="rId286"/>
    <sheet name="PERCENTRANK.INC" sheetId="696" r:id="rId287"/>
    <sheet name="PERMUT" sheetId="697" r:id="rId288"/>
    <sheet name="PHONETIC" sheetId="698" r:id="rId289"/>
    <sheet name="PI" sheetId="699" r:id="rId290"/>
    <sheet name="PMT" sheetId="700" r:id="rId291"/>
    <sheet name="POISSON" sheetId="701" r:id="rId292"/>
    <sheet name="POISSON.DIST" sheetId="702" r:id="rId293"/>
    <sheet name="POWER" sheetId="703" r:id="rId294"/>
    <sheet name="PPMT" sheetId="704" r:id="rId295"/>
    <sheet name="PRICE" sheetId="705" r:id="rId296"/>
    <sheet name="PRICEDISC" sheetId="706" r:id="rId297"/>
    <sheet name="PRICEMAT" sheetId="707" r:id="rId298"/>
    <sheet name="PROB" sheetId="708" r:id="rId299"/>
    <sheet name="PRODUCT" sheetId="709" r:id="rId300"/>
    <sheet name="PROPER" sheetId="710" r:id="rId301"/>
    <sheet name="PV" sheetId="711" r:id="rId302"/>
    <sheet name="QUARTILE" sheetId="712" r:id="rId303"/>
    <sheet name="QUARTILE.EXC" sheetId="713" r:id="rId304"/>
    <sheet name="QUARTILE.INC" sheetId="714" r:id="rId305"/>
    <sheet name="QUOTIENT" sheetId="715" r:id="rId306"/>
    <sheet name="RADIANS" sheetId="716" r:id="rId307"/>
    <sheet name="RAND" sheetId="717" r:id="rId308"/>
    <sheet name="RANDBETWEEN" sheetId="718" r:id="rId309"/>
    <sheet name="RANK" sheetId="719" r:id="rId310"/>
    <sheet name="RANK.AVG" sheetId="720" r:id="rId311"/>
    <sheet name="RANK.EQ" sheetId="721" r:id="rId312"/>
    <sheet name="RATE" sheetId="722" r:id="rId313"/>
    <sheet name="RECEIVED" sheetId="723" r:id="rId314"/>
    <sheet name="REGISTER.ID" sheetId="724" r:id="rId315"/>
    <sheet name="REPLACE" sheetId="725" r:id="rId316"/>
    <sheet name="REPT" sheetId="726" r:id="rId317"/>
    <sheet name="RIGHT" sheetId="727" r:id="rId318"/>
    <sheet name="ROMAN" sheetId="728" r:id="rId319"/>
    <sheet name="ROUND" sheetId="729" r:id="rId320"/>
    <sheet name="ROUNDDOWN" sheetId="730" r:id="rId321"/>
    <sheet name="ROUNDUP" sheetId="731" r:id="rId322"/>
    <sheet name="ROW" sheetId="732" r:id="rId323"/>
    <sheet name="ROWS" sheetId="733" r:id="rId324"/>
    <sheet name="RSQ" sheetId="734" r:id="rId325"/>
    <sheet name="RTD" sheetId="735" r:id="rId326"/>
    <sheet name="SEARCH" sheetId="736" r:id="rId327"/>
    <sheet name="SECOND" sheetId="737" r:id="rId328"/>
    <sheet name="SERIESSUM" sheetId="738" r:id="rId329"/>
    <sheet name="SIGN" sheetId="739" r:id="rId330"/>
    <sheet name="SIN" sheetId="740" r:id="rId331"/>
    <sheet name="SINH" sheetId="741" r:id="rId332"/>
    <sheet name="SKEW" sheetId="742" r:id="rId333"/>
    <sheet name="SLN" sheetId="743" r:id="rId334"/>
    <sheet name="SLOPE" sheetId="744" r:id="rId335"/>
    <sheet name="SMALL" sheetId="745" r:id="rId336"/>
    <sheet name="SQL.REQUEST" sheetId="746" r:id="rId337"/>
    <sheet name="SQRT" sheetId="747" r:id="rId338"/>
    <sheet name="SQRTPI" sheetId="748" r:id="rId339"/>
    <sheet name="STANDARDIZE" sheetId="749" r:id="rId340"/>
    <sheet name="STDEV" sheetId="750" r:id="rId341"/>
    <sheet name="STDEV.P" sheetId="751" r:id="rId342"/>
    <sheet name="STDEV.S" sheetId="752" r:id="rId343"/>
    <sheet name="STDEVA" sheetId="753" r:id="rId344"/>
    <sheet name="STDEVP" sheetId="754" r:id="rId345"/>
    <sheet name="STDEVPA" sheetId="755" r:id="rId346"/>
    <sheet name="STEYX" sheetId="756" r:id="rId347"/>
    <sheet name="SUBSTITUTE" sheetId="757" r:id="rId348"/>
    <sheet name="SUBTOTAL" sheetId="758" r:id="rId349"/>
    <sheet name="SUM" sheetId="759" r:id="rId350"/>
    <sheet name="SUMIF" sheetId="760" r:id="rId351"/>
    <sheet name="SUMIFS" sheetId="761" r:id="rId352"/>
    <sheet name="SUMPRODUCT" sheetId="762" r:id="rId353"/>
    <sheet name="SUMSQ" sheetId="763" r:id="rId354"/>
    <sheet name="SUMX2MY2" sheetId="764" r:id="rId355"/>
    <sheet name="SUMX2PY2" sheetId="765" r:id="rId356"/>
    <sheet name="SUMXMY2" sheetId="766" r:id="rId357"/>
    <sheet name="SYD" sheetId="767" r:id="rId358"/>
    <sheet name="T" sheetId="768" r:id="rId359"/>
    <sheet name="T.DIST" sheetId="769" r:id="rId360"/>
    <sheet name="T.DIST.2T" sheetId="770" r:id="rId361"/>
    <sheet name="T.DIST.RT" sheetId="771" r:id="rId362"/>
    <sheet name="T.INV" sheetId="772" r:id="rId363"/>
    <sheet name="T.INV.2T" sheetId="773" r:id="rId364"/>
    <sheet name="T.TEST" sheetId="774" r:id="rId365"/>
    <sheet name="TAN" sheetId="775" r:id="rId366"/>
    <sheet name="TANH" sheetId="776" r:id="rId367"/>
    <sheet name="TBILLEQ" sheetId="777" r:id="rId368"/>
    <sheet name="TBILLPRICE" sheetId="778" r:id="rId369"/>
    <sheet name="TBILLYIELD" sheetId="779" r:id="rId370"/>
    <sheet name="TDIST" sheetId="780" r:id="rId371"/>
    <sheet name="TEXT" sheetId="781" r:id="rId372"/>
    <sheet name="TIME" sheetId="782" r:id="rId373"/>
    <sheet name="TIMEVALUE" sheetId="783" r:id="rId374"/>
    <sheet name="TINV" sheetId="784" r:id="rId375"/>
    <sheet name="TODAY" sheetId="785" r:id="rId376"/>
    <sheet name="TRANSPOSE" sheetId="786" r:id="rId377"/>
    <sheet name="TREND" sheetId="787" r:id="rId378"/>
    <sheet name="TRIM" sheetId="788" r:id="rId379"/>
    <sheet name="TRIMMEAN" sheetId="789" r:id="rId380"/>
    <sheet name="True" sheetId="790" r:id="rId381"/>
    <sheet name="TRUNC" sheetId="791" r:id="rId382"/>
    <sheet name="TTEST" sheetId="792" r:id="rId383"/>
    <sheet name="TYPE" sheetId="793" r:id="rId384"/>
    <sheet name="UPPER" sheetId="794" r:id="rId385"/>
    <sheet name="VALUE" sheetId="795" r:id="rId386"/>
    <sheet name="VAR" sheetId="796" r:id="rId387"/>
    <sheet name="VAR.P" sheetId="797" r:id="rId388"/>
    <sheet name="VAR.S" sheetId="798" r:id="rId389"/>
    <sheet name="VARA" sheetId="799" r:id="rId390"/>
    <sheet name="VARP" sheetId="800" r:id="rId391"/>
    <sheet name="VARPA" sheetId="801" r:id="rId392"/>
    <sheet name="VDB" sheetId="802" r:id="rId393"/>
    <sheet name="VLOOKUP" sheetId="803" r:id="rId394"/>
    <sheet name="WEEKDAY" sheetId="804" r:id="rId395"/>
    <sheet name="WEEKNUM" sheetId="805" r:id="rId396"/>
    <sheet name="WEIBULL" sheetId="806" r:id="rId397"/>
    <sheet name="WEIBULL.DIST" sheetId="807" r:id="rId398"/>
    <sheet name="WORKDAY" sheetId="808" r:id="rId399"/>
    <sheet name="WORKDAY.INTL" sheetId="809" r:id="rId400"/>
    <sheet name="XIRR" sheetId="810" r:id="rId401"/>
    <sheet name="XNPV" sheetId="811" r:id="rId402"/>
    <sheet name="YEAR" sheetId="812" r:id="rId403"/>
    <sheet name="YEARFRAC" sheetId="813" r:id="rId404"/>
    <sheet name="YIELD" sheetId="814" r:id="rId405"/>
    <sheet name="YIELDDISC" sheetId="815" r:id="rId406"/>
    <sheet name="YIELDMAT" sheetId="816" r:id="rId407"/>
    <sheet name="Z.TEST" sheetId="817" r:id="rId408"/>
    <sheet name="ZTEST" sheetId="818" r:id="rId409"/>
  </sheets>
  <definedNames>
    <definedName name="_xlnm._FilterDatabase" localSheetId="0" hidden="1">'دوال الإكسل'!$B$1:$G$409</definedName>
  </definedNames>
  <calcPr calcId="145621"/>
</workbook>
</file>

<file path=xl/calcChain.xml><?xml version="1.0" encoding="utf-8"?>
<calcChain xmlns="http://schemas.openxmlformats.org/spreadsheetml/2006/main">
  <c r="D29" i="689" l="1"/>
  <c r="D31" i="689"/>
  <c r="D30" i="689"/>
  <c r="C30" i="676"/>
  <c r="C29" i="676"/>
  <c r="B29" i="585" l="1"/>
  <c r="C32" i="584"/>
  <c r="C31" i="584"/>
  <c r="C30" i="584"/>
  <c r="C29" i="584"/>
  <c r="D31" i="420" l="1"/>
  <c r="D30" i="420"/>
  <c r="D29" i="420"/>
  <c r="C32" i="3" l="1"/>
  <c r="C33" i="3"/>
  <c r="C31" i="3"/>
  <c r="C30" i="3"/>
</calcChain>
</file>

<file path=xl/comments1.xml><?xml version="1.0" encoding="utf-8"?>
<comments xmlns="http://schemas.openxmlformats.org/spreadsheetml/2006/main">
  <authors>
    <author>MAS</author>
  </authors>
  <commentList>
    <comment ref="C31" authorId="0">
      <text>
        <r>
          <rPr>
            <b/>
            <sz val="9"/>
            <color indexed="81"/>
            <rFont val="Tahoma"/>
            <family val="2"/>
          </rPr>
          <t>MAS:</t>
        </r>
        <r>
          <rPr>
            <sz val="9"/>
            <color indexed="81"/>
            <rFont val="Tahoma"/>
            <family val="2"/>
          </rPr>
          <t xml:space="preserve">
غير قيمة هذه الخلية إلى أي رقم غير الصفر ستكون النتيجة true وفي حالة الصفر تكون النتيجة false</t>
        </r>
      </text>
    </comment>
  </commentList>
</comments>
</file>

<file path=xl/comments2.xml><?xml version="1.0" encoding="utf-8"?>
<comments xmlns="http://schemas.openxmlformats.org/spreadsheetml/2006/main">
  <authors>
    <author>MAS</author>
  </authors>
  <commentList>
    <comment ref="B32" authorId="0">
      <text>
        <r>
          <rPr>
            <b/>
            <sz val="9"/>
            <color indexed="81"/>
            <rFont val="Tahoma"/>
            <charset val="178"/>
          </rPr>
          <t>MAS:</t>
        </r>
        <r>
          <rPr>
            <sz val="9"/>
            <color indexed="81"/>
            <rFont val="Tahoma"/>
            <charset val="178"/>
          </rPr>
          <t xml:space="preserve">
اكتب هنا 1 أو 2 أو 3 أو أكبر من 3</t>
        </r>
      </text>
    </comment>
  </commentList>
</comments>
</file>

<file path=xl/comments3.xml><?xml version="1.0" encoding="utf-8"?>
<comments xmlns="http://schemas.openxmlformats.org/spreadsheetml/2006/main">
  <authors>
    <author>MAS</author>
  </authors>
  <commentList>
    <comment ref="C31" authorId="0">
      <text>
        <r>
          <rPr>
            <b/>
            <sz val="9"/>
            <color indexed="81"/>
            <rFont val="Tahoma"/>
            <family val="2"/>
          </rPr>
          <t>MAS:</t>
        </r>
        <r>
          <rPr>
            <sz val="9"/>
            <color indexed="81"/>
            <rFont val="Tahoma"/>
            <family val="2"/>
          </rPr>
          <t xml:space="preserve">
غير قيمة هذه الخلية إلى أي رقم غير الصفر ستكون النتيجة true وفي حالة الصفر تكون النتيجة false</t>
        </r>
      </text>
    </comment>
  </commentList>
</comments>
</file>

<file path=xl/sharedStrings.xml><?xml version="1.0" encoding="utf-8"?>
<sst xmlns="http://schemas.openxmlformats.org/spreadsheetml/2006/main" count="5959" uniqueCount="993">
  <si>
    <t>ABS</t>
  </si>
  <si>
    <t>ACOS</t>
  </si>
  <si>
    <t>ACOSH</t>
  </si>
  <si>
    <t>ACCRINT</t>
  </si>
  <si>
    <t>ACCRINTM</t>
  </si>
  <si>
    <t>ADDRESS</t>
  </si>
  <si>
    <t>AGGREGATE</t>
  </si>
  <si>
    <t>AND</t>
  </si>
  <si>
    <t>AREAS</t>
  </si>
  <si>
    <t>ASIN</t>
  </si>
  <si>
    <t>ASINH</t>
  </si>
  <si>
    <t>ATAN</t>
  </si>
  <si>
    <t>ATAN2</t>
  </si>
  <si>
    <t>ATANH</t>
  </si>
  <si>
    <t>AMORDEGRC</t>
  </si>
  <si>
    <t>AMORLINC</t>
  </si>
  <si>
    <t>AVEDEV</t>
  </si>
  <si>
    <t>AVERAGE</t>
  </si>
  <si>
    <t>AVERAGEA</t>
  </si>
  <si>
    <t>AVERAGEIF</t>
  </si>
  <si>
    <t>AVERAGEIFS</t>
  </si>
  <si>
    <t>BAHTTEXT</t>
  </si>
  <si>
    <t>BESSELI</t>
  </si>
  <si>
    <t>BESSELJ</t>
  </si>
  <si>
    <t>BESSELK</t>
  </si>
  <si>
    <t>BESSELY</t>
  </si>
  <si>
    <t>BETADIST</t>
  </si>
  <si>
    <t>BETA.DIST</t>
  </si>
  <si>
    <t>BETAINV</t>
  </si>
  <si>
    <t>BETA.INV</t>
  </si>
  <si>
    <t>BIN2DEC</t>
  </si>
  <si>
    <t>BIN2HEX</t>
  </si>
  <si>
    <t>BIN2OCT</t>
  </si>
  <si>
    <t>BINOMDIST</t>
  </si>
  <si>
    <t>BINOM.DIST</t>
  </si>
  <si>
    <t>BINOM.INV</t>
  </si>
  <si>
    <t>CEILING</t>
  </si>
  <si>
    <t>CEILING.PRECISE</t>
  </si>
  <si>
    <t>CELL</t>
  </si>
  <si>
    <t>CHAR</t>
  </si>
  <si>
    <t>CHIDIST</t>
  </si>
  <si>
    <t>CHISQ.DIST</t>
  </si>
  <si>
    <t>CHISQ.DIST.RT</t>
  </si>
  <si>
    <t>CHIINV</t>
  </si>
  <si>
    <t>CHISQ.INV</t>
  </si>
  <si>
    <t>CHITEST</t>
  </si>
  <si>
    <t>CHISQ.TEST</t>
  </si>
  <si>
    <t>CHOOSE</t>
  </si>
  <si>
    <t>CLEAN</t>
  </si>
  <si>
    <t>CODE</t>
  </si>
  <si>
    <t>COLUMN</t>
  </si>
  <si>
    <t>COLUMNS</t>
  </si>
  <si>
    <t>COMBIN</t>
  </si>
  <si>
    <t>COMPLEX</t>
  </si>
  <si>
    <t>CONCATENATE</t>
  </si>
  <si>
    <t>CONFIDENCE</t>
  </si>
  <si>
    <t>CONFIDENCE.NORM</t>
  </si>
  <si>
    <t>CONFIDENCE.T</t>
  </si>
  <si>
    <t>CONVERT</t>
  </si>
  <si>
    <t>CORREL</t>
  </si>
  <si>
    <t>COS</t>
  </si>
  <si>
    <t>COSH</t>
  </si>
  <si>
    <t>COUNT</t>
  </si>
  <si>
    <t>COUNTA</t>
  </si>
  <si>
    <t>COUNTBLANK</t>
  </si>
  <si>
    <t>COUNTIF</t>
  </si>
  <si>
    <t>COUNTIFS</t>
  </si>
  <si>
    <t>COUPDAYBS</t>
  </si>
  <si>
    <t>COUPDAYS</t>
  </si>
  <si>
    <t>COUPDAYSNC</t>
  </si>
  <si>
    <t>COUPNCD</t>
  </si>
  <si>
    <t>COUPNUM</t>
  </si>
  <si>
    <t>COUPPCD</t>
  </si>
  <si>
    <t>COVAR</t>
  </si>
  <si>
    <t>COVARIANCE.P</t>
  </si>
  <si>
    <t>COVARIANCE.S</t>
  </si>
  <si>
    <t>CRITBINOM</t>
  </si>
  <si>
    <t>CUMIPMT</t>
  </si>
  <si>
    <t>CUMPRINC</t>
  </si>
  <si>
    <t>DATE</t>
  </si>
  <si>
    <t>DATEVALUE</t>
  </si>
  <si>
    <t>DAVERAGE</t>
  </si>
  <si>
    <t>DAY</t>
  </si>
  <si>
    <t>DAYS360</t>
  </si>
  <si>
    <t>DB</t>
  </si>
  <si>
    <t>DCOUNT</t>
  </si>
  <si>
    <t>DCOUNTA</t>
  </si>
  <si>
    <t>DDB</t>
  </si>
  <si>
    <t>DEC2BIN</t>
  </si>
  <si>
    <t>DEC2HEX</t>
  </si>
  <si>
    <t>DEC2OCT</t>
  </si>
  <si>
    <t>DEGREES</t>
  </si>
  <si>
    <t>DELTA</t>
  </si>
  <si>
    <t>DEVSQ</t>
  </si>
  <si>
    <t>DGET</t>
  </si>
  <si>
    <t>DISC</t>
  </si>
  <si>
    <t>DMAX</t>
  </si>
  <si>
    <t>DMIN</t>
  </si>
  <si>
    <t>DOLLAR</t>
  </si>
  <si>
    <t>DOLLARDE</t>
  </si>
  <si>
    <t>DOLLARFR</t>
  </si>
  <si>
    <t>DPRODUCT</t>
  </si>
  <si>
    <t>DSTDEV</t>
  </si>
  <si>
    <t>DSTDEVP</t>
  </si>
  <si>
    <t>DSUM</t>
  </si>
  <si>
    <t>DURATION</t>
  </si>
  <si>
    <t>DVAR</t>
  </si>
  <si>
    <t>DVARP</t>
  </si>
  <si>
    <t>EDATE</t>
  </si>
  <si>
    <t>EFFECT</t>
  </si>
  <si>
    <t>EOMONTH</t>
  </si>
  <si>
    <t>ERF</t>
  </si>
  <si>
    <t>ERF.PRECISE</t>
  </si>
  <si>
    <t>ERFC</t>
  </si>
  <si>
    <t>ERFC.PRECISE</t>
  </si>
  <si>
    <t>ERROR.TYPE</t>
  </si>
  <si>
    <t>EVEN</t>
  </si>
  <si>
    <t>EXACT</t>
  </si>
  <si>
    <t>EXP</t>
  </si>
  <si>
    <t>EXPONDIST</t>
  </si>
  <si>
    <t>EXPON.DIST</t>
  </si>
  <si>
    <t>FACT</t>
  </si>
  <si>
    <t>FACTDOUBLE</t>
  </si>
  <si>
    <t>FDIST</t>
  </si>
  <si>
    <t>F.DIST</t>
  </si>
  <si>
    <t>F.DIST.RT</t>
  </si>
  <si>
    <t>FINV</t>
  </si>
  <si>
    <t>F.INV</t>
  </si>
  <si>
    <t>F.INV.RT</t>
  </si>
  <si>
    <t>FISHER</t>
  </si>
  <si>
    <t>FISHERINV</t>
  </si>
  <si>
    <t>FIXED</t>
  </si>
  <si>
    <t>FLOOR</t>
  </si>
  <si>
    <t>FLOOR.PRECISE</t>
  </si>
  <si>
    <t>FORECAST</t>
  </si>
  <si>
    <t>FREQUENCY</t>
  </si>
  <si>
    <t>FTEST</t>
  </si>
  <si>
    <t>F.TEST</t>
  </si>
  <si>
    <t>FV</t>
  </si>
  <si>
    <t>FVSCHEDULE</t>
  </si>
  <si>
    <t>GAMMADIST</t>
  </si>
  <si>
    <t>GAMMA.DIST</t>
  </si>
  <si>
    <t>GAMMAINV</t>
  </si>
  <si>
    <t>GAMMA.INV</t>
  </si>
  <si>
    <t>GAMMALN</t>
  </si>
  <si>
    <t>GAMMALN.PRECISE</t>
  </si>
  <si>
    <t>GCD</t>
  </si>
  <si>
    <t>GEOMEAN</t>
  </si>
  <si>
    <t>GESTEP</t>
  </si>
  <si>
    <t>GETPIVOTDATA</t>
  </si>
  <si>
    <t>GROWTH</t>
  </si>
  <si>
    <t>HARMEAN</t>
  </si>
  <si>
    <t>HEX2BIN</t>
  </si>
  <si>
    <t>HEX2DEC</t>
  </si>
  <si>
    <t>HEX2OCT</t>
  </si>
  <si>
    <t>HLOOKUP</t>
  </si>
  <si>
    <t>HOUR</t>
  </si>
  <si>
    <t>HYPERLINK</t>
  </si>
  <si>
    <t>HYPGEOMDIST</t>
  </si>
  <si>
    <t>HYPGEOM.DIST</t>
  </si>
  <si>
    <t>IF</t>
  </si>
  <si>
    <t>IFERROR</t>
  </si>
  <si>
    <t>IMABS</t>
  </si>
  <si>
    <t>IMAGINARY</t>
  </si>
  <si>
    <t>IMARGUMENT</t>
  </si>
  <si>
    <t>IMCONJUGATE</t>
  </si>
  <si>
    <t>IMCOS</t>
  </si>
  <si>
    <t>IMDIV</t>
  </si>
  <si>
    <t>IMEXP</t>
  </si>
  <si>
    <t>IMLN</t>
  </si>
  <si>
    <t>IMLOG10</t>
  </si>
  <si>
    <t>IMLOG2</t>
  </si>
  <si>
    <t>IMPOWER</t>
  </si>
  <si>
    <t>IMPRODUCT</t>
  </si>
  <si>
    <t>IMREAL</t>
  </si>
  <si>
    <t>IMSIN</t>
  </si>
  <si>
    <t>IMSQRT</t>
  </si>
  <si>
    <t>IMSUB</t>
  </si>
  <si>
    <t>IMSUM</t>
  </si>
  <si>
    <t>INDEX</t>
  </si>
  <si>
    <t>INDIRECT</t>
  </si>
  <si>
    <t>INFO</t>
  </si>
  <si>
    <t>INT</t>
  </si>
  <si>
    <t>INTERCEPT</t>
  </si>
  <si>
    <t>INTRATE</t>
  </si>
  <si>
    <t>IPMT</t>
  </si>
  <si>
    <t>IRR</t>
  </si>
  <si>
    <t>ISBLANK</t>
  </si>
  <si>
    <t>ISERR</t>
  </si>
  <si>
    <t>ISERROR</t>
  </si>
  <si>
    <t>ISEVEN</t>
  </si>
  <si>
    <t>ISLOGICAL</t>
  </si>
  <si>
    <t>ISNA</t>
  </si>
  <si>
    <t>ISNONTEXT</t>
  </si>
  <si>
    <t>ISNUMBER</t>
  </si>
  <si>
    <t>ISO.CEILING</t>
  </si>
  <si>
    <t>ISODD</t>
  </si>
  <si>
    <t>ISPMT</t>
  </si>
  <si>
    <t>ISREF</t>
  </si>
  <si>
    <t>ISTEXT</t>
  </si>
  <si>
    <t>KURT</t>
  </si>
  <si>
    <t>LARGE</t>
  </si>
  <si>
    <t>LCM</t>
  </si>
  <si>
    <t>LINEST</t>
  </si>
  <si>
    <t>LN</t>
  </si>
  <si>
    <t>LOG</t>
  </si>
  <si>
    <t>LOG10</t>
  </si>
  <si>
    <t>LOGEST</t>
  </si>
  <si>
    <t>LOGNORMDIST</t>
  </si>
  <si>
    <t>LOGNORM.DIST</t>
  </si>
  <si>
    <t>LOGINV</t>
  </si>
  <si>
    <t>LOGNORM.INV</t>
  </si>
  <si>
    <t>LOOKUP</t>
  </si>
  <si>
    <t>LOWER</t>
  </si>
  <si>
    <t>MATCH</t>
  </si>
  <si>
    <t>MAX</t>
  </si>
  <si>
    <t>MAXA</t>
  </si>
  <si>
    <t>MDETERM</t>
  </si>
  <si>
    <t>MDURATION</t>
  </si>
  <si>
    <t>MEDIAN</t>
  </si>
  <si>
    <t>MIN</t>
  </si>
  <si>
    <t>MINA</t>
  </si>
  <si>
    <t>MINUTE</t>
  </si>
  <si>
    <t>MINVERSE</t>
  </si>
  <si>
    <t>MIRR</t>
  </si>
  <si>
    <t>MMULT</t>
  </si>
  <si>
    <t>MOD</t>
  </si>
  <si>
    <t>MODE</t>
  </si>
  <si>
    <t>MODE.MULT</t>
  </si>
  <si>
    <t>MODE.SNGL</t>
  </si>
  <si>
    <t>MONTH</t>
  </si>
  <si>
    <t>MROUND</t>
  </si>
  <si>
    <t>MULTINOMIAL</t>
  </si>
  <si>
    <t>N</t>
  </si>
  <si>
    <t>NA</t>
  </si>
  <si>
    <t>NEGBINOMDIST</t>
  </si>
  <si>
    <t>NEGBINOM.DIST</t>
  </si>
  <si>
    <t>NETWORKDAYS</t>
  </si>
  <si>
    <t>NETWORKDAYS.INTL</t>
  </si>
  <si>
    <t>NOMINAL</t>
  </si>
  <si>
    <t>NORMDIST</t>
  </si>
  <si>
    <t>NORM.DIST</t>
  </si>
  <si>
    <t>NORMINV</t>
  </si>
  <si>
    <t>NORM.INV</t>
  </si>
  <si>
    <t>NORMSDIST</t>
  </si>
  <si>
    <t>NORM.S.DIST</t>
  </si>
  <si>
    <t>NORMSINV</t>
  </si>
  <si>
    <t>NORM.S.INV</t>
  </si>
  <si>
    <t>NOT</t>
  </si>
  <si>
    <t>NOW</t>
  </si>
  <si>
    <t>NPER</t>
  </si>
  <si>
    <t>NPV</t>
  </si>
  <si>
    <t>OCT2BIN</t>
  </si>
  <si>
    <t>OCT2DEC</t>
  </si>
  <si>
    <t>OCT2HEX</t>
  </si>
  <si>
    <t>ODD</t>
  </si>
  <si>
    <t>ODDFPRICE</t>
  </si>
  <si>
    <t>ODDFYIELD</t>
  </si>
  <si>
    <t>ODDLPRICE</t>
  </si>
  <si>
    <t>ODDLYIELD</t>
  </si>
  <si>
    <t>OFFSET</t>
  </si>
  <si>
    <t>OR</t>
  </si>
  <si>
    <t>PEARSON</t>
  </si>
  <si>
    <t>PERCENTILE</t>
  </si>
  <si>
    <t>PERCENTILE.EXC</t>
  </si>
  <si>
    <t>PERCENTILE.INC</t>
  </si>
  <si>
    <t>PERCENTRANK</t>
  </si>
  <si>
    <t>PERCENTRANK.EXC</t>
  </si>
  <si>
    <t>PERCENTRANK.INC</t>
  </si>
  <si>
    <t>PERMUT</t>
  </si>
  <si>
    <t>PI</t>
  </si>
  <si>
    <t>PMT</t>
  </si>
  <si>
    <t>POISSON</t>
  </si>
  <si>
    <t>POISSON.DIST</t>
  </si>
  <si>
    <t>POWER</t>
  </si>
  <si>
    <t>PPMT</t>
  </si>
  <si>
    <t>PRICE</t>
  </si>
  <si>
    <t>PRICEDISC</t>
  </si>
  <si>
    <t>PRICEMAT</t>
  </si>
  <si>
    <t>PROB</t>
  </si>
  <si>
    <t>PRODUCT</t>
  </si>
  <si>
    <t>PROPER</t>
  </si>
  <si>
    <t>PV</t>
  </si>
  <si>
    <t>QUARTILE</t>
  </si>
  <si>
    <t>QUARTILE.EXC</t>
  </si>
  <si>
    <t>QUARTILE.INC</t>
  </si>
  <si>
    <t>QUOTIENT</t>
  </si>
  <si>
    <t>RADIANS</t>
  </si>
  <si>
    <t>RAND</t>
  </si>
  <si>
    <t>RANDBETWEEN</t>
  </si>
  <si>
    <t>RANK</t>
  </si>
  <si>
    <t>RANK.AVG</t>
  </si>
  <si>
    <t>RANK.EQ</t>
  </si>
  <si>
    <t>RATE</t>
  </si>
  <si>
    <t>RECEIVED</t>
  </si>
  <si>
    <t>REPT</t>
  </si>
  <si>
    <t>ROMAN</t>
  </si>
  <si>
    <t>ROUND</t>
  </si>
  <si>
    <t>ROUNDDOWN</t>
  </si>
  <si>
    <t>ROUNDUP</t>
  </si>
  <si>
    <t>ROW</t>
  </si>
  <si>
    <t>ROWS</t>
  </si>
  <si>
    <t>RSQ</t>
  </si>
  <si>
    <t>RTD</t>
  </si>
  <si>
    <t>SECOND</t>
  </si>
  <si>
    <t>SERIESSUM</t>
  </si>
  <si>
    <t>SIGN</t>
  </si>
  <si>
    <t>SIN</t>
  </si>
  <si>
    <t>SINH</t>
  </si>
  <si>
    <t>SKEW</t>
  </si>
  <si>
    <t>SLN</t>
  </si>
  <si>
    <t>SLOPE</t>
  </si>
  <si>
    <t>SMALL</t>
  </si>
  <si>
    <t>SQRT</t>
  </si>
  <si>
    <t>SQRTPI</t>
  </si>
  <si>
    <t>STANDARDIZE</t>
  </si>
  <si>
    <t>STDEV</t>
  </si>
  <si>
    <t>STDEVA</t>
  </si>
  <si>
    <t>STDEVP</t>
  </si>
  <si>
    <t>STDEVPA</t>
  </si>
  <si>
    <t>STDEV.P</t>
  </si>
  <si>
    <t>STDEV.S</t>
  </si>
  <si>
    <t>STEYX</t>
  </si>
  <si>
    <t>SUBSTITUTE</t>
  </si>
  <si>
    <t>SUBTOTAL</t>
  </si>
  <si>
    <t>SUM</t>
  </si>
  <si>
    <t>SUMIF</t>
  </si>
  <si>
    <t>SUMIFS</t>
  </si>
  <si>
    <t>SUMPRODUCT</t>
  </si>
  <si>
    <t>SUMSQ</t>
  </si>
  <si>
    <t>SUMX2MY2</t>
  </si>
  <si>
    <t>SUMX2PY2</t>
  </si>
  <si>
    <t>SUMXMY2</t>
  </si>
  <si>
    <t>SYD</t>
  </si>
  <si>
    <t>T</t>
  </si>
  <si>
    <t>TAN</t>
  </si>
  <si>
    <t>TANH</t>
  </si>
  <si>
    <t>TBILLEQ</t>
  </si>
  <si>
    <t>TBILLPRICE</t>
  </si>
  <si>
    <t>TBILLYIELD</t>
  </si>
  <si>
    <t>TDIST</t>
  </si>
  <si>
    <t>T.DIST</t>
  </si>
  <si>
    <t>T.DIST.2T</t>
  </si>
  <si>
    <t>T.DIST.RT</t>
  </si>
  <si>
    <t>TEXT</t>
  </si>
  <si>
    <t>TIME</t>
  </si>
  <si>
    <t>TIMEVALUE</t>
  </si>
  <si>
    <t>TINV</t>
  </si>
  <si>
    <t>T.INV</t>
  </si>
  <si>
    <t>T.INV.2T</t>
  </si>
  <si>
    <t>TODAY</t>
  </si>
  <si>
    <t>TRANSPOSE</t>
  </si>
  <si>
    <t>TREND</t>
  </si>
  <si>
    <t>TRIM</t>
  </si>
  <si>
    <t>TRIMMEAN</t>
  </si>
  <si>
    <t>TRUNC</t>
  </si>
  <si>
    <t>TTEST</t>
  </si>
  <si>
    <t>T.TEST</t>
  </si>
  <si>
    <t>TYPE</t>
  </si>
  <si>
    <t>UPPER</t>
  </si>
  <si>
    <t>VALUE</t>
  </si>
  <si>
    <t>VAR</t>
  </si>
  <si>
    <t>VARA</t>
  </si>
  <si>
    <t>VARP</t>
  </si>
  <si>
    <t>VARPA</t>
  </si>
  <si>
    <t>VAR.P</t>
  </si>
  <si>
    <t>VAR.S</t>
  </si>
  <si>
    <t>VDB</t>
  </si>
  <si>
    <t>VLOOKUP</t>
  </si>
  <si>
    <t>WEEKDAY</t>
  </si>
  <si>
    <t>WEEKNUM</t>
  </si>
  <si>
    <t>WEIBULL</t>
  </si>
  <si>
    <t>WEIBULL.DIST</t>
  </si>
  <si>
    <t>WORKDAY</t>
  </si>
  <si>
    <t>WORKDAY.INTL</t>
  </si>
  <si>
    <t>XIRR</t>
  </si>
  <si>
    <t>XNPV</t>
  </si>
  <si>
    <t>YEAR</t>
  </si>
  <si>
    <t>YEARFRAC</t>
  </si>
  <si>
    <t>YIELD</t>
  </si>
  <si>
    <t>YIELDDISC</t>
  </si>
  <si>
    <t>YIELDMAT</t>
  </si>
  <si>
    <t>ZTEST</t>
  </si>
  <si>
    <t>Z.TEST</t>
  </si>
  <si>
    <t>JIS</t>
  </si>
  <si>
    <t>PHONETIC</t>
  </si>
  <si>
    <t>ASC</t>
  </si>
  <si>
    <t>CALL</t>
  </si>
  <si>
    <t>CUBEKPIMEMBER</t>
  </si>
  <si>
    <t>CUBEMEMBER</t>
  </si>
  <si>
    <t>CUBEMEMBERPROPERTY</t>
  </si>
  <si>
    <t>CUBERANKEDMEMBER</t>
  </si>
  <si>
    <t>CUBESET</t>
  </si>
  <si>
    <t>CUBESETCOUNT</t>
  </si>
  <si>
    <t>CUBEVALUE</t>
  </si>
  <si>
    <t>EUROCONVERT</t>
  </si>
  <si>
    <t>REGISTER.ID</t>
  </si>
  <si>
    <t>SQL.REQUEST</t>
  </si>
  <si>
    <t>اسم الدالة</t>
  </si>
  <si>
    <t>CHISQ.INV.RT</t>
  </si>
  <si>
    <t>التوافق</t>
  </si>
  <si>
    <t>الإصدار</t>
  </si>
  <si>
    <t>المجموع</t>
  </si>
  <si>
    <t>الاسم الجديد</t>
  </si>
  <si>
    <t>الاسم القديم</t>
  </si>
  <si>
    <t>الدوال الجديدة</t>
  </si>
  <si>
    <t>الفئة</t>
  </si>
  <si>
    <t>الرياضيات وعلم المثلثات</t>
  </si>
  <si>
    <t>المالية</t>
  </si>
  <si>
    <t>البحث والمراجع</t>
  </si>
  <si>
    <t>المنطقية</t>
  </si>
  <si>
    <t>النصية</t>
  </si>
  <si>
    <t>الإحصائية</t>
  </si>
  <si>
    <t>الهندسية</t>
  </si>
  <si>
    <t>الوظائف الإضافية والتلقائية</t>
  </si>
  <si>
    <t>المعلومات</t>
  </si>
  <si>
    <t>Cube</t>
  </si>
  <si>
    <t>التاريخ والوقت</t>
  </si>
  <si>
    <t>قاعدة البيانات</t>
  </si>
  <si>
    <t>Rالإحصائية</t>
  </si>
  <si>
    <t>    إرجاع الفائدة المستحقة لورقة مالية لها فائدة دورية</t>
  </si>
  <si>
    <t>    إرجاع الفائدة المستحقة لورقة مالية لها فائدة عند الاستحقاق</t>
  </si>
  <si>
    <t>    إرجاع قوس جيب تمام الزاوية لأحد الأرقام</t>
  </si>
  <si>
    <t>    إرجاع جيب التمام العكسي للقطع الزائد لأحد الأرقام</t>
  </si>
  <si>
    <t>    إرجاع مرجع كنص إلى خلية مفردة في ورقة عمل</t>
  </si>
  <si>
    <t>    إرجاع تجميع في قائمة أو قاعدة بيانات</t>
  </si>
  <si>
    <t>    إرجاع الإهلاك لكل فترة محاسبية باستخدام مُعامل إهلاك</t>
  </si>
  <si>
    <t>    إرجاع الإهلاك لكل فترة محاسبية</t>
  </si>
  <si>
    <t>    إرجاع TRUE إذا كانت كافة وسيطاتها TRUE</t>
  </si>
  <si>
    <t>    إرجاع عدد المناطق في مرجع</t>
  </si>
  <si>
    <t>    تغيير الأحرف الإنجليزية أو كاتاكانا كاملة العرض (بايت مزدوج) في سلسلة أحرف إلى أحرف نصف عرض (بايت مفرد)</t>
  </si>
  <si>
    <t>    إرجاع قوس جيب الزاوية لرقم</t>
  </si>
  <si>
    <t>    إرجاع جيب الزاوية العكسي لقطع زائد لأحد الأرقام</t>
  </si>
  <si>
    <t>    إرجاع قوس ظل الزاوية لرقم</t>
  </si>
  <si>
    <t>    إرجاع قوس ظل الزاوية من الإحداثيات س و ص</t>
  </si>
  <si>
    <t>    إرجاع ظل الزاوية العكسي لقطع زائد لأحد الأرقام</t>
  </si>
  <si>
    <t>    إرجاع متوسط الانحرافات المطلقة لنقاط البيانات عن الوسط الخاص بها</t>
  </si>
  <si>
    <t>    إرجاع متوسط الوسيطات الخاصة بها</t>
  </si>
  <si>
    <t>    إرجاع متوسط الوسيطات الخاصة بها، بما في ذلك الأرقام، والنصوص، والقيم المنطقية</t>
  </si>
  <si>
    <t>    إرجاع المتوسط (الوسط الحسابي) لكافة الخلايا الموجودة في نطاق يطابق معايير معينة</t>
  </si>
  <si>
    <t>    إرجاع المتوسط (الوسط الحسابي) لكافة الخلايا التي تطابق معايير متعددة.</t>
  </si>
  <si>
    <t>    تحويل رقم إلى نص، باستخدام تنسيق العملة ß (الباهت)</t>
  </si>
  <si>
    <t>    إرجاع دالة Bessel المعدلة In(x)‎</t>
  </si>
  <si>
    <t>    إرجاع دالة Jn(x) Bessel</t>
  </si>
  <si>
    <t>    إرجاع دالة Bessel المعدلة Kn(x)‎</t>
  </si>
  <si>
    <t>    إرجاع الدالة Bessel ‏Yn(x)‎</t>
  </si>
  <si>
    <t>    إرجاع دالة التوزيع التراكمي لبيتا</t>
  </si>
  <si>
    <t>    إرجاع معكوس دالة التوزيع التراكمي لتوزيع بيتا معين</t>
  </si>
  <si>
    <t>    تحويل رقم ثنائي إلى رقم عشري</t>
  </si>
  <si>
    <t>    تحويل رقم ثنائي إلى رقم سداسي عشري</t>
  </si>
  <si>
    <t>    تحويل رقم ثنائي إلى رقم ثماني</t>
  </si>
  <si>
    <t>    إرجاع المصطلح الفردي لاحتمال التوزيع ذي الحدين</t>
  </si>
  <si>
    <t>    إرجاع القيمة الصغرى التي من أجلها يكون التوزيع التراكمي ذو الحدين أصغر من أو يساوي قيمة المعيار</t>
  </si>
  <si>
    <t>    استدعاء إجراء في مكتبة الارتباط الديناميكي أو استدعاء مورد التعليمات البرمجية</t>
  </si>
  <si>
    <t>    تقريب رقم إلى أقرب عدد صحيح أو أقرب مضاعف من مضاعفات significance</t>
  </si>
  <si>
    <t>    تقريب رقم إلى أقرب عدد صحيح أو إلى أقرب مضاعف من مضاعفات significance. بغض النظر عن علامة الرقم، فإنه يتم تقريب الرقم لأعلى.</t>
  </si>
  <si>
    <t>    إرجاع معلومات حول تنسيق خلية أو موقعها أو محتوياتها  ملاحظة    لا تتوفر هذه الدالة في Excel Web App.</t>
  </si>
  <si>
    <t>    إرجاع الحرف المحدد برمز رقمي</t>
  </si>
  <si>
    <t>    إرجاع الاحتمال وحيد الطرف لتوزيع كاي تربيع</t>
  </si>
  <si>
    <t>    إرجاع معكوس الاحتمال وحيد الطرف لتوزيع كاي تربيع</t>
  </si>
  <si>
    <t>    إرجاع دالة كثافة احتمالات beta التراكمية</t>
  </si>
  <si>
    <t>    إرجاع اختبار الاستقلال</t>
  </si>
  <si>
    <t>    اختيار قيمة من قائمة قيم</t>
  </si>
  <si>
    <t>    إزالة كافة الأحرف غير القابلة للطباعة من النص</t>
  </si>
  <si>
    <t>    إرجاع الرمز الرقمي لمجموعة الأحرف الأولى بإحدى السلاسل النصية</t>
  </si>
  <si>
    <t>    إرجاع رقم العمود لمرجع</t>
  </si>
  <si>
    <t>    إرجاع عدد الأعمدة الموجودة في مرجع</t>
  </si>
  <si>
    <t>    إرجاع عدد التوافقيات لعدد معطى من الكائنات</t>
  </si>
  <si>
    <t>    تحويل المُعاملات الحقيقية والتخيلية إلى رقم مركب</t>
  </si>
  <si>
    <t>    ربط عدة عناصر نصية في عنصر نص واحد</t>
  </si>
  <si>
    <t>    إرجاع فاصل الثقة لوسط محتوى</t>
  </si>
  <si>
    <t>    إرجاع فاصل الثقة لوسط محتوى باستخدام توزيع t للطالب</t>
  </si>
  <si>
    <t>    تحويل رقم من نظام قياس واحد إلى آخر</t>
  </si>
  <si>
    <t>    إرجاع معامل الارتباط بين مجموعتين من البيانات</t>
  </si>
  <si>
    <t>    إرجاع جيب التمام لأحد الأرقام</t>
  </si>
  <si>
    <t>    إرجاع جيب التمام للقطع الزائد لأحد الأرقام</t>
  </si>
  <si>
    <t>    حساب عدد الأرقام الموجودة في قائمة الوسيطات</t>
  </si>
  <si>
    <t>    حساب عدد القيم الموجودة في قائمة الوسيطات</t>
  </si>
  <si>
    <t>    حساب عدد الخلايا الفارغة في أحد النطاقات</t>
  </si>
  <si>
    <t>    حساب عدد الخلايا داخل نطاق يفي بمعايير محددة</t>
  </si>
  <si>
    <t>    حساب عدد الخلايا داخل نطاق يفي بمعايير متعددة</t>
  </si>
  <si>
    <t>    إرجاع عدد الأيام من بداية فترة القسيمة إلى تاريخ التسوية</t>
  </si>
  <si>
    <t>    إرجاع عدد الأيام في فترة القسيمة التي تتضمن تاريخ التسوية</t>
  </si>
  <si>
    <t>    إرجاع عدد الأيام من تاريخ التسوية إلى التاريخ التالي لاستحقاق القسيمة</t>
  </si>
  <si>
    <t>    إرجاع التاريخ التالي للقسيمة بعد تاريخ التسوية</t>
  </si>
  <si>
    <t>    إرجاع عدد القسائم المستحقة الدفع بين تاريخ التسوية وتاريخ الاستحقاق</t>
  </si>
  <si>
    <t>    إرجاع تاريخ القسيمة السابق قبل تاريخ التسوية</t>
  </si>
  <si>
    <t>    إرجاع التباين المشترك، معدل ضرب الانحرافات المزدوجة</t>
  </si>
  <si>
    <t>    إرجاع التباين المشترك للعينة، معدل ضرب الانحرافات لكل زوج من نقاط البيانات في مجموعتين من البيانات</t>
  </si>
  <si>
    <t>    إرجاع اسم المؤشر الرئيسي للأداء (KPI) وخاصيته ومقياسه وعرض الاسم والخاصية في الخلية. يعتبر KPI مقياس كمي مثل الربح الشهري الإجمالي أو حساب معدل الدوران الفصلي للموظفين المستخدم لمراقبة أداء المؤسسة.</t>
  </si>
  <si>
    <t>    إرجاع عضو واحد أو مجموعة أعضاء في التسلسل الهيكلي للمكعب. قم باستخدامها للتحقق من أن العضو أو مجموعة الأعضاء المراد البحث عنها موجودة في المكعب.</t>
  </si>
  <si>
    <t>    إرجاع قيمة خاصية عضو في المكعب. يمكن استخدامها للتحقق من وجود اسم العضو داخل المكعب وإرجاع الخاصية المحددة لهذا العضو.</t>
  </si>
  <si>
    <t>    إرجاع عضو ما أو عضو له ترتيب في مجموعة. قم باستخدامها لإرجاع عنصر أو أكثر في مجموعة، مثل صاحب أعلى نسبة مبيعات أو أفضل عشرة طلاب.</t>
  </si>
  <si>
    <t>    تعريف مجموعة محسوبة من قيم أعضاء أو مجموعة قيم بإرسال تعبير مجموعة إلى cube على الخادم، الذي يقوم بإنشاء المجموعة، ثم إرجاع تلك المجموعة إلى Microsoft Office Excel.</t>
  </si>
  <si>
    <t>    إرجاع عدد العناصر الموجودة في مجموعة.</t>
  </si>
  <si>
    <t>    إرجاع قيمة مجمعة من cube.</t>
  </si>
  <si>
    <t>    إرجاع الفائدة المتراكمة المدفوعة بين فترتين</t>
  </si>
  <si>
    <t>    إرجاع رأس المال التراكمي المدفوع على قرض بين فترتين</t>
  </si>
  <si>
    <t>    إرجاع الرقم التسلسلي لتاريخ معين</t>
  </si>
  <si>
    <t>    تحويل تاريخ في نموذج نص إلى رقم تسلسلي</t>
  </si>
  <si>
    <t>    إرجاع متوسط إدخالات قاعدة البيانات المحددة</t>
  </si>
  <si>
    <t>    تحويل رقم تسلسلي إلى يوم من أيام الشهر</t>
  </si>
  <si>
    <t>    حساب عدد الأيام بين تاريخين استنادًا إلى سنة مكونة من 360 يومًا</t>
  </si>
  <si>
    <t>    إرجاع إهلاك الأصول لفترة معينة باستخدام أسلوب الاستهلاك المتناقص الثابت</t>
  </si>
  <si>
    <t>    حساب الخلايا التي تحتوي على أرقام في قاعدة بيانات</t>
  </si>
  <si>
    <t>    حساب الخلايا غير الفارغة في قاعدة بيانات</t>
  </si>
  <si>
    <t>    إرجاع إهلاك الأصول لفترة معينة باستخدام أسلوب الاستهلاك التناقص المزدوج أو باستخدام أساليب أخرى تحددها</t>
  </si>
  <si>
    <t>    تحويل رقم عشري إلى رقم ثنائي</t>
  </si>
  <si>
    <t>    تحويل رقم عشري إلى رقم سداسي عشري</t>
  </si>
  <si>
    <t>    تحويل رقم عشري إلى رقم ثماني</t>
  </si>
  <si>
    <t>    تحويل من تقدير دائري إلى درجات</t>
  </si>
  <si>
    <t>    اختبار ما إذا كانت قيمتان متساويتين</t>
  </si>
  <si>
    <t>    إرجاع مجموع مربعات الانحرافات</t>
  </si>
  <si>
    <t>    استخراج سجل مفرد من قاعدة بيانات يطابق المعايير المعينة</t>
  </si>
  <si>
    <t>    إرجاع نسبة الخصم الخاصة بالورقة المالية</t>
  </si>
  <si>
    <t>    إرجاع القيمة القصوى من الإدخالات المحددة في قاعدة البيانات</t>
  </si>
  <si>
    <t>    إرجاع القيمة الدنيا من الإدخالات المحددة في قاعدة البيانات</t>
  </si>
  <si>
    <t>    تحويل رقم إلى نص باستخدام تنسيق العملة $ (دولار)</t>
  </si>
  <si>
    <t>    تحويل سعر الدولار، يتم التعبير عنه ككسر، إلى سعر دولار، يتم التعبير عنه كرقم عشري</t>
  </si>
  <si>
    <t>    تحويل سعر الدولار، يتم التعبير عنه كرقم عشري، إلى سعر دولار، يتم التعبير عنه ككسر</t>
  </si>
  <si>
    <t>    ضرب القيم في حقل سجلات معين يطابق المعيار الموجود في قاعدة بيانات</t>
  </si>
  <si>
    <t>    تقدير الانحراف المعياري استنادًا إلى نموذج من الإدخالات المحددة في قاعدة البيانات</t>
  </si>
  <si>
    <t>    حساب الانحراف المعياري استنادًا إلى المحتوى بأكمله للإدخالات المحددة في قاعدة البيانات</t>
  </si>
  <si>
    <t>    جمع الأرقام في عمود الحقل الخاص بالسجلات في قاعدة البيانات التي تطابق المعايير</t>
  </si>
  <si>
    <t>    إرجاع الفترة الزمنية السنوية لورقة مالية ذات دفعات فائدة دورية</t>
  </si>
  <si>
    <t>    تقدير التباين استنادًا إلى نموذج من الإدخالات المحددة في قاعدة البيانات</t>
  </si>
  <si>
    <t>    حساب التباين استنادًا إلى المحتوى بأكمله للإدخالات المحددة في قاعدة البيانات</t>
  </si>
  <si>
    <t>    إرجاع الرقم المتسلسل للتاريخ الذي يشير إلى عدد الأشهر التي تسبق أو تلي تاريخ البدء</t>
  </si>
  <si>
    <t>    إرجاع النسبة الفعلية السنوية للفائدة</t>
  </si>
  <si>
    <t>    إرجاع الرقم المتسلسل الخاص باليوم الأخير من الشهر الذي يسبق أو يلي عدد محدد من الأشهر</t>
  </si>
  <si>
    <t>    إرجاع دالة الخطأ</t>
  </si>
  <si>
    <t>    إرجاع دالة الخطأ التكميلية</t>
  </si>
  <si>
    <t>    إرجاع دالة ERF التكميلية بالتكامل بين x وما لا نهاية</t>
  </si>
  <si>
    <t>    إرجاع رقم مطابق لأحد أنواع الخطأ</t>
  </si>
  <si>
    <t>    تحويل رقم ما إلى عملة اليورو أو تحويل أي رقم من عملة اليورو إلى عملة أي من أعضاء الاتحاد الأوروبي أو تحويل عملة عضو الاتحاد الأوروبي إلى عملة أخرى باستخدام اليورو كوسيط (التثليث).</t>
  </si>
  <si>
    <t>    تقريب رقم إلى أعلى أقرب عدد صحيح زوجي</t>
  </si>
  <si>
    <t>    التحقق من تماثل قيمتين نصيتين</t>
  </si>
  <si>
    <t>    إرجاع e المرفوعة إلى رأس الرقم المعطى</t>
  </si>
  <si>
    <t>    إرجاع التوزيع الأسي</t>
  </si>
  <si>
    <t>    إرجاع التوزيع الاحتمالي لـ F</t>
  </si>
  <si>
    <t>    إرجاع عكس التوزيع الاحتمالي لـ F</t>
  </si>
  <si>
    <t>    إرجاع نتيجة اختبار F</t>
  </si>
  <si>
    <t>    إرجاع مضروب رقم</t>
  </si>
  <si>
    <t>    إرجاع العامل المزدوج للرقم</t>
  </si>
  <si>
    <t>    إرجاع القيمة المنطقية FALSE</t>
  </si>
  <si>
    <t>    البحث عن قيمة نصية داخل أخرى (تحسس حالة الأحرف)</t>
  </si>
  <si>
    <t>    إرجاع تحويل Fisher</t>
  </si>
  <si>
    <t>    إرجاع عكس تحويل Fisher</t>
  </si>
  <si>
    <t>    تنسيق رقم كنص بعدد عشري ثابت</t>
  </si>
  <si>
    <t>    تقريب رقم للأسفل، باتجاه الصفر</t>
  </si>
  <si>
    <t>    إرجاع قيمة موجودة على اتجاه خطي</t>
  </si>
  <si>
    <t>    إرجاع توزيع تكراري كصفيف عمودي</t>
  </si>
  <si>
    <t>    </t>
  </si>
  <si>
    <t>    إرجاع القيمة المستقبلية للاستثمار</t>
  </si>
  <si>
    <t>    إرجاع القيمة المستقبلية لرأس مال أولي بعد تطبيق سلسلة من معدلات الفائدة المركبة</t>
  </si>
  <si>
    <t>    إرجاع توزيع غاما</t>
  </si>
  <si>
    <t>    إرجاع عكس توزيع غاما التراكمي</t>
  </si>
  <si>
    <t>    إرجاع اللوغاريتم الطبيعي لدالة غاما، Γ(x)‎</t>
  </si>
  <si>
    <t>    إرجاع أكبر عامل قسمة مشترك</t>
  </si>
  <si>
    <t>    إرجاع الوسط الهندسي</t>
  </si>
  <si>
    <t>    اختبار ما إذا كان الرقم أكبر من قيمة العتبة</t>
  </si>
  <si>
    <t>    إرجاع البيانات المُخزنة في تقرير PivotTable</t>
  </si>
  <si>
    <t>    إرجاع القيم الموجودة على اتجاه أسي</t>
  </si>
  <si>
    <t>    إرجاع الوسط التوافقي</t>
  </si>
  <si>
    <t>    تحويل رقم سداسي عشري إلى رقم ثنائي</t>
  </si>
  <si>
    <t>    تحويل رقم سداسي عشري إلى رقم عشري</t>
  </si>
  <si>
    <t>    تحويل رقم سداسي عشري إلى رقم ثماني</t>
  </si>
  <si>
    <t>    البحث في الصف العلوي للصفيف وإرجاع قيمة الخلية المشار إليها</t>
  </si>
  <si>
    <t>    تحويل رقم تسلسلي إلى ساعة</t>
  </si>
  <si>
    <t>    إنشاء اختصار أو ارتباط يفتح مستندًاَ مخزنًا على خادم الشبكة أو إنترانت أو إنترنت</t>
  </si>
  <si>
    <t>    إرجاع توزيع الهندسة الفوقية</t>
  </si>
  <si>
    <t>    تعيين اختبار منطقي لتنفيذه</t>
  </si>
  <si>
    <t>    إرجاع قيمة قمت بتحديدها إذا تم تقييم صيغة لخطأ؛ وخلاف ذلك، إرجاع ناتج الصيغة</t>
  </si>
  <si>
    <t>    إرجاع القيمة المطلقة (المعامل) الخاصة بعدد مركب</t>
  </si>
  <si>
    <t>    إرجاع المُعامل التخيلي لعدد مركب</t>
  </si>
  <si>
    <t>    إرجاع الوسيطة ثيتا، زاوية يتم التعبير عنها في زاوية نصف قطرية</t>
  </si>
  <si>
    <t>    إرجاع المرافق المركب لعدد مركب</t>
  </si>
  <si>
    <t>    إرجاع جيب التمام الخاص بعدد مركب</t>
  </si>
  <si>
    <t>    إرجاع حاصل قسمة عددين مركبين</t>
  </si>
  <si>
    <t>    إرجاع الأس الخاص بعدد مركب</t>
  </si>
  <si>
    <t>    إرجاع اللوغاريتم الطبيعي لعدد مركب</t>
  </si>
  <si>
    <t>    إرجاع لوغاريتم ذي أساس 10 لعدد مركب</t>
  </si>
  <si>
    <t>    إرجاع لوغاريتم ذي أساس 2 لعدد مركب</t>
  </si>
  <si>
    <t>    إرجاع عدد مركب تم رفعه لأس عدد صحيح</t>
  </si>
  <si>
    <t>    إرجاع ناتج الأعداد المركبة</t>
  </si>
  <si>
    <t>    إرجاع المُعامل الحقيقي لعدد مركب</t>
  </si>
  <si>
    <t>    إرجاع الجيب الخاص بعدد مركب</t>
  </si>
  <si>
    <t>    إرجاع الجذر التربيعي لعدد مركب</t>
  </si>
  <si>
    <t>    إرجاع الفرق بين عددين مركبين</t>
  </si>
  <si>
    <t>    إرجاع مجموع الأعداد المركبة</t>
  </si>
  <si>
    <t>    استخدام فهرس لاختيار قيمة من مرجع أو صفيف</t>
  </si>
  <si>
    <t>    إرجاع مرجع مشار إليه بقيمة نصية</t>
  </si>
  <si>
    <t>    إرجاع معلومات حول بيئة التشغيل الحالية  ملاحظة    لا تتوفر هذه الدالة في Excel Web App.</t>
  </si>
  <si>
    <t>    تقريب رقم للأدنى إلى أقرب عدد صحيح</t>
  </si>
  <si>
    <t>    إرجاع نقطة تقاطع خط الانحدار الخطي</t>
  </si>
  <si>
    <t>    إرجاع نسبة الفائدة لورقة مالية تم استثمارها بشكل كامل</t>
  </si>
  <si>
    <t>    إرجاع دفعات الفائدة لاستثمار لفترة محددة</t>
  </si>
  <si>
    <t>    إرجاع نسبة الإرجاع الداخلية للدفعات النقدية</t>
  </si>
  <si>
    <t>    إرجاع TRUE إذا كانت القيمة فارغة</t>
  </si>
  <si>
    <t>    إرجاع TRUE إذا كانت القيمة أي قيمة خطأ غير ‎#N/A</t>
  </si>
  <si>
    <t>    إرجاع TRUE إذا كانت القيمة أي قيمة خطأ</t>
  </si>
  <si>
    <t>    إرجاع القيمة TRUE إذا كان الرقم زوجيًًا</t>
  </si>
  <si>
    <t>    إرجاع TRUE إذا كانت القيمة قيمة منطقية</t>
  </si>
  <si>
    <t>    إرجاع TRUE إذا كانت القيمة قيمة الخطأ ‎#N/A</t>
  </si>
  <si>
    <t>    إرجاع TRUE إذا لم تكن القيمة نصًا</t>
  </si>
  <si>
    <t>    إرجاع TRUE إذا كانت القيمة رقمًا</t>
  </si>
  <si>
    <t>    إرجاع رقم مقرب إلى الأعلى، إلى أقرب عدد صحيح أو إلى أقرب مضاعف من مضاعفات significance</t>
  </si>
  <si>
    <t>    إرجاع القيمة TRUE إذا كان الرقم فرديًا</t>
  </si>
  <si>
    <t>    حساب دفعات الفائدة المدفوعة أثناء فترة استثمار معينة</t>
  </si>
  <si>
    <t>    إرجاع TRUE إذا كانت القيمة مرجعًا</t>
  </si>
  <si>
    <t>    إرجاع TRUE إذا كانت القيمة نصًا</t>
  </si>
  <si>
    <t>    تغيير الأحرف الإنجليزية أو كاتاكانا ذات نصف عرض (بايت مفرد) في سلسلة أحرف إلى أحرف كاملة العرض (بايت مزدوج)</t>
  </si>
  <si>
    <t>    إرجاع تفرطح مجموعة البيانات</t>
  </si>
  <si>
    <t>    إرجاع ترتيب القيم الكبرى في مجموعة البيانات</t>
  </si>
  <si>
    <t>    إرجاع أقل مضاعف مشترك</t>
  </si>
  <si>
    <t>    إرجاع الأحرف الموجودة في أقصى اليسار من قيمة نصية</t>
  </si>
  <si>
    <t>    إرجاع عدد الأحرف في سلسلة نصية</t>
  </si>
  <si>
    <t>    إرجاع معلمات اتجاه خطي</t>
  </si>
  <si>
    <t>    إرجاع اللوغاريتم الطبيعي لرقم</t>
  </si>
  <si>
    <t>    إرجاع لوغاريتم رقم إلى أساس معين</t>
  </si>
  <si>
    <t>    إرجاع اللوغاريتم العشري لرقم</t>
  </si>
  <si>
    <t>    إرجاع معلمات اتجاه أسي</t>
  </si>
  <si>
    <t>    إرجاع عكس دالة التوزيع اللوغاريتمي الطبيعي التراكمي</t>
  </si>
  <si>
    <t>    إرجاع التوزيع اللوغاريتمي الطبيعي التراكمي</t>
  </si>
  <si>
    <t>    البحث عن قيم في خط متجه أو صفيف</t>
  </si>
  <si>
    <t>    تحويل نص إلى أحرف صغيرة</t>
  </si>
  <si>
    <t>    البحث عن قيم في مرجع أو صفيف</t>
  </si>
  <si>
    <t>    إرجاع القيمة القصوى في قائمة الوسيطات</t>
  </si>
  <si>
    <t>    إرجاع القيمة القصوى في قائمة الوسيطات، بما في ذلك الأرقام، والنصوص، والقيم المنطقية</t>
  </si>
  <si>
    <t>    إرجاع محدد التنظيمة لصفيف</t>
  </si>
  <si>
    <t>    إرجاع الفترة الزمنية لماكولي لورقة مالية لها سعر تداول افتراضي يساوي 100 ر.س.</t>
  </si>
  <si>
    <t>    إرجاع وسيط الأرقام المحددة</t>
  </si>
  <si>
    <t>    إرجاع عدد معين من الأحرف من سلسلة نصية بدءًا من الموضع الذي تقوم بتعيينه</t>
  </si>
  <si>
    <t>    إرجاع القيمة الصغرى في قائمة الوسيطات</t>
  </si>
  <si>
    <t>    إرجاع القيمة الصغرى في قائمة الوسيطات، بما في ذلك الأرقام، والنصوص، والقيم المنطقية</t>
  </si>
  <si>
    <t>    تحويل رقم تسلسلي إلى دقيقة</t>
  </si>
  <si>
    <t>    إرجاع عكس التنظيمة لصفيف</t>
  </si>
  <si>
    <t>    إرجاع نسبة الإرجاع الداخلية التي يتم فيها توفير التدفقات المالية الموجبة والسالبة بنسب مختلفة</t>
  </si>
  <si>
    <t>    إرجاع المصفوفة الناتجة عن ضرب صفيفين</t>
  </si>
  <si>
    <t>    إرجاع الباقي من القسمة</t>
  </si>
  <si>
    <t>    إرجاع القيمة الأكثر تكرارًا في مجموعة البيانات</t>
  </si>
  <si>
    <t>    إرجاع صفيف عمودي للقيم الأكثر حدوثًا أو تكرارًا في صفيف أو نطاق من البيانات</t>
  </si>
  <si>
    <t>    تحويل رقم تسلسلي إلى شهر</t>
  </si>
  <si>
    <t>    إرجاع رقم مقرب إلى المضاعف المطلوب</t>
  </si>
  <si>
    <t>    إرجاع التسمية المتعددة لمجموعة من الأرقام</t>
  </si>
  <si>
    <t>    إرجاع قيمة محولة إلى رقم</t>
  </si>
  <si>
    <t>    إرجاع قيمة الخطأ ‎#N/A</t>
  </si>
  <si>
    <t>    إرجاع التوزيع السالب ذي الحدين</t>
  </si>
  <si>
    <t>    إرجاع عدد أيام العمل بين تاريخين</t>
  </si>
  <si>
    <t>    إرجاع عدد أيام العمل بالكامل بين تاريخين باستخدام المعلمات لتحديد أيام عطلة الأسبوع وعددها</t>
  </si>
  <si>
    <t>    إرجاع النسبة الاسمية السنوية للفائدة</t>
  </si>
  <si>
    <t>    إرجاع التوزيع التراكمي العادي</t>
  </si>
  <si>
    <t>    إرجاع عكس التوزيع التراكمي العادي</t>
  </si>
  <si>
    <t>    إرجاع التوزيع التراكمي العادي القياسي</t>
  </si>
  <si>
    <t>    إرجاع عكس التوزيع التراكمي العادي القياسي</t>
  </si>
  <si>
    <t>    عكس منطق الوسيطة الخاصة بها</t>
  </si>
  <si>
    <t>    إرجاع الرقم التسلسلي للتاريخ والوقت الحالي</t>
  </si>
  <si>
    <t>    إرجاع عدد الفترات للاستثمار</t>
  </si>
  <si>
    <t>    إرجاع القيمة الحالية الصافية لاستثمار بالاستناد إلى سلسلة من التدفقات النقدية الدورية ومعدل الخصم</t>
  </si>
  <si>
    <t>    تحويل رقم ثماني إلى رقم ثنائي</t>
  </si>
  <si>
    <t>    تحويل رقم ثماني إلى رقم عشري</t>
  </si>
  <si>
    <t>    تحويل رقم ثماني إلى رقم سداسي عشري</t>
  </si>
  <si>
    <t>    تقريب رقم للأعلى إلى أقرب عدد صحيح فردي</t>
  </si>
  <si>
    <t>    إرجاع السعر لكل قيمة اسمية لـ 100 ر.س. لورقة مالية في جزء أول من فترة كلية</t>
  </si>
  <si>
    <t>    إرجاع العائد الخاص بالورقة المالية في جزء أول من فترة كلية</t>
  </si>
  <si>
    <t>    إرجاع السعر لكل قيمة اسمية لـ 100 ر.س. لورقة مالية في جزء أخير من فترة كلية</t>
  </si>
  <si>
    <t>    إرجاع عائد ورقة مالية في جزء أخير من فترة كلية</t>
  </si>
  <si>
    <t>    إرجاع إزاحة مرجع عن مرجع محدد</t>
  </si>
  <si>
    <t>    إرجاع TRUE إذا كانت أية وسيطة TRUE</t>
  </si>
  <si>
    <t>    إرجاع معامل الارتباط العزومي لحواصل الضرب</t>
  </si>
  <si>
    <t>    إرجاع النسب المئوية للقيم في النطاق</t>
  </si>
  <si>
    <t>    إرجاع النسب المئوية للقيم في نطاق، حيث يكون k في النطاق من 0 إلى 1، غير متضمن الواحد</t>
  </si>
  <si>
    <t>    إرجاع رتبة القيمة للنسبة المئوية في مجموعة البيانات</t>
  </si>
  <si>
    <t>    إرجاع رتبة القيمة في مجموعة البيانات كنسبة مئوية (من 0 إلى 1 غير متضمن الواحد) لمجموعة البيانات</t>
  </si>
  <si>
    <t>    إرجاع عدد التباديل لعدد محدد من الكائنات</t>
  </si>
  <si>
    <t>    استخراج الأحرف الصوتية (furigana) من سلسلة نصية</t>
  </si>
  <si>
    <t>    إرجاع قيمة الدائري</t>
  </si>
  <si>
    <t>    إرجاع الدفعات الدورية لمرتب دوري</t>
  </si>
  <si>
    <t>    إرجاع توزيع Poisson</t>
  </si>
  <si>
    <t>    إرجاع نتيجة عدد مرفوع إلى أس</t>
  </si>
  <si>
    <t>    إرجاع الدفعة لرأس مال لاستثمار لفترة معينة</t>
  </si>
  <si>
    <t>    إرجاع السعر لكل قيمة اسمية لـ 100 ر.س. لورقة مالية يستحق عنها فائدة دورية</t>
  </si>
  <si>
    <t>    إرجاع القيمة الاسمية لسعر كل 100 ر. س. لورقة مالية ذات خصم</t>
  </si>
  <si>
    <t>    إرجاع السعر لكل قيمة اسمية لـ 100 ر.س. للأوراق المالية التي يستحق عنها فائدة عند موعد الاستحقاق</t>
  </si>
  <si>
    <t>    إرجاع احتمال وقوع قيم النطاق بين حدين</t>
  </si>
  <si>
    <t>    ضرب الوسيطات الخاصة بالدالة</t>
  </si>
  <si>
    <t>    تغيير الحرف الأول إلى حرف كبير في كل كلمة لقيمة نصية</t>
  </si>
  <si>
    <t>    إرجاع القيمة الحالية للاستثمار</t>
  </si>
  <si>
    <t>    إرجاع ربع مجموعة البيانات</t>
  </si>
  <si>
    <t>    إرجاع ربع مجموعة البيانات استنادًا إلى القيم المئوية من 0 إلى 1، غير متضمن الواحد</t>
  </si>
  <si>
    <t>    إرجاع جزء العدد الصحيح الخاص بالقسمة</t>
  </si>
  <si>
    <t>    تحويل الدرجات إلى التقدير الدائري</t>
  </si>
  <si>
    <t>    إرجاع رقم عشوائي بين 0 و1</t>
  </si>
  <si>
    <t>    إرجاع رقم عشوائي يقع بين الأرقام التي قمت بتحديدها</t>
  </si>
  <si>
    <t>    إرجاع رتبة رقم في قائمة الأرقام</t>
  </si>
  <si>
    <t>    إرجاع معدل الفائدة لكل فترة من فترات المرتب الدوري</t>
  </si>
  <si>
    <t>    إرجاع مقدار المبلغ الذي سيتم تلقيه عند تاريخ الاستحقاق لورقة مالية تم استثمارها بشكل كامل</t>
  </si>
  <si>
    <t>    إرجاع معرّف التسجيل لمكتبة الارتباط الديناميكي معينة (DLL) أو إرجاع مورد التعليمات البرمجية التي سُجِلت سابقًا</t>
  </si>
  <si>
    <t>    استبدال الأحرف في نص</t>
  </si>
  <si>
    <t>    تكرار النص عدد معين من المرات</t>
  </si>
  <si>
    <t>    إرجاع الأحرف الموجودة في أقصى اليمين من قيمة نصية</t>
  </si>
  <si>
    <t>    تحويل الأرقام العربية إلى رومانية على شكل نص</t>
  </si>
  <si>
    <t>    تقريب رقم إلى عدد خانات رقمية معين</t>
  </si>
  <si>
    <t>    تقريب رقم للأعلى، بعيدًا عن الصفر</t>
  </si>
  <si>
    <t>    إرجاع رقم صف مرجع</t>
  </si>
  <si>
    <t>    إرجاع عدد الصفوف في مرجع</t>
  </si>
  <si>
    <t>    إرجاع مربع معامل الارتباط العزومي لحواصل الضرب</t>
  </si>
  <si>
    <t>    استرداد بيانات الوقت الحقيقي من برنامج يعتمد التنفيذ التلقائي لـ COM</t>
  </si>
  <si>
    <t>    البحث عن قيمة نصية في أخرى (دون تحسس حالة الأحرف)</t>
  </si>
  <si>
    <t>    تحويل رقم تسلسلي إلى ثانية</t>
  </si>
  <si>
    <t>    إرجاع مجموع سلسلة الأس استنادًا إلى الصيغة</t>
  </si>
  <si>
    <t>    إرجاع إشارة رقم</t>
  </si>
  <si>
    <t>    إرجاع جيب الزاوية لزاوية محددة</t>
  </si>
  <si>
    <t>    إرجاع جيب الزاوية للقطع الزائد لأحد الأرقام</t>
  </si>
  <si>
    <t>    إرجاع تخالف التوزيع</t>
  </si>
  <si>
    <t>    إرجاع الإهلاك الثابت لموجودات في فترة واحدة</t>
  </si>
  <si>
    <t>    إرجاع ميل خط الانحدار الخطي</t>
  </si>
  <si>
    <t>    إرجاع ترتيب القيم الصغرى في مجموعة البيانات</t>
  </si>
  <si>
    <t>    الاتصال بمصدر بيانات خارجي وتشغيل استعلام من ورقة عمل، ثم إرجاع الناتج كصفيف دون الحاجة إلى برمجة ماكرو</t>
  </si>
  <si>
    <t>    إرجاع الجذر التربيعي الموجب</t>
  </si>
  <si>
    <t>    إرجاع الجذر التربيعي لـ (number * pi)</t>
  </si>
  <si>
    <t>    إرجاع قيمة مسوّاة</t>
  </si>
  <si>
    <t>    تقدير الانحراف المعياري استنادًا إلى نموذج</t>
  </si>
  <si>
    <t>    حساب الانحراف المعياري استنادًا إلى المحتوى بأكمله</t>
  </si>
  <si>
    <t>    تقدير الانحراف المعياري استنادًا إلى نموذج، بما في ذلك الأرقام والنصوص والقيم المنطقية</t>
  </si>
  <si>
    <t>    حساب الانحراف المعياري استنادًا إلى المحتوى بأكمله، بما في ذلك الأرقام والنصوص والقيم المنطقية</t>
  </si>
  <si>
    <t>    إرجاع الخطأ القياسي لقيم ص المتوقعة وذلك من أجل كل س في انحدار</t>
  </si>
  <si>
    <t>    استبدال نص جديد بنص قديم في سلسلة نصية</t>
  </si>
  <si>
    <t>    إرجاع الإجمالي الفرعي لقائمة أو قاعدة بيانات</t>
  </si>
  <si>
    <t>    جمع الوسيطات الخاصة بالدالة</t>
  </si>
  <si>
    <t>    جمع الخلايا المحددة بواسطة معيار معين</t>
  </si>
  <si>
    <t>    جمع الخلايا الموجودة في نطاق يطابق معايير متعددة</t>
  </si>
  <si>
    <t>    إرجاع مجموع المنتجات الخاص بمكونات الصفائف المتطابقة</t>
  </si>
  <si>
    <t>    إرجاع مجموع مربعات الوسيطات</t>
  </si>
  <si>
    <t>    إرجاع مجموع فرق مربعات القيم المتطابقة في صفيفين</t>
  </si>
  <si>
    <t>    إرجاع المجموع الخاص بمجموع مربعات القيم المتطابقة في صفيفين</t>
  </si>
  <si>
    <t>    إرجاع مجموع مربعات فارق القيم المتناظرة في صفيفين</t>
  </si>
  <si>
    <t>    إرجاع عدد سنوات إهلاك الموجودات لفترة محددة</t>
  </si>
  <si>
    <t>    تحويل الوسيطة الخاصة بالدالة إلى نص</t>
  </si>
  <si>
    <t>    إرجاع نقاط النسبة المئوية (الاحتمال) لتوزيع t للطالب</t>
  </si>
  <si>
    <t>    إرجاع توزيع t للطالب</t>
  </si>
  <si>
    <t>    إرجاع القيمة t لتوزيع t للطالب كدالة الاحتمال ودرجات الحرية</t>
  </si>
  <si>
    <t>    إرجاع عكس توزيع t للطالب</t>
  </si>
  <si>
    <t>    إرجاع الاحتمال المقترن باختبارات الطالب t-test</t>
  </si>
  <si>
    <t>    إرجاع ظل الزاوية لأحد الأرقام</t>
  </si>
  <si>
    <t>    إرجاع ظل الزاوية للقطع الزائد لأحد الأرقام</t>
  </si>
  <si>
    <t>    إرجاع العائد المساوي للسند لإذن الخزانة</t>
  </si>
  <si>
    <t>    إرجاع السعر لكل قيمة اسمية لـ 100 ر.س. لإذن خزانة</t>
  </si>
  <si>
    <t>    إرجاع العائد الخاص بإذن الخزانة</t>
  </si>
  <si>
    <t>    تنسيق رقم وتحويله إلى نص</t>
  </si>
  <si>
    <t>    إرجاع الرقم التسلسلي لوقت معين</t>
  </si>
  <si>
    <t>    تحويل وقت في شكل نص إلى رقم تسلسلي</t>
  </si>
  <si>
    <t>    إرجاع الرقم التسلسلي لتاريخ اليوم الحالي</t>
  </si>
  <si>
    <t>    إرجاع تبديل موضع لصفيف</t>
  </si>
  <si>
    <t>    إرجاع القيم الموجودة على الاتجاه الخطي</t>
  </si>
  <si>
    <t>    إرجاع وسط الجزء الداخلي من مجموعة بيانات</t>
  </si>
  <si>
    <t>    إرجاع القيمة المنطقية TRUE</t>
  </si>
  <si>
    <t>    اقتطاع رقم إلى عدد صحيح</t>
  </si>
  <si>
    <t>    إرجاع رقم يشير إلى نوع بيانات قيمة ما</t>
  </si>
  <si>
    <t>    تحويل نص إلى الكتابة بالأحرف الكبيرة</t>
  </si>
  <si>
    <t>    تحويل وسيطة نصية إلى رقم</t>
  </si>
  <si>
    <t>    تقدير التباين استنادًا إلى نموذج</t>
  </si>
  <si>
    <t>    حساب التباين استنادًا إلى المحتوى بأكمله</t>
  </si>
  <si>
    <t>    تقدير التباين استنادًا إلى نموذج، بما في ذلك الأرقام والنصوص والقيم المنطقية</t>
  </si>
  <si>
    <t>    حساب التباين استنادًا إلى المحتوى بأكمله، بما في ذلك الأرقام والنصوص والقيم المنطقية</t>
  </si>
  <si>
    <t>    إرجاع إهلاك موجودات ما لفترة محددة أو جزئية باستخدام أسلوب الاستهلاك المتناقص</t>
  </si>
  <si>
    <t>    البحث في العمود الأول لصفيف والتنقل عبر الصف لإرجاع قيمة خلية</t>
  </si>
  <si>
    <t>    تحويل رقم تسلسلي إلى يوم من أيام الأسبوع</t>
  </si>
  <si>
    <t>    تحويل رقم تسلسلي إلى رقم يمثل رقم الأسبوع في السنة</t>
  </si>
  <si>
    <t>    إرجاع توزيع Weibull</t>
  </si>
  <si>
    <t>    إرجاع الرقم المتسلسل لتاريخ يأتي قبل أو بعد عدد معين من أيام العمل</t>
  </si>
  <si>
    <t>  إرجاع الرقم التسلسلي للتاريخ قبل عدد أيام عمل معين وبعده باستخدام المعلمات لتحديد أيام نهايات الأسبوع وعددها</t>
  </si>
  <si>
    <t>    إرجاع المعدل الداخلي لجدول دفعات نقدية ليس بالضرورة أن يكون دوريًا</t>
  </si>
  <si>
    <t>    إرجاع القيمة الحالية الصافية لجدول دفعات نقدية ليس من الضروري أن يكون دوريًا</t>
  </si>
  <si>
    <t>    تحويل رقم تسلسلي إلى سنة</t>
  </si>
  <si>
    <t>    إرجاع كسر السنة الذي يمثل عدد الأيام كاملة بين تاريخ_البدء وتاريخ_الانتهاء</t>
  </si>
  <si>
    <t>    إرجاع العائد الخاص بالورقة المالية التي يستحق عنها فائدة دورية</t>
  </si>
  <si>
    <t>    إرجاع العائد السنوي لورقة مالية عليها خصم؛ على سبيل المثال، إذن الخزانة</t>
  </si>
  <si>
    <t>    إرجاع العائد السنوي للأوراق المالية التي يستحق عنها فائدة عند تاريخ الاستحقاق</t>
  </si>
  <si>
    <t>    إرجاع قيمة الاحتمال أحادية الطرف من z-test</t>
  </si>
  <si>
    <t>الوصف</t>
  </si>
  <si>
    <t>تم استبدالها بـ Z.TEST</t>
  </si>
  <si>
    <t>تم استبدال ZTEST بها</t>
  </si>
  <si>
    <t>الكل</t>
  </si>
  <si>
    <t>تم استبدال WEIBULL بها</t>
  </si>
  <si>
    <t>تم استبدالها بـ WEIBULL.DIST</t>
  </si>
  <si>
    <t>تم استبدالها بـ VAR.P</t>
  </si>
  <si>
    <t>تم استبدال VARP بها</t>
  </si>
  <si>
    <t>تم استبدالها بـ VAR.S</t>
  </si>
  <si>
    <t>تم استبدالها بـ T.TEST</t>
  </si>
  <si>
    <t>تم استبدالها بـ T.INV.2T</t>
  </si>
  <si>
    <t>تم استبدالها بـ T.DIST.RT</t>
  </si>
  <si>
    <t>تم استبدال TTEST بها</t>
  </si>
  <si>
    <t>تم استبدال TINV بها</t>
  </si>
  <si>
    <t>تم استبدال TDIST بها</t>
  </si>
  <si>
    <t>2007 وما بعدها</t>
  </si>
  <si>
    <t>تم استبدالها بـ STDEV.P</t>
  </si>
  <si>
    <t>تم استبدال STDEV بها</t>
  </si>
  <si>
    <t>تم استبدال RANK بها</t>
  </si>
  <si>
    <t>تم استبدالها بـ STDEV.S</t>
  </si>
  <si>
    <t>تم استبدالها بـ RANK.EQ</t>
  </si>
  <si>
    <t>تم استبدال QUARTILE بها</t>
  </si>
  <si>
    <t>تم استبدالها بـ QUARTILE.INC</t>
  </si>
  <si>
    <t>تم استبدال POISSON بها</t>
  </si>
  <si>
    <t>تم استبدالها بـ POISSON.DIST</t>
  </si>
  <si>
    <t>تم استبدال PERCENTRANK بها</t>
  </si>
  <si>
    <t>تم استبدالها بـ PERCENTRANK.INC</t>
  </si>
  <si>
    <t>تم استبدال PERCENTILE بها</t>
  </si>
  <si>
    <t>تم استبدالها بـ PERCENTILE.INC</t>
  </si>
  <si>
    <t>تم استبدالها بـ NORM.S.INV</t>
  </si>
  <si>
    <t>تم استبدالها بـ NORM.S.DIST</t>
  </si>
  <si>
    <t>تم استبدالها بـ NORM.INV</t>
  </si>
  <si>
    <t>تم استبدالها بـ NORM.DIST</t>
  </si>
  <si>
    <t>تم استبدال NORMSINV بها</t>
  </si>
  <si>
    <t>تم استبدال NORMSDIST بها</t>
  </si>
  <si>
    <t>تم استبدال NORMINV بها</t>
  </si>
  <si>
    <t>تم استبدال NORMDIST بها</t>
  </si>
  <si>
    <t>تم استبدالها بـ NEGBINOM.DIST</t>
  </si>
  <si>
    <t>تم استبدال NEGBINOMDIST بها</t>
  </si>
  <si>
    <t>تم استبدال MODE بها</t>
  </si>
  <si>
    <t>تم استبدالها بـ MODE.SNGL</t>
  </si>
  <si>
    <t>تم استبدالها بـ LOGNORM.DIST</t>
  </si>
  <si>
    <t>تم استبدال LOGINV بها</t>
  </si>
  <si>
    <t>تم استبدال HYPGEOMDIST بها</t>
  </si>
  <si>
    <t>تم استبدالها بـ LOGNORM.INV</t>
  </si>
  <si>
    <t>تم استبدالها بـ HYPGEOM.DIST</t>
  </si>
  <si>
    <t>تم استبدالها بـ GAMMA.INV</t>
  </si>
  <si>
    <t>تم استبدالها بـ GAMMA.DIST</t>
  </si>
  <si>
    <t>تم استبدال GAMMAINV بها</t>
  </si>
  <si>
    <t>تم استبدال GAMMADIST بها</t>
  </si>
  <si>
    <t>تم استبدالها بـ F.TEST</t>
  </si>
  <si>
    <t>تم استبدالها بـ F.INV.RT</t>
  </si>
  <si>
    <t>تم استبدالها بـ F.DIST.RT</t>
  </si>
  <si>
    <t>تم استبدال FTEST بها</t>
  </si>
  <si>
    <t>تم استبدال FINV بها</t>
  </si>
  <si>
    <t>تم استبدال FDIST بها</t>
  </si>
  <si>
    <t>تم استبدالها بـ EXPON.DIST</t>
  </si>
  <si>
    <t>تم استبدال EXPONDIST بها</t>
  </si>
  <si>
    <t>تم استبدالها بـ BINOM.INV</t>
  </si>
  <si>
    <t>تم استبدال COVAR بها</t>
  </si>
  <si>
    <t>تم استبدالها بـ COVARIANCE.P</t>
  </si>
  <si>
    <t>تم استبدال CONFIDENCE بها</t>
  </si>
  <si>
    <t>تم استبدالها بـ CONFIDENCE.NORM</t>
  </si>
  <si>
    <t>تم استبدالها بـ CHISQ.TEST</t>
  </si>
  <si>
    <t>تم استبدال CHITEST بها</t>
  </si>
  <si>
    <t>تم استبدال CHIINV بها</t>
  </si>
  <si>
    <t>تم استبدال CHIDIST بها</t>
  </si>
  <si>
    <t>تم استبدالها بـ CHISQ.INV.RT</t>
  </si>
  <si>
    <t>تم استبدالها بـ CHISQ.DIST.RT</t>
  </si>
  <si>
    <t>تم استبدالها بـ BINOM.DIST</t>
  </si>
  <si>
    <t>تم استبدال BINOMDIST بها</t>
  </si>
  <si>
    <t>تم استبدالها بـ BETA.INV</t>
  </si>
  <si>
    <t>تم استبدالها بـ BETA.DIST</t>
  </si>
  <si>
    <t>تم استبدال BETAINV بها</t>
  </si>
  <si>
    <t>تم استبدال BETADIST بها</t>
  </si>
  <si>
    <t>عدد الدوال</t>
  </si>
  <si>
    <t>دوال جديدة</t>
  </si>
  <si>
    <t>تم استبدالها</t>
  </si>
  <si>
    <t>تم تغيير اسمها</t>
  </si>
  <si>
    <t>متوافق مع الكل</t>
  </si>
  <si>
    <t>مسلسل</t>
  </si>
  <si>
    <t>    إزالة المسافات الزائدة من نص</t>
  </si>
  <si>
    <t>REPLACE</t>
  </si>
  <si>
    <t>RIGHT</t>
  </si>
  <si>
    <t>SEARCH</t>
  </si>
  <si>
    <t>MID</t>
  </si>
  <si>
    <t>LEN</t>
  </si>
  <si>
    <t>LEFT</t>
  </si>
  <si>
    <t>FIND</t>
  </si>
  <si>
    <t>ABS(number)</t>
  </si>
  <si>
    <t>ACCRINT(issue, first_interest, settlement, rate, par, frequency, [basis], [calc_method])</t>
  </si>
  <si>
    <t>ACCRINTM(issue, settlement, rate, par, [basis])</t>
  </si>
  <si>
    <t>ACOS(number)</t>
  </si>
  <si>
    <t>ACOSH(number)</t>
  </si>
  <si>
    <t>AGGREGATE(function_num, options, ref1, [ref2], …)</t>
  </si>
  <si>
    <t>ADDRESS(row_num, column_num, [abs_num], [a1], [sheet_text])</t>
  </si>
  <si>
    <t>AMORDEGRC(cost, date_purchased, first_period, salvage, period, rate, [basis])</t>
  </si>
  <si>
    <t>AMORLINC(cost, date_purchased, first_period, salvage, period, rate, [basis])</t>
  </si>
  <si>
    <t>AND(logical1, [logical2], ...)</t>
  </si>
  <si>
    <t>AREAS(reference)</t>
  </si>
  <si>
    <t>ASC(text)</t>
  </si>
  <si>
    <t>ASIN(number)</t>
  </si>
  <si>
    <t>ASINH(number)</t>
  </si>
  <si>
    <t>ATAN(number)</t>
  </si>
  <si>
    <t>ATAN2(x_num, y_num)</t>
  </si>
  <si>
    <t>ATANH(number)</t>
  </si>
  <si>
    <t>AVEDEV(number1, [number2], ...)</t>
  </si>
  <si>
    <t>AVERAGE(number1, [number2], ...)</t>
  </si>
  <si>
    <t>AVERAGEA(value1, [value2], ...)</t>
  </si>
  <si>
    <t>AVERAGEIF(range, criteria, [average_range])</t>
  </si>
  <si>
    <t>AVERAGEIFS(average_range, criteria_range1, criteria1, [criteria_range2, criteria2], ...)</t>
  </si>
  <si>
    <t>BAHTTEXT(number)</t>
  </si>
  <si>
    <t>BESSELI(X, N)</t>
  </si>
  <si>
    <t>BESSELJ(X, N)</t>
  </si>
  <si>
    <t>BESSELK(X, N)</t>
  </si>
  <si>
    <t>BESSELY(X, N)</t>
  </si>
  <si>
    <t>BETADIST(x,alpha,beta,[A],[B])</t>
  </si>
  <si>
    <t>BETA.DIST(x,alpha,beta,cumulative,[A],[B])</t>
  </si>
  <si>
    <t>BETAINV(probability,alpha,beta,[A],[B])</t>
  </si>
  <si>
    <t>BETA.INV(probability,alpha,beta,[A],[B])</t>
  </si>
  <si>
    <t>BIN2DEC(number)</t>
  </si>
  <si>
    <t>BIN2HEX(number, [places])</t>
  </si>
  <si>
    <t>BIN2OCT(number, [places])</t>
  </si>
  <si>
    <t>BINOMDIST(number_s,trials,probability_s,cumulative)</t>
  </si>
  <si>
    <t>BINOM.DIST(number_s,trials,probability_s,cumulative)</t>
  </si>
  <si>
    <t>BINOM.INV(trials,probability_s,alpha)</t>
  </si>
  <si>
    <t>CALL(module_text,procedure,type_text,[argument1],...])</t>
  </si>
  <si>
    <t>CEILING(number, significance)</t>
  </si>
  <si>
    <t>CEILING.PRECISE(number, [significance])</t>
  </si>
  <si>
    <t>CELL(info_type, [reference])</t>
  </si>
  <si>
    <t>CHAR(number)</t>
  </si>
  <si>
    <t>CHIDIST(x,deg_freedom)</t>
  </si>
  <si>
    <t>CHIINV(probability,deg_freedom)</t>
  </si>
  <si>
    <t>    إرجاع القيمة المطلقة لرقم. والقيمة المطلقة لرقم هي الرقم بدون إشارة.</t>
  </si>
  <si>
    <t>الأخطاء المحتملة:</t>
  </si>
  <si>
    <t>الفهرس</t>
  </si>
  <si>
    <t>الــــــــــــــــدالة :</t>
  </si>
  <si>
    <t>الوصـــــــــــــف :</t>
  </si>
  <si>
    <t>بناء الجمـــــــلة :</t>
  </si>
  <si>
    <t>الوسيطــــــــــات:</t>
  </si>
  <si>
    <t>مثـــــــــــــــــــال:</t>
  </si>
  <si>
    <t>ملاحظات عامة :</t>
  </si>
  <si>
    <t>الحلول المقترحة :</t>
  </si>
  <si>
    <t>بنــــــــــاء الجمــــــــــلة</t>
  </si>
  <si>
    <t>number</t>
  </si>
  <si>
    <t>    إرجاع القيمة المطلقة لرقم. والقيمة المطلقة لرقم هي الرقم بدون إشارة + أو -.</t>
  </si>
  <si>
    <t xml:space="preserve">#VALUE! </t>
  </si>
  <si>
    <t>يظهر إذا لم تكن وسيطة الدالة رقماً</t>
  </si>
  <si>
    <t>يمكن أن تكون وسيطة الدالة رقماً أو مرجعاً لخلية تحتوي على رقم أو ناتج رقمي لدالة أخرى.</t>
  </si>
  <si>
    <t>هذه الدالة تشبه دالة SIGN التي تستعمل لمعرفة إشارة الرقم هل هو + أم - أم صفر.</t>
  </si>
  <si>
    <t>الرقم.</t>
  </si>
  <si>
    <t>الدالة</t>
  </si>
  <si>
    <t>mas</t>
  </si>
  <si>
    <t>الوسيطات</t>
  </si>
  <si>
    <t>رقم</t>
  </si>
  <si>
    <t>مرجع خلية</t>
  </si>
  <si>
    <t>ناتج دالة</t>
  </si>
  <si>
    <t>نص</t>
  </si>
  <si>
    <t>يجب التأكد من أن الوسيطة رقم أو تحويلها لرقم قبل استعمال الدالة.</t>
  </si>
  <si>
    <t>تقوم باختبار شرطين أو أكثر وترجع TRUE إذا كانت كل الشروط صحيحة و ترجع FALSE إذا كان أحد الشروط خطأ.</t>
  </si>
  <si>
    <t>أكبر عدد الوسيطات في إكسل 2003 هو 30 شرط فقط أما 2007 وما بعدها زادت الشروط إلى 255</t>
  </si>
  <si>
    <t>نستعمل في كتابة الشروط معاملات المقارنة وهي:</t>
  </si>
  <si>
    <t>هي الشروط التي يتم اختبارها</t>
  </si>
  <si>
    <t>يجب التأكد من أن نتيجة الشرط منطقية أو رقمية على أسوء الظروف ؛ حيث يتم اعتبار الصفر false وأي رقم آخر true</t>
  </si>
  <si>
    <t>يظهر إذا كانت نتيجة الشرط نصية وليست منطقية ؛ وينتج هذا عن عدم استعمال معاملات المقارنة.</t>
  </si>
  <si>
    <t xml:space="preserve">أصغر من &gt; </t>
  </si>
  <si>
    <t>أصغر من أو يساوي =&gt;</t>
  </si>
  <si>
    <t xml:space="preserve">أكبر من &lt; </t>
  </si>
  <si>
    <t xml:space="preserve">أكبر من أو يساوي =&lt; </t>
  </si>
  <si>
    <t xml:space="preserve">يساوي = </t>
  </si>
  <si>
    <t xml:space="preserve">لا يساوي &lt;&gt; </t>
  </si>
  <si>
    <t>FALSE‏‏()</t>
  </si>
  <si>
    <t>إرجاع القيمة المنطقية FALSE.</t>
  </si>
  <si>
    <t>لاتحتاج لوسيطات.</t>
  </si>
  <si>
    <t>يمكنك أيضاً كتابة الكلمة FALSE مباشرة داخل ورقة العمل أو في الصيغة، ويفسرها Microsoft Excel كالقيمة المنطقية FALSE. تتوفر الدالة FALSE للتوافق مع برامج جداول البيانات الأخرى بشكل أساسي.</t>
  </si>
  <si>
    <t>IF(logical_test, [value_if_true], [value_if_false])</t>
  </si>
  <si>
    <t>أي قيمة أو تعبير يمكن تقييمه إلى TRUE أو FALSE.</t>
  </si>
  <si>
    <t>logical_test</t>
  </si>
  <si>
    <t xml:space="preserve">value_if_true </t>
  </si>
  <si>
    <t>القيمة المطلوب إرجاعها إذا تم تقييم الوسيطة logical_test إلى TRUE.</t>
  </si>
  <si>
    <t>value_if_false</t>
  </si>
  <si>
    <t>القيمة المطلوب إرجاعها إذا تم تقييم الوسيطة logical_test إلى FALSE.</t>
  </si>
  <si>
    <t>ثلاث وسيطات الأولى مطلوبة والثانية والثالثة اختياري.</t>
  </si>
  <si>
    <t>أكبر عدد من حالات if المتداخلة في إكسل 2003 هو 7 بينما في إكسل 2007 وما بعدها 64 تداخل.</t>
  </si>
  <si>
    <t>يمكن أن تكون الوسيطة الثانية أو الثالثة في الدالة دالة if أخرى كاملة وهو ما يسمى حالات if المتداخلة.</t>
  </si>
  <si>
    <t>تُرجع الدالة IF قيمة واحدة إذا تم تقييم الشرط الذي احتوته إلى TRUE، وتُرجع قيمة أخرى إذا تم تقييم ذلك الشرط إلى FALSE.</t>
  </si>
  <si>
    <t>يظهر إذا لم يحتوي الشرط على معاملات المقارنة وكان الشرط قيمة نصية.</t>
  </si>
  <si>
    <t>عدم كتابة الدالة بصورة صحيحة وخاصة مواضع الفواصل بين وسيطات الدالة.</t>
  </si>
  <si>
    <t>عدم غلق أقواس دالات if المتداخلة بنفس عدد حالات if المبدوءة.</t>
  </si>
  <si>
    <t>أن يكون الشرط رقمي أو يحتوي على معاملات المقارنة.</t>
  </si>
  <si>
    <t>أن تراعى كتابة الفواصل وأقواس نهاية الدوال المتداخلة</t>
  </si>
  <si>
    <t>محمد</t>
  </si>
  <si>
    <t>‏IFERROR(value, value_if_error)</t>
  </si>
  <si>
    <t>إرجاع قيمة قمت بتحديدها إذا تم تقييم صيغة لخطأ؛ وإلا، إرجاع نتيجة الصيغة. استخدم الدالة IFERROR لرصد الأخطاء ومعالجتها في صيغة.</t>
  </si>
  <si>
    <t>الوسيطة التي يتم فحصها بحثاً عن خطأ.</t>
  </si>
  <si>
    <t>القيمة الواجب إرجاعها إذا تم تقييم الصيغة إلى خطأ. تم تقييم أنواع الأخطاء التالية: #N/A أو #VALUE! أو #REF! أو #DIV/0! أو #NUM! أو #NAME؟ أو #NULL!.</t>
  </si>
  <si>
    <t>value</t>
  </si>
  <si>
    <t>value_if_error</t>
  </si>
  <si>
    <t>الوسيطتان مطلوبتان.</t>
  </si>
  <si>
    <t>يمكن أن تكون الوسيطة الأولى رقماً أو شرطاً أو ناتج دالة أخرى.</t>
  </si>
  <si>
    <t>NOT(logical)</t>
  </si>
  <si>
    <t>تعكس قيمة الوسيطة الخاصة بها. استخدم NOT عندما تريد الـتأكد من أن قيمة ما لا تتساوي مع قيمة واحدة معينة.</t>
  </si>
  <si>
    <t>Logical</t>
  </si>
  <si>
    <t>قيمة أو تعبير يمكن أن يساوي TRUE أو FALSE.</t>
  </si>
  <si>
    <t>إذا كانت قيمة logical هي FALSE، ترجع TRUE إذا كانت قيمة logical هي TRUE، ترجع FALSE.</t>
  </si>
  <si>
    <t>تظهر إذا كان الشرط قيمة نصية أو لايحتوي على معاملات المقارنة.</t>
  </si>
  <si>
    <t>‎‎‎‎‎OR(logical1, [logical2], ...)</t>
  </si>
  <si>
    <t>تختبر شرطين أو أكثر وتقوم بإرجاع TRUE إذا كانت أي من الوسيطات تساوي TRUE؛ وإرجاع FALSE إذا كانت كافة الوسيطات تساوي FALSE.</t>
  </si>
  <si>
    <t>أكبر عدد من الشروط في إكسل 2003 هو 30 بينما في إكسل 2007 وما بعده هو 255 شرط.</t>
  </si>
  <si>
    <t>الشرط الأول مطلوب والباقي اختياري</t>
  </si>
  <si>
    <t>TRUE()</t>
  </si>
  <si>
    <t>إرجاع القيمة المنطقية TRUE.</t>
  </si>
  <si>
    <t>يمكنك إدخال القيمة TRUE مباشرةً إلى الخلايا والصيغ دون استخدام هذه الدالة. تتوفر الدالة TRUE بصورة أساسية للتوافق مع برامج جداول البيانات الأخرى.</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</si>
</sst>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Calibri"/>
      <family val="2"/>
      <charset val="178"/>
      <scheme val="minor"/>
    </font>
    <font>
      <u/>
      <sz val="11"/>
      <color theme="10"/>
      <name val="Calibri"/>
      <family val="2"/>
      <charset val="178"/>
      <scheme val="minor"/>
    </font>
    <font>
      <b/>
      <sz val="11"/>
      <color theme="1"/>
      <name val="Calibri"/>
      <family val="2"/>
      <charset val="178"/>
      <scheme val="minor"/>
    </font>
    <font>
      <b/>
      <sz val="11"/>
      <color theme="1"/>
      <name val="Calibri"/>
      <family val="2"/>
      <scheme val="minor"/>
    </font>
    <font>
      <sz val="10"/>
      <color theme="1"/>
      <name val="Arial Unicode MS"/>
      <family val="2"/>
    </font>
    <font>
      <b/>
      <sz val="11"/>
      <color theme="10"/>
      <name val="Calibri"/>
      <family val="2"/>
      <scheme val="minor"/>
    </font>
    <font>
      <b/>
      <sz val="12"/>
      <color rgb="FFFF0000"/>
      <name val="Calibri"/>
      <family val="2"/>
      <scheme val="minor"/>
    </font>
    <font>
      <sz val="9"/>
      <color indexed="81"/>
      <name val="Tahoma"/>
      <family val="2"/>
    </font>
    <font>
      <b/>
      <sz val="9"/>
      <color indexed="81"/>
      <name val="Tahoma"/>
      <family val="2"/>
    </font>
    <font>
      <sz val="9"/>
      <color indexed="81"/>
      <name val="Tahoma"/>
      <charset val="178"/>
    </font>
    <font>
      <b/>
      <sz val="9"/>
      <color indexed="81"/>
      <name val="Tahoma"/>
      <charset val="178"/>
    </font>
  </fonts>
  <fills count="3">
    <fill>
      <patternFill patternType="none"/>
    </fill>
    <fill>
      <patternFill patternType="gray125"/>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double">
        <color rgb="FF00B050"/>
      </left>
      <right style="double">
        <color rgb="FF00B050"/>
      </right>
      <top style="double">
        <color rgb="FF00B050"/>
      </top>
      <bottom style="double">
        <color rgb="FF00B050"/>
      </bottom>
      <diagonal/>
    </border>
    <border>
      <left style="double">
        <color rgb="FF00B050"/>
      </left>
      <right/>
      <top/>
      <bottom/>
      <diagonal/>
    </border>
    <border>
      <left style="double">
        <color rgb="FF00B050"/>
      </left>
      <right/>
      <top/>
      <bottom style="double">
        <color rgb="FFC00000"/>
      </bottom>
      <diagonal/>
    </border>
    <border>
      <left/>
      <right/>
      <top/>
      <bottom style="double">
        <color rgb="FFC00000"/>
      </bottom>
      <diagonal/>
    </border>
    <border>
      <left style="double">
        <color rgb="FF00B050"/>
      </left>
      <right/>
      <top style="double">
        <color rgb="FFC00000"/>
      </top>
      <bottom/>
      <diagonal/>
    </border>
    <border>
      <left/>
      <right/>
      <top style="double">
        <color rgb="FFC00000"/>
      </top>
      <bottom/>
      <diagonal/>
    </border>
    <border>
      <left/>
      <right style="double">
        <color rgb="FFC00000"/>
      </right>
      <top style="double">
        <color rgb="FF00B050"/>
      </top>
      <bottom/>
      <diagonal/>
    </border>
    <border>
      <left/>
      <right style="double">
        <color rgb="FFC00000"/>
      </right>
      <top/>
      <bottom style="double">
        <color rgb="FF00B050"/>
      </bottom>
      <diagonal/>
    </border>
    <border>
      <left/>
      <right style="double">
        <color rgb="FFC00000"/>
      </right>
      <top/>
      <bottom/>
      <diagonal/>
    </border>
    <border>
      <left/>
      <right style="double">
        <color rgb="FFC00000"/>
      </right>
      <top/>
      <bottom style="double">
        <color rgb="FFC00000"/>
      </bottom>
      <diagonal/>
    </border>
    <border>
      <left/>
      <right style="double">
        <color rgb="FFC00000"/>
      </right>
      <top style="double">
        <color rgb="FFC00000"/>
      </top>
      <bottom/>
      <diagonal/>
    </border>
    <border>
      <left/>
      <right style="double">
        <color rgb="FF00B050"/>
      </right>
      <top/>
      <bottom style="double">
        <color rgb="FFC00000"/>
      </bottom>
      <diagonal/>
    </border>
    <border>
      <left style="double">
        <color rgb="FFC00000"/>
      </left>
      <right/>
      <top/>
      <bottom style="double">
        <color rgb="FFC00000"/>
      </bottom>
      <diagonal/>
    </border>
    <border>
      <left style="double">
        <color rgb="FFC00000"/>
      </left>
      <right/>
      <top/>
      <bottom/>
      <diagonal/>
    </border>
    <border>
      <left/>
      <right style="double">
        <color rgb="FFFF0000"/>
      </right>
      <top style="double">
        <color rgb="FFC00000"/>
      </top>
      <bottom/>
      <diagonal/>
    </border>
    <border>
      <left/>
      <right style="double">
        <color rgb="FFFF0000"/>
      </right>
      <top/>
      <bottom/>
      <diagonal/>
    </border>
  </borders>
  <cellStyleXfs count="2">
    <xf numFmtId="0" fontId="0" fillId="0" borderId="0"/>
    <xf numFmtId="0" fontId="1" fillId="0" borderId="0" applyNumberFormat="0" applyFill="0" applyBorder="0" applyAlignment="0" applyProtection="0"/>
  </cellStyleXfs>
  <cellXfs count="73">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0" fillId="0" borderId="2"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xf>
    <xf numFmtId="0" fontId="0" fillId="0" borderId="2" xfId="0" applyBorder="1" applyAlignment="1">
      <alignment horizontal="right" vertical="center" wrapText="1" readingOrder="2"/>
    </xf>
    <xf numFmtId="0" fontId="3" fillId="0" borderId="1" xfId="0" applyFont="1" applyBorder="1" applyAlignment="1">
      <alignment horizontal="center" vertical="center"/>
    </xf>
    <xf numFmtId="0" fontId="0" fillId="0" borderId="3" xfId="0" applyBorder="1" applyAlignment="1">
      <alignment horizontal="center" vertical="center"/>
    </xf>
    <xf numFmtId="0" fontId="0" fillId="0" borderId="0" xfId="0" applyBorder="1" applyAlignment="1">
      <alignment horizontal="center" vertical="center"/>
    </xf>
    <xf numFmtId="0" fontId="0" fillId="2" borderId="3" xfId="0" applyFill="1" applyBorder="1" applyAlignment="1">
      <alignment horizontal="center" vertical="center"/>
    </xf>
    <xf numFmtId="0" fontId="0" fillId="0" borderId="1" xfId="0" applyBorder="1" applyAlignment="1">
      <alignment horizontal="center" vertical="center" readingOrder="2"/>
    </xf>
    <xf numFmtId="0" fontId="3" fillId="0" borderId="4" xfId="0" applyFont="1" applyFill="1" applyBorder="1" applyAlignment="1">
      <alignment horizontal="center" vertical="center"/>
    </xf>
    <xf numFmtId="0" fontId="0" fillId="0" borderId="3" xfId="0" applyBorder="1" applyAlignment="1">
      <alignment horizontal="center" vertical="center" readingOrder="2"/>
    </xf>
    <xf numFmtId="0" fontId="0" fillId="0" borderId="0" xfId="0" applyBorder="1" applyAlignment="1">
      <alignment horizontal="center" vertical="center" readingOrder="2"/>
    </xf>
    <xf numFmtId="0" fontId="2" fillId="0" borderId="2" xfId="0" applyFont="1" applyBorder="1" applyAlignment="1">
      <alignment horizontal="center" vertical="center"/>
    </xf>
    <xf numFmtId="0" fontId="4" fillId="0" borderId="1" xfId="0" applyFont="1" applyBorder="1" applyAlignment="1">
      <alignment vertical="center"/>
    </xf>
    <xf numFmtId="0" fontId="3" fillId="2" borderId="5" xfId="0" applyFont="1" applyFill="1" applyBorder="1"/>
    <xf numFmtId="0" fontId="5" fillId="2" borderId="5" xfId="1" applyFont="1" applyFill="1" applyBorder="1" applyAlignment="1">
      <alignment horizontal="center" vertical="center"/>
    </xf>
    <xf numFmtId="0" fontId="3" fillId="2" borderId="5" xfId="0" applyFont="1" applyFill="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3" fillId="0" borderId="13" xfId="0" applyFont="1" applyBorder="1" applyAlignment="1">
      <alignment horizontal="center" vertical="center"/>
    </xf>
    <xf numFmtId="0" fontId="0" fillId="0" borderId="12" xfId="0" applyBorder="1" applyAlignment="1">
      <alignment vertical="center"/>
    </xf>
    <xf numFmtId="0" fontId="5" fillId="0" borderId="1" xfId="1" applyFont="1" applyBorder="1" applyAlignment="1">
      <alignment horizontal="center" vertical="center"/>
    </xf>
    <xf numFmtId="0" fontId="0" fillId="0" borderId="0" xfId="0" applyNumberFormat="1"/>
    <xf numFmtId="0" fontId="0" fillId="0" borderId="0" xfId="0" applyBorder="1" applyAlignment="1">
      <alignment horizontal="right" vertical="center" readingOrder="2"/>
    </xf>
    <xf numFmtId="0" fontId="0" fillId="0" borderId="13" xfId="0" applyBorder="1" applyAlignment="1">
      <alignment horizontal="right" vertical="center" readingOrder="2"/>
    </xf>
    <xf numFmtId="0" fontId="0" fillId="0" borderId="18" xfId="0" applyBorder="1" applyAlignment="1">
      <alignment horizontal="right" vertical="center" readingOrder="2"/>
    </xf>
    <xf numFmtId="0" fontId="0" fillId="0" borderId="1" xfId="0" applyBorder="1"/>
    <xf numFmtId="0" fontId="0" fillId="0" borderId="2" xfId="0" applyBorder="1" applyAlignment="1">
      <alignment horizontal="left" vertical="center"/>
    </xf>
    <xf numFmtId="0" fontId="0" fillId="0" borderId="2" xfId="0" applyBorder="1" applyAlignment="1">
      <alignment horizontal="left" vertical="center" readingOrder="1"/>
    </xf>
    <xf numFmtId="0" fontId="0" fillId="0" borderId="0" xfId="0" applyBorder="1" applyAlignment="1">
      <alignment horizontal="right" vertical="center" readingOrder="2"/>
    </xf>
    <xf numFmtId="0" fontId="0" fillId="0" borderId="13" xfId="0" applyBorder="1" applyAlignment="1">
      <alignment horizontal="right" vertical="center" readingOrder="2"/>
    </xf>
    <xf numFmtId="0" fontId="0" fillId="0" borderId="17" xfId="0" applyBorder="1" applyAlignment="1">
      <alignment horizontal="right" vertical="center" readingOrder="2"/>
    </xf>
    <xf numFmtId="0" fontId="0" fillId="0" borderId="8" xfId="0" applyBorder="1" applyAlignment="1">
      <alignment horizontal="right" vertical="center" readingOrder="2"/>
    </xf>
    <xf numFmtId="0" fontId="0" fillId="0" borderId="14" xfId="0" applyBorder="1" applyAlignment="1">
      <alignment horizontal="right" vertical="center" readingOrder="2"/>
    </xf>
    <xf numFmtId="0" fontId="0" fillId="0" borderId="7" xfId="0" applyBorder="1" applyAlignment="1">
      <alignment horizontal="right" vertical="center" wrapText="1" readingOrder="2"/>
    </xf>
    <xf numFmtId="0" fontId="0" fillId="0" borderId="8" xfId="0" applyBorder="1" applyAlignment="1">
      <alignment horizontal="right" vertical="center" wrapText="1" readingOrder="2"/>
    </xf>
    <xf numFmtId="0" fontId="0" fillId="0" borderId="14" xfId="0" applyBorder="1" applyAlignment="1">
      <alignment horizontal="right" vertical="center" wrapText="1" readingOrder="2"/>
    </xf>
    <xf numFmtId="0" fontId="0" fillId="0" borderId="6" xfId="0" applyBorder="1" applyAlignment="1">
      <alignment horizontal="left" vertical="center"/>
    </xf>
    <xf numFmtId="0" fontId="0" fillId="0" borderId="0" xfId="0" applyBorder="1" applyAlignment="1">
      <alignment horizontal="left" vertical="center"/>
    </xf>
    <xf numFmtId="0" fontId="0" fillId="0" borderId="13" xfId="0" applyBorder="1" applyAlignment="1">
      <alignment horizontal="left" vertical="center"/>
    </xf>
    <xf numFmtId="0" fontId="0" fillId="0" borderId="6" xfId="0" applyBorder="1" applyAlignment="1">
      <alignment horizontal="right" vertical="center" readingOrder="2"/>
    </xf>
    <xf numFmtId="0" fontId="0" fillId="0" borderId="9" xfId="0" applyBorder="1" applyAlignment="1">
      <alignment horizontal="right" vertical="center"/>
    </xf>
    <xf numFmtId="0" fontId="0" fillId="0" borderId="10" xfId="0" applyBorder="1" applyAlignment="1">
      <alignment horizontal="right"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6" fillId="0" borderId="16" xfId="0" applyFont="1" applyBorder="1" applyAlignment="1">
      <alignment horizontal="center" vertical="center"/>
    </xf>
    <xf numFmtId="0" fontId="0" fillId="0" borderId="8" xfId="0" applyBorder="1" applyAlignment="1">
      <alignment horizontal="left" vertical="center"/>
    </xf>
    <xf numFmtId="0" fontId="0" fillId="0" borderId="14" xfId="0" applyBorder="1" applyAlignment="1">
      <alignment horizontal="left" vertical="center"/>
    </xf>
    <xf numFmtId="0" fontId="0" fillId="0" borderId="9" xfId="0" applyBorder="1" applyAlignment="1">
      <alignment horizontal="right" vertical="center" readingOrder="2"/>
    </xf>
    <xf numFmtId="0" fontId="0" fillId="0" borderId="10" xfId="0" applyBorder="1" applyAlignment="1">
      <alignment horizontal="right" vertical="center" readingOrder="2"/>
    </xf>
    <xf numFmtId="0" fontId="0" fillId="0" borderId="15" xfId="0" applyBorder="1" applyAlignment="1">
      <alignment horizontal="right" vertical="center" readingOrder="2"/>
    </xf>
    <xf numFmtId="0" fontId="0" fillId="0" borderId="18" xfId="0" applyBorder="1" applyAlignment="1">
      <alignment horizontal="right" vertical="center" readingOrder="2"/>
    </xf>
    <xf numFmtId="0" fontId="0" fillId="0" borderId="10" xfId="0" applyBorder="1" applyAlignment="1">
      <alignment horizontal="right" vertical="center" wrapText="1" readingOrder="2"/>
    </xf>
    <xf numFmtId="0" fontId="0" fillId="0" borderId="15" xfId="0" applyBorder="1" applyAlignment="1">
      <alignment horizontal="right" vertical="center" wrapText="1" readingOrder="2"/>
    </xf>
    <xf numFmtId="0" fontId="0" fillId="0" borderId="10" xfId="0" applyBorder="1" applyAlignment="1">
      <alignment horizontal="left" vertical="center" readingOrder="1"/>
    </xf>
    <xf numFmtId="0" fontId="0" fillId="0" borderId="19" xfId="0" applyBorder="1" applyAlignment="1">
      <alignment horizontal="left" vertical="center" readingOrder="1"/>
    </xf>
    <xf numFmtId="0" fontId="0" fillId="0" borderId="18" xfId="0" applyBorder="1" applyAlignment="1">
      <alignment horizontal="left" vertical="center"/>
    </xf>
    <xf numFmtId="0" fontId="0" fillId="0" borderId="20" xfId="0" applyBorder="1" applyAlignment="1">
      <alignment horizontal="left" vertical="center"/>
    </xf>
    <xf numFmtId="0" fontId="0" fillId="0" borderId="18" xfId="0" applyBorder="1" applyAlignment="1">
      <alignment horizontal="right" vertical="center" wrapText="1" readingOrder="2"/>
    </xf>
    <xf numFmtId="0" fontId="0" fillId="0" borderId="0" xfId="0" applyBorder="1" applyAlignment="1">
      <alignment horizontal="right" vertical="center" wrapText="1" readingOrder="2"/>
    </xf>
    <xf numFmtId="0" fontId="0" fillId="0" borderId="13" xfId="0" applyBorder="1" applyAlignment="1">
      <alignment horizontal="right" vertical="center" wrapText="1" readingOrder="2"/>
    </xf>
    <xf numFmtId="0" fontId="0" fillId="0" borderId="13" xfId="0" applyBorder="1" applyAlignment="1">
      <alignment horizontal="center" vertical="center"/>
    </xf>
    <xf numFmtId="0" fontId="0" fillId="0" borderId="7" xfId="0" applyBorder="1" applyAlignment="1">
      <alignment horizontal="center" vertical="center" wrapText="1" readingOrder="2"/>
    </xf>
    <xf numFmtId="0" fontId="0" fillId="0" borderId="8" xfId="0" applyBorder="1" applyAlignment="1">
      <alignment horizontal="center" vertical="center" wrapText="1" readingOrder="2"/>
    </xf>
    <xf numFmtId="0" fontId="0" fillId="0" borderId="14" xfId="0" applyBorder="1" applyAlignment="1">
      <alignment horizontal="center" vertical="center" wrapText="1" readingOrder="2"/>
    </xf>
    <xf numFmtId="0" fontId="0" fillId="0" borderId="10" xfId="0" applyBorder="1" applyAlignment="1">
      <alignment horizontal="center" vertical="center" wrapText="1" readingOrder="2"/>
    </xf>
    <xf numFmtId="0" fontId="0" fillId="0" borderId="15" xfId="0" applyBorder="1" applyAlignment="1">
      <alignment horizontal="center" vertical="center" wrapText="1" readingOrder="2"/>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366" Type="http://schemas.openxmlformats.org/officeDocument/2006/relationships/worksheet" Target="worksheets/sheet366.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377" Type="http://schemas.openxmlformats.org/officeDocument/2006/relationships/worksheet" Target="worksheets/sheet377.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402" Type="http://schemas.openxmlformats.org/officeDocument/2006/relationships/worksheet" Target="worksheets/sheet402.xml"/><Relationship Id="rId258" Type="http://schemas.openxmlformats.org/officeDocument/2006/relationships/worksheet" Target="worksheets/sheet258.xml"/><Relationship Id="rId279" Type="http://schemas.openxmlformats.org/officeDocument/2006/relationships/worksheet" Target="worksheets/sheet27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25" Type="http://schemas.openxmlformats.org/officeDocument/2006/relationships/worksheet" Target="worksheets/sheet325.xml"/><Relationship Id="rId346" Type="http://schemas.openxmlformats.org/officeDocument/2006/relationships/worksheet" Target="worksheets/sheet346.xml"/><Relationship Id="rId367" Type="http://schemas.openxmlformats.org/officeDocument/2006/relationships/worksheet" Target="worksheets/sheet367.xml"/><Relationship Id="rId388" Type="http://schemas.openxmlformats.org/officeDocument/2006/relationships/worksheet" Target="worksheets/sheet388.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413" Type="http://schemas.openxmlformats.org/officeDocument/2006/relationships/calcChain" Target="calcChain.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315" Type="http://schemas.openxmlformats.org/officeDocument/2006/relationships/worksheet" Target="worksheets/sheet315.xml"/><Relationship Id="rId336" Type="http://schemas.openxmlformats.org/officeDocument/2006/relationships/worksheet" Target="worksheets/sheet336.xml"/><Relationship Id="rId357" Type="http://schemas.openxmlformats.org/officeDocument/2006/relationships/worksheet" Target="worksheets/sheet357.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378" Type="http://schemas.openxmlformats.org/officeDocument/2006/relationships/worksheet" Target="worksheets/sheet378.xml"/><Relationship Id="rId399" Type="http://schemas.openxmlformats.org/officeDocument/2006/relationships/worksheet" Target="worksheets/sheet399.xml"/><Relationship Id="rId403" Type="http://schemas.openxmlformats.org/officeDocument/2006/relationships/worksheet" Target="worksheets/sheet403.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291" Type="http://schemas.openxmlformats.org/officeDocument/2006/relationships/worksheet" Target="worksheets/sheet291.xml"/><Relationship Id="rId305" Type="http://schemas.openxmlformats.org/officeDocument/2006/relationships/worksheet" Target="worksheets/sheet305.xml"/><Relationship Id="rId326" Type="http://schemas.openxmlformats.org/officeDocument/2006/relationships/worksheet" Target="worksheets/sheet326.xml"/><Relationship Id="rId347" Type="http://schemas.openxmlformats.org/officeDocument/2006/relationships/worksheet" Target="worksheets/sheet347.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368" Type="http://schemas.openxmlformats.org/officeDocument/2006/relationships/worksheet" Target="worksheets/sheet368.xml"/><Relationship Id="rId389" Type="http://schemas.openxmlformats.org/officeDocument/2006/relationships/worksheet" Target="worksheets/sheet389.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16" Type="http://schemas.openxmlformats.org/officeDocument/2006/relationships/worksheet" Target="worksheets/sheet316.xml"/><Relationship Id="rId337" Type="http://schemas.openxmlformats.org/officeDocument/2006/relationships/worksheet" Target="worksheets/sheet337.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358" Type="http://schemas.openxmlformats.org/officeDocument/2006/relationships/worksheet" Target="worksheets/sheet358.xml"/><Relationship Id="rId379" Type="http://schemas.openxmlformats.org/officeDocument/2006/relationships/worksheet" Target="worksheets/sheet379.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390" Type="http://schemas.openxmlformats.org/officeDocument/2006/relationships/worksheet" Target="worksheets/sheet390.xml"/><Relationship Id="rId404" Type="http://schemas.openxmlformats.org/officeDocument/2006/relationships/worksheet" Target="worksheets/sheet404.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worksheet" Target="worksheets/sheet292.xml"/><Relationship Id="rId306" Type="http://schemas.openxmlformats.org/officeDocument/2006/relationships/worksheet" Target="worksheets/sheet30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327" Type="http://schemas.openxmlformats.org/officeDocument/2006/relationships/worksheet" Target="worksheets/sheet327.xml"/><Relationship Id="rId348" Type="http://schemas.openxmlformats.org/officeDocument/2006/relationships/worksheet" Target="worksheets/sheet348.xml"/><Relationship Id="rId369" Type="http://schemas.openxmlformats.org/officeDocument/2006/relationships/worksheet" Target="worksheets/sheet369.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380" Type="http://schemas.openxmlformats.org/officeDocument/2006/relationships/worksheet" Target="worksheets/sheet380.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worksheet" Target="worksheets/sheet317.xml"/><Relationship Id="rId338" Type="http://schemas.openxmlformats.org/officeDocument/2006/relationships/worksheet" Target="worksheets/sheet338.xml"/><Relationship Id="rId359" Type="http://schemas.openxmlformats.org/officeDocument/2006/relationships/worksheet" Target="worksheets/sheet359.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370" Type="http://schemas.openxmlformats.org/officeDocument/2006/relationships/worksheet" Target="worksheets/sheet370.xml"/><Relationship Id="rId391" Type="http://schemas.openxmlformats.org/officeDocument/2006/relationships/worksheet" Target="worksheets/sheet391.xml"/><Relationship Id="rId405" Type="http://schemas.openxmlformats.org/officeDocument/2006/relationships/worksheet" Target="worksheets/sheet405.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349" Type="http://schemas.openxmlformats.org/officeDocument/2006/relationships/worksheet" Target="worksheets/sheet349.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381" Type="http://schemas.openxmlformats.org/officeDocument/2006/relationships/worksheet" Target="worksheets/sheet381.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339" Type="http://schemas.openxmlformats.org/officeDocument/2006/relationships/worksheet" Target="worksheets/sheet339.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350" Type="http://schemas.openxmlformats.org/officeDocument/2006/relationships/worksheet" Target="worksheets/sheet350.xml"/><Relationship Id="rId371" Type="http://schemas.openxmlformats.org/officeDocument/2006/relationships/worksheet" Target="worksheets/sheet371.xml"/><Relationship Id="rId406" Type="http://schemas.openxmlformats.org/officeDocument/2006/relationships/worksheet" Target="worksheets/sheet406.xml"/><Relationship Id="rId9" Type="http://schemas.openxmlformats.org/officeDocument/2006/relationships/worksheet" Target="worksheets/sheet9.xml"/><Relationship Id="rId210" Type="http://schemas.openxmlformats.org/officeDocument/2006/relationships/worksheet" Target="worksheets/sheet210.xml"/><Relationship Id="rId392" Type="http://schemas.openxmlformats.org/officeDocument/2006/relationships/worksheet" Target="worksheets/sheet392.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worksheet" Target="worksheets/sheet340.xml"/><Relationship Id="rId361" Type="http://schemas.openxmlformats.org/officeDocument/2006/relationships/worksheet" Target="worksheets/sheet361.xml"/><Relationship Id="rId196" Type="http://schemas.openxmlformats.org/officeDocument/2006/relationships/worksheet" Target="worksheets/sheet196.xml"/><Relationship Id="rId200" Type="http://schemas.openxmlformats.org/officeDocument/2006/relationships/worksheet" Target="worksheets/sheet200.xml"/><Relationship Id="rId382" Type="http://schemas.openxmlformats.org/officeDocument/2006/relationships/worksheet" Target="worksheets/sheet382.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351" Type="http://schemas.openxmlformats.org/officeDocument/2006/relationships/worksheet" Target="worksheets/sheet351.xml"/><Relationship Id="rId372" Type="http://schemas.openxmlformats.org/officeDocument/2006/relationships/worksheet" Target="worksheets/sheet372.xml"/><Relationship Id="rId393" Type="http://schemas.openxmlformats.org/officeDocument/2006/relationships/worksheet" Target="worksheets/sheet393.xml"/><Relationship Id="rId407" Type="http://schemas.openxmlformats.org/officeDocument/2006/relationships/worksheet" Target="worksheets/sheet407.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worksheet" Target="worksheets/sheet341.xml"/><Relationship Id="rId362" Type="http://schemas.openxmlformats.org/officeDocument/2006/relationships/worksheet" Target="worksheets/sheet362.xml"/><Relationship Id="rId383" Type="http://schemas.openxmlformats.org/officeDocument/2006/relationships/worksheet" Target="worksheets/sheet383.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352" Type="http://schemas.openxmlformats.org/officeDocument/2006/relationships/worksheet" Target="worksheets/sheet352.xml"/><Relationship Id="rId373" Type="http://schemas.openxmlformats.org/officeDocument/2006/relationships/worksheet" Target="worksheets/sheet373.xml"/><Relationship Id="rId394" Type="http://schemas.openxmlformats.org/officeDocument/2006/relationships/worksheet" Target="worksheets/sheet394.xml"/><Relationship Id="rId408" Type="http://schemas.openxmlformats.org/officeDocument/2006/relationships/worksheet" Target="worksheets/sheet408.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worksheet" Target="worksheets/sheet342.xml"/><Relationship Id="rId363" Type="http://schemas.openxmlformats.org/officeDocument/2006/relationships/worksheet" Target="worksheets/sheet363.xml"/><Relationship Id="rId384" Type="http://schemas.openxmlformats.org/officeDocument/2006/relationships/worksheet" Target="worksheets/sheet384.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353" Type="http://schemas.openxmlformats.org/officeDocument/2006/relationships/worksheet" Target="worksheets/sheet353.xml"/><Relationship Id="rId374" Type="http://schemas.openxmlformats.org/officeDocument/2006/relationships/worksheet" Target="worksheets/sheet374.xml"/><Relationship Id="rId395" Type="http://schemas.openxmlformats.org/officeDocument/2006/relationships/worksheet" Target="worksheets/sheet395.xml"/><Relationship Id="rId409" Type="http://schemas.openxmlformats.org/officeDocument/2006/relationships/worksheet" Target="worksheets/sheet409.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worksheet" Target="worksheets/sheet343.xml"/><Relationship Id="rId364" Type="http://schemas.openxmlformats.org/officeDocument/2006/relationships/worksheet" Target="worksheets/sheet364.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385" Type="http://schemas.openxmlformats.org/officeDocument/2006/relationships/worksheet" Target="worksheets/sheet385.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410" Type="http://schemas.openxmlformats.org/officeDocument/2006/relationships/theme" Target="theme/theme1.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354" Type="http://schemas.openxmlformats.org/officeDocument/2006/relationships/worksheet" Target="worksheets/sheet354.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75" Type="http://schemas.openxmlformats.org/officeDocument/2006/relationships/worksheet" Target="worksheets/sheet375.xml"/><Relationship Id="rId396" Type="http://schemas.openxmlformats.org/officeDocument/2006/relationships/worksheet" Target="worksheets/sheet396.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400" Type="http://schemas.openxmlformats.org/officeDocument/2006/relationships/worksheet" Target="worksheets/sheet400.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344" Type="http://schemas.openxmlformats.org/officeDocument/2006/relationships/worksheet" Target="worksheets/sheet34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365" Type="http://schemas.openxmlformats.org/officeDocument/2006/relationships/worksheet" Target="worksheets/sheet365.xml"/><Relationship Id="rId386" Type="http://schemas.openxmlformats.org/officeDocument/2006/relationships/worksheet" Target="worksheets/sheet386.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411" Type="http://schemas.openxmlformats.org/officeDocument/2006/relationships/styles" Target="styles.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355" Type="http://schemas.openxmlformats.org/officeDocument/2006/relationships/worksheet" Target="worksheets/sheet355.xml"/><Relationship Id="rId376" Type="http://schemas.openxmlformats.org/officeDocument/2006/relationships/worksheet" Target="worksheets/sheet376.xml"/><Relationship Id="rId397" Type="http://schemas.openxmlformats.org/officeDocument/2006/relationships/worksheet" Target="worksheets/sheet397.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401" Type="http://schemas.openxmlformats.org/officeDocument/2006/relationships/worksheet" Target="worksheets/sheet401.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345" Type="http://schemas.openxmlformats.org/officeDocument/2006/relationships/worksheet" Target="worksheets/sheet345.xml"/><Relationship Id="rId387" Type="http://schemas.openxmlformats.org/officeDocument/2006/relationships/worksheet" Target="worksheets/sheet387.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412" Type="http://schemas.openxmlformats.org/officeDocument/2006/relationships/sharedStrings" Target="sharedStrings.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17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75.bin"/></Relationships>
</file>

<file path=xl/worksheets/_rels/sheet176.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178.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180.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181.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182.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184.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185.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86.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188.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_rels/sheet189.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190.bin"/></Relationships>
</file>

<file path=xl/worksheets/_rels/sheet191.xml.rels><?xml version="1.0" encoding="UTF-8" standalone="yes"?>
<Relationships xmlns="http://schemas.openxmlformats.org/package/2006/relationships"><Relationship Id="rId1" Type="http://schemas.openxmlformats.org/officeDocument/2006/relationships/printerSettings" Target="../printerSettings/printerSettings191.bin"/></Relationships>
</file>

<file path=xl/worksheets/_rels/sheet192.xml.rels><?xml version="1.0" encoding="UTF-8" standalone="yes"?>
<Relationships xmlns="http://schemas.openxmlformats.org/package/2006/relationships"><Relationship Id="rId1" Type="http://schemas.openxmlformats.org/officeDocument/2006/relationships/printerSettings" Target="../printerSettings/printerSettings192.bin"/></Relationships>
</file>

<file path=xl/worksheets/_rels/sheet193.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194.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195.xml.rels><?xml version="1.0" encoding="UTF-8" standalone="yes"?>
<Relationships xmlns="http://schemas.openxmlformats.org/package/2006/relationships"><Relationship Id="rId1" Type="http://schemas.openxmlformats.org/officeDocument/2006/relationships/printerSettings" Target="../printerSettings/printerSettings195.bin"/></Relationships>
</file>

<file path=xl/worksheets/_rels/sheet196.xml.rels><?xml version="1.0" encoding="UTF-8" standalone="yes"?>
<Relationships xmlns="http://schemas.openxmlformats.org/package/2006/relationships"><Relationship Id="rId1" Type="http://schemas.openxmlformats.org/officeDocument/2006/relationships/printerSettings" Target="../printerSettings/printerSettings196.bin"/></Relationships>
</file>

<file path=xl/worksheets/_rels/sheet197.xml.rels><?xml version="1.0" encoding="UTF-8" standalone="yes"?>
<Relationships xmlns="http://schemas.openxmlformats.org/package/2006/relationships"><Relationship Id="rId1" Type="http://schemas.openxmlformats.org/officeDocument/2006/relationships/printerSettings" Target="../printerSettings/printerSettings197.bin"/></Relationships>
</file>

<file path=xl/worksheets/_rels/sheet198.xml.rels><?xml version="1.0" encoding="UTF-8" standalone="yes"?>
<Relationships xmlns="http://schemas.openxmlformats.org/package/2006/relationships"><Relationship Id="rId1" Type="http://schemas.openxmlformats.org/officeDocument/2006/relationships/printerSettings" Target="../printerSettings/printerSettings198.bin"/></Relationships>
</file>

<file path=xl/worksheets/_rels/sheet199.xml.rels><?xml version="1.0" encoding="UTF-8" standalone="yes"?>
<Relationships xmlns="http://schemas.openxmlformats.org/package/2006/relationships"><Relationship Id="rId1" Type="http://schemas.openxmlformats.org/officeDocument/2006/relationships/printerSettings" Target="../printerSettings/printerSettings199.bin"/></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200.bin"/></Relationships>
</file>

<file path=xl/worksheets/_rels/sheet201.xml.rels><?xml version="1.0" encoding="UTF-8" standalone="yes"?>
<Relationships xmlns="http://schemas.openxmlformats.org/package/2006/relationships"><Relationship Id="rId1" Type="http://schemas.openxmlformats.org/officeDocument/2006/relationships/printerSettings" Target="../printerSettings/printerSettings201.bin"/></Relationships>
</file>

<file path=xl/worksheets/_rels/sheet202.xml.rels><?xml version="1.0" encoding="UTF-8" standalone="yes"?>
<Relationships xmlns="http://schemas.openxmlformats.org/package/2006/relationships"><Relationship Id="rId1" Type="http://schemas.openxmlformats.org/officeDocument/2006/relationships/printerSettings" Target="../printerSettings/printerSettings202.bin"/></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203.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204.bin"/></Relationships>
</file>

<file path=xl/worksheets/_rels/sheet205.xml.rels><?xml version="1.0" encoding="UTF-8" standalone="yes"?>
<Relationships xmlns="http://schemas.openxmlformats.org/package/2006/relationships"><Relationship Id="rId1" Type="http://schemas.openxmlformats.org/officeDocument/2006/relationships/printerSettings" Target="../printerSettings/printerSettings205.bin"/></Relationships>
</file>

<file path=xl/worksheets/_rels/sheet206.xml.rels><?xml version="1.0" encoding="UTF-8" standalone="yes"?>
<Relationships xmlns="http://schemas.openxmlformats.org/package/2006/relationships"><Relationship Id="rId1" Type="http://schemas.openxmlformats.org/officeDocument/2006/relationships/printerSettings" Target="../printerSettings/printerSettings206.bin"/></Relationships>
</file>

<file path=xl/worksheets/_rels/sheet207.xml.rels><?xml version="1.0" encoding="UTF-8" standalone="yes"?>
<Relationships xmlns="http://schemas.openxmlformats.org/package/2006/relationships"><Relationship Id="rId1" Type="http://schemas.openxmlformats.org/officeDocument/2006/relationships/printerSettings" Target="../printerSettings/printerSettings207.bin"/></Relationships>
</file>

<file path=xl/worksheets/_rels/sheet208.xml.rels><?xml version="1.0" encoding="UTF-8" standalone="yes"?>
<Relationships xmlns="http://schemas.openxmlformats.org/package/2006/relationships"><Relationship Id="rId1" Type="http://schemas.openxmlformats.org/officeDocument/2006/relationships/printerSettings" Target="../printerSettings/printerSettings208.bin"/></Relationships>
</file>

<file path=xl/worksheets/_rels/sheet209.xml.rels><?xml version="1.0" encoding="UTF-8" standalone="yes"?>
<Relationships xmlns="http://schemas.openxmlformats.org/package/2006/relationships"><Relationship Id="rId1" Type="http://schemas.openxmlformats.org/officeDocument/2006/relationships/printerSettings" Target="../printerSettings/printerSettings209.bin"/></Relationships>
</file>

<file path=xl/worksheets/_rels/sheet210.xml.rels><?xml version="1.0" encoding="UTF-8" standalone="yes"?>
<Relationships xmlns="http://schemas.openxmlformats.org/package/2006/relationships"><Relationship Id="rId1" Type="http://schemas.openxmlformats.org/officeDocument/2006/relationships/printerSettings" Target="../printerSettings/printerSettings210.bin"/></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211.bin"/></Relationships>
</file>

<file path=xl/worksheets/_rels/sheet212.xml.rels><?xml version="1.0" encoding="UTF-8" standalone="yes"?>
<Relationships xmlns="http://schemas.openxmlformats.org/package/2006/relationships"><Relationship Id="rId1" Type="http://schemas.openxmlformats.org/officeDocument/2006/relationships/printerSettings" Target="../printerSettings/printerSettings212.bin"/></Relationships>
</file>

<file path=xl/worksheets/_rels/sheet213.xml.rels><?xml version="1.0" encoding="UTF-8" standalone="yes"?>
<Relationships xmlns="http://schemas.openxmlformats.org/package/2006/relationships"><Relationship Id="rId1" Type="http://schemas.openxmlformats.org/officeDocument/2006/relationships/printerSettings" Target="../printerSettings/printerSettings213.bin"/></Relationships>
</file>

<file path=xl/worksheets/_rels/sheet214.xml.rels><?xml version="1.0" encoding="UTF-8" standalone="yes"?>
<Relationships xmlns="http://schemas.openxmlformats.org/package/2006/relationships"><Relationship Id="rId1" Type="http://schemas.openxmlformats.org/officeDocument/2006/relationships/printerSettings" Target="../printerSettings/printerSettings214.bin"/></Relationships>
</file>

<file path=xl/worksheets/_rels/sheet215.xml.rels><?xml version="1.0" encoding="UTF-8" standalone="yes"?>
<Relationships xmlns="http://schemas.openxmlformats.org/package/2006/relationships"><Relationship Id="rId1" Type="http://schemas.openxmlformats.org/officeDocument/2006/relationships/printerSettings" Target="../printerSettings/printerSettings215.bin"/></Relationships>
</file>

<file path=xl/worksheets/_rels/sheet216.xml.rels><?xml version="1.0" encoding="UTF-8" standalone="yes"?>
<Relationships xmlns="http://schemas.openxmlformats.org/package/2006/relationships"><Relationship Id="rId1" Type="http://schemas.openxmlformats.org/officeDocument/2006/relationships/printerSettings" Target="../printerSettings/printerSettings216.bin"/></Relationships>
</file>

<file path=xl/worksheets/_rels/sheet217.xml.rels><?xml version="1.0" encoding="UTF-8" standalone="yes"?>
<Relationships xmlns="http://schemas.openxmlformats.org/package/2006/relationships"><Relationship Id="rId1" Type="http://schemas.openxmlformats.org/officeDocument/2006/relationships/printerSettings" Target="../printerSettings/printerSettings217.bin"/></Relationships>
</file>

<file path=xl/worksheets/_rels/sheet218.xml.rels><?xml version="1.0" encoding="UTF-8" standalone="yes"?>
<Relationships xmlns="http://schemas.openxmlformats.org/package/2006/relationships"><Relationship Id="rId1" Type="http://schemas.openxmlformats.org/officeDocument/2006/relationships/printerSettings" Target="../printerSettings/printerSettings218.bin"/></Relationships>
</file>

<file path=xl/worksheets/_rels/sheet219.xml.rels><?xml version="1.0" encoding="UTF-8" standalone="yes"?>
<Relationships xmlns="http://schemas.openxmlformats.org/package/2006/relationships"><Relationship Id="rId1" Type="http://schemas.openxmlformats.org/officeDocument/2006/relationships/printerSettings" Target="../printerSettings/printerSettings219.bin"/></Relationships>
</file>

<file path=xl/worksheets/_rels/sheet220.xml.rels><?xml version="1.0" encoding="UTF-8" standalone="yes"?>
<Relationships xmlns="http://schemas.openxmlformats.org/package/2006/relationships"><Relationship Id="rId1" Type="http://schemas.openxmlformats.org/officeDocument/2006/relationships/printerSettings" Target="../printerSettings/printerSettings220.bin"/></Relationships>
</file>

<file path=xl/worksheets/_rels/sheet221.xml.rels><?xml version="1.0" encoding="UTF-8" standalone="yes"?>
<Relationships xmlns="http://schemas.openxmlformats.org/package/2006/relationships"><Relationship Id="rId1" Type="http://schemas.openxmlformats.org/officeDocument/2006/relationships/printerSettings" Target="../printerSettings/printerSettings221.bin"/></Relationships>
</file>

<file path=xl/worksheets/_rels/sheet222.xml.rels><?xml version="1.0" encoding="UTF-8" standalone="yes"?>
<Relationships xmlns="http://schemas.openxmlformats.org/package/2006/relationships"><Relationship Id="rId1" Type="http://schemas.openxmlformats.org/officeDocument/2006/relationships/printerSettings" Target="../printerSettings/printerSettings222.bin"/></Relationships>
</file>

<file path=xl/worksheets/_rels/sheet223.xml.rels><?xml version="1.0" encoding="UTF-8" standalone="yes"?>
<Relationships xmlns="http://schemas.openxmlformats.org/package/2006/relationships"><Relationship Id="rId1" Type="http://schemas.openxmlformats.org/officeDocument/2006/relationships/printerSettings" Target="../printerSettings/printerSettings223.bin"/></Relationships>
</file>

<file path=xl/worksheets/_rels/sheet224.xml.rels><?xml version="1.0" encoding="UTF-8" standalone="yes"?>
<Relationships xmlns="http://schemas.openxmlformats.org/package/2006/relationships"><Relationship Id="rId1" Type="http://schemas.openxmlformats.org/officeDocument/2006/relationships/printerSettings" Target="../printerSettings/printerSettings224.bin"/></Relationships>
</file>

<file path=xl/worksheets/_rels/sheet225.xml.rels><?xml version="1.0" encoding="UTF-8" standalone="yes"?>
<Relationships xmlns="http://schemas.openxmlformats.org/package/2006/relationships"><Relationship Id="rId1" Type="http://schemas.openxmlformats.org/officeDocument/2006/relationships/printerSettings" Target="../printerSettings/printerSettings225.bin"/></Relationships>
</file>

<file path=xl/worksheets/_rels/sheet226.xml.rels><?xml version="1.0" encoding="UTF-8" standalone="yes"?>
<Relationships xmlns="http://schemas.openxmlformats.org/package/2006/relationships"><Relationship Id="rId1" Type="http://schemas.openxmlformats.org/officeDocument/2006/relationships/printerSettings" Target="../printerSettings/printerSettings226.bin"/></Relationships>
</file>

<file path=xl/worksheets/_rels/sheet227.xml.rels><?xml version="1.0" encoding="UTF-8" standalone="yes"?>
<Relationships xmlns="http://schemas.openxmlformats.org/package/2006/relationships"><Relationship Id="rId1" Type="http://schemas.openxmlformats.org/officeDocument/2006/relationships/printerSettings" Target="../printerSettings/printerSettings227.bin"/></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229.xml.rels><?xml version="1.0" encoding="UTF-8" standalone="yes"?>
<Relationships xmlns="http://schemas.openxmlformats.org/package/2006/relationships"><Relationship Id="rId1" Type="http://schemas.openxmlformats.org/officeDocument/2006/relationships/printerSettings" Target="../printerSettings/printerSettings229.bin"/></Relationships>
</file>

<file path=xl/worksheets/_rels/sheet230.xml.rels><?xml version="1.0" encoding="UTF-8" standalone="yes"?>
<Relationships xmlns="http://schemas.openxmlformats.org/package/2006/relationships"><Relationship Id="rId1" Type="http://schemas.openxmlformats.org/officeDocument/2006/relationships/printerSettings" Target="../printerSettings/printerSettings230.bin"/></Relationships>
</file>

<file path=xl/worksheets/_rels/sheet231.xml.rels><?xml version="1.0" encoding="UTF-8" standalone="yes"?>
<Relationships xmlns="http://schemas.openxmlformats.org/package/2006/relationships"><Relationship Id="rId1" Type="http://schemas.openxmlformats.org/officeDocument/2006/relationships/printerSettings" Target="../printerSettings/printerSettings231.bin"/></Relationships>
</file>

<file path=xl/worksheets/_rels/sheet232.xml.rels><?xml version="1.0" encoding="UTF-8" standalone="yes"?>
<Relationships xmlns="http://schemas.openxmlformats.org/package/2006/relationships"><Relationship Id="rId1" Type="http://schemas.openxmlformats.org/officeDocument/2006/relationships/printerSettings" Target="../printerSettings/printerSettings232.bin"/></Relationships>
</file>

<file path=xl/worksheets/_rels/sheet233.xml.rels><?xml version="1.0" encoding="UTF-8" standalone="yes"?>
<Relationships xmlns="http://schemas.openxmlformats.org/package/2006/relationships"><Relationship Id="rId1" Type="http://schemas.openxmlformats.org/officeDocument/2006/relationships/printerSettings" Target="../printerSettings/printerSettings233.bin"/></Relationships>
</file>

<file path=xl/worksheets/_rels/sheet234.xml.rels><?xml version="1.0" encoding="UTF-8" standalone="yes"?>
<Relationships xmlns="http://schemas.openxmlformats.org/package/2006/relationships"><Relationship Id="rId1" Type="http://schemas.openxmlformats.org/officeDocument/2006/relationships/printerSettings" Target="../printerSettings/printerSettings234.bin"/></Relationships>
</file>

<file path=xl/worksheets/_rels/sheet235.xml.rels><?xml version="1.0" encoding="UTF-8" standalone="yes"?>
<Relationships xmlns="http://schemas.openxmlformats.org/package/2006/relationships"><Relationship Id="rId1" Type="http://schemas.openxmlformats.org/officeDocument/2006/relationships/printerSettings" Target="../printerSettings/printerSettings235.bin"/></Relationships>
</file>

<file path=xl/worksheets/_rels/sheet236.xml.rels><?xml version="1.0" encoding="UTF-8" standalone="yes"?>
<Relationships xmlns="http://schemas.openxmlformats.org/package/2006/relationships"><Relationship Id="rId1" Type="http://schemas.openxmlformats.org/officeDocument/2006/relationships/printerSettings" Target="../printerSettings/printerSettings236.bin"/></Relationships>
</file>

<file path=xl/worksheets/_rels/sheet237.xml.rels><?xml version="1.0" encoding="UTF-8" standalone="yes"?>
<Relationships xmlns="http://schemas.openxmlformats.org/package/2006/relationships"><Relationship Id="rId1" Type="http://schemas.openxmlformats.org/officeDocument/2006/relationships/printerSettings" Target="../printerSettings/printerSettings237.bin"/></Relationships>
</file>

<file path=xl/worksheets/_rels/sheet238.xml.rels><?xml version="1.0" encoding="UTF-8" standalone="yes"?>
<Relationships xmlns="http://schemas.openxmlformats.org/package/2006/relationships"><Relationship Id="rId1" Type="http://schemas.openxmlformats.org/officeDocument/2006/relationships/printerSettings" Target="../printerSettings/printerSettings238.bin"/></Relationships>
</file>

<file path=xl/worksheets/_rels/sheet239.xml.rels><?xml version="1.0" encoding="UTF-8" standalone="yes"?>
<Relationships xmlns="http://schemas.openxmlformats.org/package/2006/relationships"><Relationship Id="rId1" Type="http://schemas.openxmlformats.org/officeDocument/2006/relationships/printerSettings" Target="../printerSettings/printerSettings239.bin"/></Relationships>
</file>

<file path=xl/worksheets/_rels/sheet240.xml.rels><?xml version="1.0" encoding="UTF-8" standalone="yes"?>
<Relationships xmlns="http://schemas.openxmlformats.org/package/2006/relationships"><Relationship Id="rId1" Type="http://schemas.openxmlformats.org/officeDocument/2006/relationships/printerSettings" Target="../printerSettings/printerSettings240.bin"/></Relationships>
</file>

<file path=xl/worksheets/_rels/sheet241.xml.rels><?xml version="1.0" encoding="UTF-8" standalone="yes"?>
<Relationships xmlns="http://schemas.openxmlformats.org/package/2006/relationships"><Relationship Id="rId1" Type="http://schemas.openxmlformats.org/officeDocument/2006/relationships/printerSettings" Target="../printerSettings/printerSettings241.bin"/></Relationships>
</file>

<file path=xl/worksheets/_rels/sheet242.xml.rels><?xml version="1.0" encoding="UTF-8" standalone="yes"?>
<Relationships xmlns="http://schemas.openxmlformats.org/package/2006/relationships"><Relationship Id="rId1" Type="http://schemas.openxmlformats.org/officeDocument/2006/relationships/printerSettings" Target="../printerSettings/printerSettings242.bin"/></Relationships>
</file>

<file path=xl/worksheets/_rels/sheet243.xml.rels><?xml version="1.0" encoding="UTF-8" standalone="yes"?>
<Relationships xmlns="http://schemas.openxmlformats.org/package/2006/relationships"><Relationship Id="rId1" Type="http://schemas.openxmlformats.org/officeDocument/2006/relationships/printerSettings" Target="../printerSettings/printerSettings243.bin"/></Relationships>
</file>

<file path=xl/worksheets/_rels/sheet244.xml.rels><?xml version="1.0" encoding="UTF-8" standalone="yes"?>
<Relationships xmlns="http://schemas.openxmlformats.org/package/2006/relationships"><Relationship Id="rId1" Type="http://schemas.openxmlformats.org/officeDocument/2006/relationships/printerSettings" Target="../printerSettings/printerSettings244.bin"/></Relationships>
</file>

<file path=xl/worksheets/_rels/sheet245.xml.rels><?xml version="1.0" encoding="UTF-8" standalone="yes"?>
<Relationships xmlns="http://schemas.openxmlformats.org/package/2006/relationships"><Relationship Id="rId1" Type="http://schemas.openxmlformats.org/officeDocument/2006/relationships/printerSettings" Target="../printerSettings/printerSettings245.bin"/></Relationships>
</file>

<file path=xl/worksheets/_rels/sheet246.xml.rels><?xml version="1.0" encoding="UTF-8" standalone="yes"?>
<Relationships xmlns="http://schemas.openxmlformats.org/package/2006/relationships"><Relationship Id="rId1" Type="http://schemas.openxmlformats.org/officeDocument/2006/relationships/printerSettings" Target="../printerSettings/printerSettings246.bin"/></Relationships>
</file>

<file path=xl/worksheets/_rels/sheet247.xml.rels><?xml version="1.0" encoding="UTF-8" standalone="yes"?>
<Relationships xmlns="http://schemas.openxmlformats.org/package/2006/relationships"><Relationship Id="rId1" Type="http://schemas.openxmlformats.org/officeDocument/2006/relationships/printerSettings" Target="../printerSettings/printerSettings247.bin"/></Relationships>
</file>

<file path=xl/worksheets/_rels/sheet248.xml.rels><?xml version="1.0" encoding="UTF-8" standalone="yes"?>
<Relationships xmlns="http://schemas.openxmlformats.org/package/2006/relationships"><Relationship Id="rId1" Type="http://schemas.openxmlformats.org/officeDocument/2006/relationships/printerSettings" Target="../printerSettings/printerSettings248.bin"/></Relationships>
</file>

<file path=xl/worksheets/_rels/sheet249.xml.rels><?xml version="1.0" encoding="UTF-8" standalone="yes"?>
<Relationships xmlns="http://schemas.openxmlformats.org/package/2006/relationships"><Relationship Id="rId1" Type="http://schemas.openxmlformats.org/officeDocument/2006/relationships/printerSettings" Target="../printerSettings/printerSettings249.bin"/></Relationships>
</file>

<file path=xl/worksheets/_rels/sheet250.xml.rels><?xml version="1.0" encoding="UTF-8" standalone="yes"?>
<Relationships xmlns="http://schemas.openxmlformats.org/package/2006/relationships"><Relationship Id="rId1" Type="http://schemas.openxmlformats.org/officeDocument/2006/relationships/printerSettings" Target="../printerSettings/printerSettings250.bin"/></Relationships>
</file>

<file path=xl/worksheets/_rels/sheet251.xml.rels><?xml version="1.0" encoding="UTF-8" standalone="yes"?>
<Relationships xmlns="http://schemas.openxmlformats.org/package/2006/relationships"><Relationship Id="rId1" Type="http://schemas.openxmlformats.org/officeDocument/2006/relationships/printerSettings" Target="../printerSettings/printerSettings251.bin"/></Relationships>
</file>

<file path=xl/worksheets/_rels/sheet252.xml.rels><?xml version="1.0" encoding="UTF-8" standalone="yes"?>
<Relationships xmlns="http://schemas.openxmlformats.org/package/2006/relationships"><Relationship Id="rId1" Type="http://schemas.openxmlformats.org/officeDocument/2006/relationships/printerSettings" Target="../printerSettings/printerSettings252.bin"/></Relationships>
</file>

<file path=xl/worksheets/_rels/sheet253.xml.rels><?xml version="1.0" encoding="UTF-8" standalone="yes"?>
<Relationships xmlns="http://schemas.openxmlformats.org/package/2006/relationships"><Relationship Id="rId1" Type="http://schemas.openxmlformats.org/officeDocument/2006/relationships/printerSettings" Target="../printerSettings/printerSettings253.bin"/></Relationships>
</file>

<file path=xl/worksheets/_rels/sheet254.xml.rels><?xml version="1.0" encoding="UTF-8" standalone="yes"?>
<Relationships xmlns="http://schemas.openxmlformats.org/package/2006/relationships"><Relationship Id="rId1" Type="http://schemas.openxmlformats.org/officeDocument/2006/relationships/printerSettings" Target="../printerSettings/printerSettings254.bin"/></Relationships>
</file>

<file path=xl/worksheets/_rels/sheet255.xml.rels><?xml version="1.0" encoding="UTF-8" standalone="yes"?>
<Relationships xmlns="http://schemas.openxmlformats.org/package/2006/relationships"><Relationship Id="rId1" Type="http://schemas.openxmlformats.org/officeDocument/2006/relationships/printerSettings" Target="../printerSettings/printerSettings255.bin"/></Relationships>
</file>

<file path=xl/worksheets/_rels/sheet256.xml.rels><?xml version="1.0" encoding="UTF-8" standalone="yes"?>
<Relationships xmlns="http://schemas.openxmlformats.org/package/2006/relationships"><Relationship Id="rId1" Type="http://schemas.openxmlformats.org/officeDocument/2006/relationships/printerSettings" Target="../printerSettings/printerSettings256.bin"/></Relationships>
</file>

<file path=xl/worksheets/_rels/sheet257.xml.rels><?xml version="1.0" encoding="UTF-8" standalone="yes"?>
<Relationships xmlns="http://schemas.openxmlformats.org/package/2006/relationships"><Relationship Id="rId1" Type="http://schemas.openxmlformats.org/officeDocument/2006/relationships/printerSettings" Target="../printerSettings/printerSettings257.bin"/></Relationships>
</file>

<file path=xl/worksheets/_rels/sheet258.xml.rels><?xml version="1.0" encoding="UTF-8" standalone="yes"?>
<Relationships xmlns="http://schemas.openxmlformats.org/package/2006/relationships"><Relationship Id="rId1" Type="http://schemas.openxmlformats.org/officeDocument/2006/relationships/printerSettings" Target="../printerSettings/printerSettings258.bin"/></Relationships>
</file>

<file path=xl/worksheets/_rels/sheet259.xml.rels><?xml version="1.0" encoding="UTF-8" standalone="yes"?>
<Relationships xmlns="http://schemas.openxmlformats.org/package/2006/relationships"><Relationship Id="rId1" Type="http://schemas.openxmlformats.org/officeDocument/2006/relationships/printerSettings" Target="../printerSettings/printerSettings259.bin"/></Relationships>
</file>

<file path=xl/worksheets/_rels/sheet260.xml.rels><?xml version="1.0" encoding="UTF-8" standalone="yes"?>
<Relationships xmlns="http://schemas.openxmlformats.org/package/2006/relationships"><Relationship Id="rId1" Type="http://schemas.openxmlformats.org/officeDocument/2006/relationships/printerSettings" Target="../printerSettings/printerSettings260.bin"/></Relationships>
</file>

<file path=xl/worksheets/_rels/sheet261.xml.rels><?xml version="1.0" encoding="UTF-8" standalone="yes"?>
<Relationships xmlns="http://schemas.openxmlformats.org/package/2006/relationships"><Relationship Id="rId1" Type="http://schemas.openxmlformats.org/officeDocument/2006/relationships/printerSettings" Target="../printerSettings/printerSettings261.bin"/></Relationships>
</file>

<file path=xl/worksheets/_rels/sheet262.xml.rels><?xml version="1.0" encoding="UTF-8" standalone="yes"?>
<Relationships xmlns="http://schemas.openxmlformats.org/package/2006/relationships"><Relationship Id="rId1" Type="http://schemas.openxmlformats.org/officeDocument/2006/relationships/printerSettings" Target="../printerSettings/printerSettings262.bin"/></Relationships>
</file>

<file path=xl/worksheets/_rels/sheet263.xml.rels><?xml version="1.0" encoding="UTF-8" standalone="yes"?>
<Relationships xmlns="http://schemas.openxmlformats.org/package/2006/relationships"><Relationship Id="rId1" Type="http://schemas.openxmlformats.org/officeDocument/2006/relationships/printerSettings" Target="../printerSettings/printerSettings263.bin"/></Relationships>
</file>

<file path=xl/worksheets/_rels/sheet264.xml.rels><?xml version="1.0" encoding="UTF-8" standalone="yes"?>
<Relationships xmlns="http://schemas.openxmlformats.org/package/2006/relationships"><Relationship Id="rId1" Type="http://schemas.openxmlformats.org/officeDocument/2006/relationships/printerSettings" Target="../printerSettings/printerSettings264.bin"/></Relationships>
</file>

<file path=xl/worksheets/_rels/sheet265.xml.rels><?xml version="1.0" encoding="UTF-8" standalone="yes"?>
<Relationships xmlns="http://schemas.openxmlformats.org/package/2006/relationships"><Relationship Id="rId1" Type="http://schemas.openxmlformats.org/officeDocument/2006/relationships/printerSettings" Target="../printerSettings/printerSettings265.bin"/></Relationships>
</file>

<file path=xl/worksheets/_rels/sheet266.xml.rels><?xml version="1.0" encoding="UTF-8" standalone="yes"?>
<Relationships xmlns="http://schemas.openxmlformats.org/package/2006/relationships"><Relationship Id="rId1" Type="http://schemas.openxmlformats.org/officeDocument/2006/relationships/printerSettings" Target="../printerSettings/printerSettings266.bin"/></Relationships>
</file>

<file path=xl/worksheets/_rels/sheet267.xml.rels><?xml version="1.0" encoding="UTF-8" standalone="yes"?>
<Relationships xmlns="http://schemas.openxmlformats.org/package/2006/relationships"><Relationship Id="rId1" Type="http://schemas.openxmlformats.org/officeDocument/2006/relationships/printerSettings" Target="../printerSettings/printerSettings267.bin"/></Relationships>
</file>

<file path=xl/worksheets/_rels/sheet268.xml.rels><?xml version="1.0" encoding="UTF-8" standalone="yes"?>
<Relationships xmlns="http://schemas.openxmlformats.org/package/2006/relationships"><Relationship Id="rId1" Type="http://schemas.openxmlformats.org/officeDocument/2006/relationships/printerSettings" Target="../printerSettings/printerSettings268.bin"/></Relationships>
</file>

<file path=xl/worksheets/_rels/sheet269.xml.rels><?xml version="1.0" encoding="UTF-8" standalone="yes"?>
<Relationships xmlns="http://schemas.openxmlformats.org/package/2006/relationships"><Relationship Id="rId1" Type="http://schemas.openxmlformats.org/officeDocument/2006/relationships/printerSettings" Target="../printerSettings/printerSettings269.bin"/></Relationships>
</file>

<file path=xl/worksheets/_rels/sheet270.xml.rels><?xml version="1.0" encoding="UTF-8" standalone="yes"?>
<Relationships xmlns="http://schemas.openxmlformats.org/package/2006/relationships"><Relationship Id="rId1" Type="http://schemas.openxmlformats.org/officeDocument/2006/relationships/printerSettings" Target="../printerSettings/printerSettings270.bin"/></Relationships>
</file>

<file path=xl/worksheets/_rels/sheet271.xml.rels><?xml version="1.0" encoding="UTF-8" standalone="yes"?>
<Relationships xmlns="http://schemas.openxmlformats.org/package/2006/relationships"><Relationship Id="rId1" Type="http://schemas.openxmlformats.org/officeDocument/2006/relationships/printerSettings" Target="../printerSettings/printerSettings271.bin"/></Relationships>
</file>

<file path=xl/worksheets/_rels/sheet272.xml.rels><?xml version="1.0" encoding="UTF-8" standalone="yes"?>
<Relationships xmlns="http://schemas.openxmlformats.org/package/2006/relationships"><Relationship Id="rId1" Type="http://schemas.openxmlformats.org/officeDocument/2006/relationships/printerSettings" Target="../printerSettings/printerSettings272.bin"/></Relationships>
</file>

<file path=xl/worksheets/_rels/sheet273.xml.rels><?xml version="1.0" encoding="UTF-8" standalone="yes"?>
<Relationships xmlns="http://schemas.openxmlformats.org/package/2006/relationships"><Relationship Id="rId1" Type="http://schemas.openxmlformats.org/officeDocument/2006/relationships/printerSettings" Target="../printerSettings/printerSettings273.bin"/></Relationships>
</file>

<file path=xl/worksheets/_rels/sheet274.xml.rels><?xml version="1.0" encoding="UTF-8" standalone="yes"?>
<Relationships xmlns="http://schemas.openxmlformats.org/package/2006/relationships"><Relationship Id="rId1" Type="http://schemas.openxmlformats.org/officeDocument/2006/relationships/printerSettings" Target="../printerSettings/printerSettings274.bin"/></Relationships>
</file>

<file path=xl/worksheets/_rels/sheet275.xml.rels><?xml version="1.0" encoding="UTF-8" standalone="yes"?>
<Relationships xmlns="http://schemas.openxmlformats.org/package/2006/relationships"><Relationship Id="rId1" Type="http://schemas.openxmlformats.org/officeDocument/2006/relationships/printerSettings" Target="../printerSettings/printerSettings275.bin"/></Relationships>
</file>

<file path=xl/worksheets/_rels/sheet276.xml.rels><?xml version="1.0" encoding="UTF-8" standalone="yes"?>
<Relationships xmlns="http://schemas.openxmlformats.org/package/2006/relationships"><Relationship Id="rId1" Type="http://schemas.openxmlformats.org/officeDocument/2006/relationships/printerSettings" Target="../printerSettings/printerSettings276.bin"/></Relationships>
</file>

<file path=xl/worksheets/_rels/sheet277.xml.rels><?xml version="1.0" encoding="UTF-8" standalone="yes"?>
<Relationships xmlns="http://schemas.openxmlformats.org/package/2006/relationships"><Relationship Id="rId1" Type="http://schemas.openxmlformats.org/officeDocument/2006/relationships/printerSettings" Target="../printerSettings/printerSettings277.bin"/></Relationships>
</file>

<file path=xl/worksheets/_rels/sheet278.xml.rels><?xml version="1.0" encoding="UTF-8" standalone="yes"?>
<Relationships xmlns="http://schemas.openxmlformats.org/package/2006/relationships"><Relationship Id="rId1" Type="http://schemas.openxmlformats.org/officeDocument/2006/relationships/printerSettings" Target="../printerSettings/printerSettings278.bin"/></Relationships>
</file>

<file path=xl/worksheets/_rels/sheet279.xml.rels><?xml version="1.0" encoding="UTF-8" standalone="yes"?>
<Relationships xmlns="http://schemas.openxmlformats.org/package/2006/relationships"><Relationship Id="rId1" Type="http://schemas.openxmlformats.org/officeDocument/2006/relationships/printerSettings" Target="../printerSettings/printerSettings279.bin"/></Relationships>
</file>

<file path=xl/worksheets/_rels/sheet28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80.bin"/></Relationships>
</file>

<file path=xl/worksheets/_rels/sheet281.xml.rels><?xml version="1.0" encoding="UTF-8" standalone="yes"?>
<Relationships xmlns="http://schemas.openxmlformats.org/package/2006/relationships"><Relationship Id="rId1" Type="http://schemas.openxmlformats.org/officeDocument/2006/relationships/printerSettings" Target="../printerSettings/printerSettings281.bin"/></Relationships>
</file>

<file path=xl/worksheets/_rels/sheet282.xml.rels><?xml version="1.0" encoding="UTF-8" standalone="yes"?>
<Relationships xmlns="http://schemas.openxmlformats.org/package/2006/relationships"><Relationship Id="rId1" Type="http://schemas.openxmlformats.org/officeDocument/2006/relationships/printerSettings" Target="../printerSettings/printerSettings282.bin"/></Relationships>
</file>

<file path=xl/worksheets/_rels/sheet283.xml.rels><?xml version="1.0" encoding="UTF-8" standalone="yes"?>
<Relationships xmlns="http://schemas.openxmlformats.org/package/2006/relationships"><Relationship Id="rId1" Type="http://schemas.openxmlformats.org/officeDocument/2006/relationships/printerSettings" Target="../printerSettings/printerSettings283.bin"/></Relationships>
</file>

<file path=xl/worksheets/_rels/sheet284.xml.rels><?xml version="1.0" encoding="UTF-8" standalone="yes"?>
<Relationships xmlns="http://schemas.openxmlformats.org/package/2006/relationships"><Relationship Id="rId1" Type="http://schemas.openxmlformats.org/officeDocument/2006/relationships/printerSettings" Target="../printerSettings/printerSettings284.bin"/></Relationships>
</file>

<file path=xl/worksheets/_rels/sheet285.xml.rels><?xml version="1.0" encoding="UTF-8" standalone="yes"?>
<Relationships xmlns="http://schemas.openxmlformats.org/package/2006/relationships"><Relationship Id="rId1" Type="http://schemas.openxmlformats.org/officeDocument/2006/relationships/printerSettings" Target="../printerSettings/printerSettings285.bin"/></Relationships>
</file>

<file path=xl/worksheets/_rels/sheet286.xml.rels><?xml version="1.0" encoding="UTF-8" standalone="yes"?>
<Relationships xmlns="http://schemas.openxmlformats.org/package/2006/relationships"><Relationship Id="rId1" Type="http://schemas.openxmlformats.org/officeDocument/2006/relationships/printerSettings" Target="../printerSettings/printerSettings286.bin"/></Relationships>
</file>

<file path=xl/worksheets/_rels/sheet287.xml.rels><?xml version="1.0" encoding="UTF-8" standalone="yes"?>
<Relationships xmlns="http://schemas.openxmlformats.org/package/2006/relationships"><Relationship Id="rId1" Type="http://schemas.openxmlformats.org/officeDocument/2006/relationships/printerSettings" Target="../printerSettings/printerSettings287.bin"/></Relationships>
</file>

<file path=xl/worksheets/_rels/sheet288.xml.rels><?xml version="1.0" encoding="UTF-8" standalone="yes"?>
<Relationships xmlns="http://schemas.openxmlformats.org/package/2006/relationships"><Relationship Id="rId1" Type="http://schemas.openxmlformats.org/officeDocument/2006/relationships/printerSettings" Target="../printerSettings/printerSettings288.bin"/></Relationships>
</file>

<file path=xl/worksheets/_rels/sheet289.xml.rels><?xml version="1.0" encoding="UTF-8" standalone="yes"?>
<Relationships xmlns="http://schemas.openxmlformats.org/package/2006/relationships"><Relationship Id="rId1" Type="http://schemas.openxmlformats.org/officeDocument/2006/relationships/printerSettings" Target="../printerSettings/printerSettings289.bin"/></Relationships>
</file>

<file path=xl/worksheets/_rels/sheet290.xml.rels><?xml version="1.0" encoding="UTF-8" standalone="yes"?>
<Relationships xmlns="http://schemas.openxmlformats.org/package/2006/relationships"><Relationship Id="rId1" Type="http://schemas.openxmlformats.org/officeDocument/2006/relationships/printerSettings" Target="../printerSettings/printerSettings290.bin"/></Relationships>
</file>

<file path=xl/worksheets/_rels/sheet291.xml.rels><?xml version="1.0" encoding="UTF-8" standalone="yes"?>
<Relationships xmlns="http://schemas.openxmlformats.org/package/2006/relationships"><Relationship Id="rId1" Type="http://schemas.openxmlformats.org/officeDocument/2006/relationships/printerSettings" Target="../printerSettings/printerSettings291.bin"/></Relationships>
</file>

<file path=xl/worksheets/_rels/sheet292.xml.rels><?xml version="1.0" encoding="UTF-8" standalone="yes"?>
<Relationships xmlns="http://schemas.openxmlformats.org/package/2006/relationships"><Relationship Id="rId1" Type="http://schemas.openxmlformats.org/officeDocument/2006/relationships/printerSettings" Target="../printerSettings/printerSettings292.bin"/></Relationships>
</file>

<file path=xl/worksheets/_rels/sheet293.xml.rels><?xml version="1.0" encoding="UTF-8" standalone="yes"?>
<Relationships xmlns="http://schemas.openxmlformats.org/package/2006/relationships"><Relationship Id="rId1" Type="http://schemas.openxmlformats.org/officeDocument/2006/relationships/printerSettings" Target="../printerSettings/printerSettings293.bin"/></Relationships>
</file>

<file path=xl/worksheets/_rels/sheet294.xml.rels><?xml version="1.0" encoding="UTF-8" standalone="yes"?>
<Relationships xmlns="http://schemas.openxmlformats.org/package/2006/relationships"><Relationship Id="rId1" Type="http://schemas.openxmlformats.org/officeDocument/2006/relationships/printerSettings" Target="../printerSettings/printerSettings294.bin"/></Relationships>
</file>

<file path=xl/worksheets/_rels/sheet295.xml.rels><?xml version="1.0" encoding="UTF-8" standalone="yes"?>
<Relationships xmlns="http://schemas.openxmlformats.org/package/2006/relationships"><Relationship Id="rId1" Type="http://schemas.openxmlformats.org/officeDocument/2006/relationships/printerSettings" Target="../printerSettings/printerSettings295.bin"/></Relationships>
</file>

<file path=xl/worksheets/_rels/sheet296.xml.rels><?xml version="1.0" encoding="UTF-8" standalone="yes"?>
<Relationships xmlns="http://schemas.openxmlformats.org/package/2006/relationships"><Relationship Id="rId1" Type="http://schemas.openxmlformats.org/officeDocument/2006/relationships/printerSettings" Target="../printerSettings/printerSettings296.bin"/></Relationships>
</file>

<file path=xl/worksheets/_rels/sheet297.xml.rels><?xml version="1.0" encoding="UTF-8" standalone="yes"?>
<Relationships xmlns="http://schemas.openxmlformats.org/package/2006/relationships"><Relationship Id="rId1" Type="http://schemas.openxmlformats.org/officeDocument/2006/relationships/printerSettings" Target="../printerSettings/printerSettings297.bin"/></Relationships>
</file>

<file path=xl/worksheets/_rels/sheet298.xml.rels><?xml version="1.0" encoding="UTF-8" standalone="yes"?>
<Relationships xmlns="http://schemas.openxmlformats.org/package/2006/relationships"><Relationship Id="rId1" Type="http://schemas.openxmlformats.org/officeDocument/2006/relationships/printerSettings" Target="../printerSettings/printerSettings298.bin"/></Relationships>
</file>

<file path=xl/worksheets/_rels/sheet299.xml.rels><?xml version="1.0" encoding="UTF-8" standalone="yes"?>
<Relationships xmlns="http://schemas.openxmlformats.org/package/2006/relationships"><Relationship Id="rId1" Type="http://schemas.openxmlformats.org/officeDocument/2006/relationships/printerSettings" Target="../printerSettings/printerSettings299.bin"/></Relationships>
</file>

<file path=xl/worksheets/_rels/sheet300.xml.rels><?xml version="1.0" encoding="UTF-8" standalone="yes"?>
<Relationships xmlns="http://schemas.openxmlformats.org/package/2006/relationships"><Relationship Id="rId1" Type="http://schemas.openxmlformats.org/officeDocument/2006/relationships/printerSettings" Target="../printerSettings/printerSettings300.bin"/></Relationships>
</file>

<file path=xl/worksheets/_rels/sheet301.xml.rels><?xml version="1.0" encoding="UTF-8" standalone="yes"?>
<Relationships xmlns="http://schemas.openxmlformats.org/package/2006/relationships"><Relationship Id="rId1" Type="http://schemas.openxmlformats.org/officeDocument/2006/relationships/printerSettings" Target="../printerSettings/printerSettings301.bin"/></Relationships>
</file>

<file path=xl/worksheets/_rels/sheet302.xml.rels><?xml version="1.0" encoding="UTF-8" standalone="yes"?>
<Relationships xmlns="http://schemas.openxmlformats.org/package/2006/relationships"><Relationship Id="rId1" Type="http://schemas.openxmlformats.org/officeDocument/2006/relationships/printerSettings" Target="../printerSettings/printerSettings302.bin"/></Relationships>
</file>

<file path=xl/worksheets/_rels/sheet303.xml.rels><?xml version="1.0" encoding="UTF-8" standalone="yes"?>
<Relationships xmlns="http://schemas.openxmlformats.org/package/2006/relationships"><Relationship Id="rId1" Type="http://schemas.openxmlformats.org/officeDocument/2006/relationships/printerSettings" Target="../printerSettings/printerSettings303.bin"/></Relationships>
</file>

<file path=xl/worksheets/_rels/sheet304.xml.rels><?xml version="1.0" encoding="UTF-8" standalone="yes"?>
<Relationships xmlns="http://schemas.openxmlformats.org/package/2006/relationships"><Relationship Id="rId1" Type="http://schemas.openxmlformats.org/officeDocument/2006/relationships/printerSettings" Target="../printerSettings/printerSettings304.bin"/></Relationships>
</file>

<file path=xl/worksheets/_rels/sheet305.xml.rels><?xml version="1.0" encoding="UTF-8" standalone="yes"?>
<Relationships xmlns="http://schemas.openxmlformats.org/package/2006/relationships"><Relationship Id="rId1" Type="http://schemas.openxmlformats.org/officeDocument/2006/relationships/printerSettings" Target="../printerSettings/printerSettings305.bin"/></Relationships>
</file>

<file path=xl/worksheets/_rels/sheet306.xml.rels><?xml version="1.0" encoding="UTF-8" standalone="yes"?>
<Relationships xmlns="http://schemas.openxmlformats.org/package/2006/relationships"><Relationship Id="rId1" Type="http://schemas.openxmlformats.org/officeDocument/2006/relationships/printerSettings" Target="../printerSettings/printerSettings306.bin"/></Relationships>
</file>

<file path=xl/worksheets/_rels/sheet307.xml.rels><?xml version="1.0" encoding="UTF-8" standalone="yes"?>
<Relationships xmlns="http://schemas.openxmlformats.org/package/2006/relationships"><Relationship Id="rId1" Type="http://schemas.openxmlformats.org/officeDocument/2006/relationships/printerSettings" Target="../printerSettings/printerSettings307.bin"/></Relationships>
</file>

<file path=xl/worksheets/_rels/sheet308.xml.rels><?xml version="1.0" encoding="UTF-8" standalone="yes"?>
<Relationships xmlns="http://schemas.openxmlformats.org/package/2006/relationships"><Relationship Id="rId1" Type="http://schemas.openxmlformats.org/officeDocument/2006/relationships/printerSettings" Target="../printerSettings/printerSettings308.bin"/></Relationships>
</file>

<file path=xl/worksheets/_rels/sheet309.xml.rels><?xml version="1.0" encoding="UTF-8" standalone="yes"?>
<Relationships xmlns="http://schemas.openxmlformats.org/package/2006/relationships"><Relationship Id="rId1" Type="http://schemas.openxmlformats.org/officeDocument/2006/relationships/printerSettings" Target="../printerSettings/printerSettings309.bin"/></Relationships>
</file>

<file path=xl/worksheets/_rels/sheet310.xml.rels><?xml version="1.0" encoding="UTF-8" standalone="yes"?>
<Relationships xmlns="http://schemas.openxmlformats.org/package/2006/relationships"><Relationship Id="rId1" Type="http://schemas.openxmlformats.org/officeDocument/2006/relationships/printerSettings" Target="../printerSettings/printerSettings310.bin"/></Relationships>
</file>

<file path=xl/worksheets/_rels/sheet311.xml.rels><?xml version="1.0" encoding="UTF-8" standalone="yes"?>
<Relationships xmlns="http://schemas.openxmlformats.org/package/2006/relationships"><Relationship Id="rId1" Type="http://schemas.openxmlformats.org/officeDocument/2006/relationships/printerSettings" Target="../printerSettings/printerSettings311.bin"/></Relationships>
</file>

<file path=xl/worksheets/_rels/sheet312.xml.rels><?xml version="1.0" encoding="UTF-8" standalone="yes"?>
<Relationships xmlns="http://schemas.openxmlformats.org/package/2006/relationships"><Relationship Id="rId1" Type="http://schemas.openxmlformats.org/officeDocument/2006/relationships/printerSettings" Target="../printerSettings/printerSettings312.bin"/></Relationships>
</file>

<file path=xl/worksheets/_rels/sheet313.xml.rels><?xml version="1.0" encoding="UTF-8" standalone="yes"?>
<Relationships xmlns="http://schemas.openxmlformats.org/package/2006/relationships"><Relationship Id="rId1" Type="http://schemas.openxmlformats.org/officeDocument/2006/relationships/printerSettings" Target="../printerSettings/printerSettings313.bin"/></Relationships>
</file>

<file path=xl/worksheets/_rels/sheet314.xml.rels><?xml version="1.0" encoding="UTF-8" standalone="yes"?>
<Relationships xmlns="http://schemas.openxmlformats.org/package/2006/relationships"><Relationship Id="rId1" Type="http://schemas.openxmlformats.org/officeDocument/2006/relationships/printerSettings" Target="../printerSettings/printerSettings314.bin"/></Relationships>
</file>

<file path=xl/worksheets/_rels/sheet315.xml.rels><?xml version="1.0" encoding="UTF-8" standalone="yes"?>
<Relationships xmlns="http://schemas.openxmlformats.org/package/2006/relationships"><Relationship Id="rId1" Type="http://schemas.openxmlformats.org/officeDocument/2006/relationships/printerSettings" Target="../printerSettings/printerSettings315.bin"/></Relationships>
</file>

<file path=xl/worksheets/_rels/sheet316.xml.rels><?xml version="1.0" encoding="UTF-8" standalone="yes"?>
<Relationships xmlns="http://schemas.openxmlformats.org/package/2006/relationships"><Relationship Id="rId1" Type="http://schemas.openxmlformats.org/officeDocument/2006/relationships/printerSettings" Target="../printerSettings/printerSettings316.bin"/></Relationships>
</file>

<file path=xl/worksheets/_rels/sheet317.xml.rels><?xml version="1.0" encoding="UTF-8" standalone="yes"?>
<Relationships xmlns="http://schemas.openxmlformats.org/package/2006/relationships"><Relationship Id="rId1" Type="http://schemas.openxmlformats.org/officeDocument/2006/relationships/printerSettings" Target="../printerSettings/printerSettings317.bin"/></Relationships>
</file>

<file path=xl/worksheets/_rels/sheet318.xml.rels><?xml version="1.0" encoding="UTF-8" standalone="yes"?>
<Relationships xmlns="http://schemas.openxmlformats.org/package/2006/relationships"><Relationship Id="rId1" Type="http://schemas.openxmlformats.org/officeDocument/2006/relationships/printerSettings" Target="../printerSettings/printerSettings318.bin"/></Relationships>
</file>

<file path=xl/worksheets/_rels/sheet319.xml.rels><?xml version="1.0" encoding="UTF-8" standalone="yes"?>
<Relationships xmlns="http://schemas.openxmlformats.org/package/2006/relationships"><Relationship Id="rId1" Type="http://schemas.openxmlformats.org/officeDocument/2006/relationships/printerSettings" Target="../printerSettings/printerSettings319.bin"/></Relationships>
</file>

<file path=xl/worksheets/_rels/sheet320.xml.rels><?xml version="1.0" encoding="UTF-8" standalone="yes"?>
<Relationships xmlns="http://schemas.openxmlformats.org/package/2006/relationships"><Relationship Id="rId1" Type="http://schemas.openxmlformats.org/officeDocument/2006/relationships/printerSettings" Target="../printerSettings/printerSettings320.bin"/></Relationships>
</file>

<file path=xl/worksheets/_rels/sheet321.xml.rels><?xml version="1.0" encoding="UTF-8" standalone="yes"?>
<Relationships xmlns="http://schemas.openxmlformats.org/package/2006/relationships"><Relationship Id="rId1" Type="http://schemas.openxmlformats.org/officeDocument/2006/relationships/printerSettings" Target="../printerSettings/printerSettings321.bin"/></Relationships>
</file>

<file path=xl/worksheets/_rels/sheet322.xml.rels><?xml version="1.0" encoding="UTF-8" standalone="yes"?>
<Relationships xmlns="http://schemas.openxmlformats.org/package/2006/relationships"><Relationship Id="rId1" Type="http://schemas.openxmlformats.org/officeDocument/2006/relationships/printerSettings" Target="../printerSettings/printerSettings322.bin"/></Relationships>
</file>

<file path=xl/worksheets/_rels/sheet323.xml.rels><?xml version="1.0" encoding="UTF-8" standalone="yes"?>
<Relationships xmlns="http://schemas.openxmlformats.org/package/2006/relationships"><Relationship Id="rId1" Type="http://schemas.openxmlformats.org/officeDocument/2006/relationships/printerSettings" Target="../printerSettings/printerSettings323.bin"/></Relationships>
</file>

<file path=xl/worksheets/_rels/sheet324.xml.rels><?xml version="1.0" encoding="UTF-8" standalone="yes"?>
<Relationships xmlns="http://schemas.openxmlformats.org/package/2006/relationships"><Relationship Id="rId1" Type="http://schemas.openxmlformats.org/officeDocument/2006/relationships/printerSettings" Target="../printerSettings/printerSettings324.bin"/></Relationships>
</file>

<file path=xl/worksheets/_rels/sheet325.xml.rels><?xml version="1.0" encoding="UTF-8" standalone="yes"?>
<Relationships xmlns="http://schemas.openxmlformats.org/package/2006/relationships"><Relationship Id="rId1" Type="http://schemas.openxmlformats.org/officeDocument/2006/relationships/printerSettings" Target="../printerSettings/printerSettings325.bin"/></Relationships>
</file>

<file path=xl/worksheets/_rels/sheet326.xml.rels><?xml version="1.0" encoding="UTF-8" standalone="yes"?>
<Relationships xmlns="http://schemas.openxmlformats.org/package/2006/relationships"><Relationship Id="rId1" Type="http://schemas.openxmlformats.org/officeDocument/2006/relationships/printerSettings" Target="../printerSettings/printerSettings326.bin"/></Relationships>
</file>

<file path=xl/worksheets/_rels/sheet327.xml.rels><?xml version="1.0" encoding="UTF-8" standalone="yes"?>
<Relationships xmlns="http://schemas.openxmlformats.org/package/2006/relationships"><Relationship Id="rId1" Type="http://schemas.openxmlformats.org/officeDocument/2006/relationships/printerSettings" Target="../printerSettings/printerSettings327.bin"/></Relationships>
</file>

<file path=xl/worksheets/_rels/sheet328.xml.rels><?xml version="1.0" encoding="UTF-8" standalone="yes"?>
<Relationships xmlns="http://schemas.openxmlformats.org/package/2006/relationships"><Relationship Id="rId1" Type="http://schemas.openxmlformats.org/officeDocument/2006/relationships/printerSettings" Target="../printerSettings/printerSettings328.bin"/></Relationships>
</file>

<file path=xl/worksheets/_rels/sheet329.xml.rels><?xml version="1.0" encoding="UTF-8" standalone="yes"?>
<Relationships xmlns="http://schemas.openxmlformats.org/package/2006/relationships"><Relationship Id="rId1" Type="http://schemas.openxmlformats.org/officeDocument/2006/relationships/printerSettings" Target="../printerSettings/printerSettings329.bin"/></Relationships>
</file>

<file path=xl/worksheets/_rels/sheet330.xml.rels><?xml version="1.0" encoding="UTF-8" standalone="yes"?>
<Relationships xmlns="http://schemas.openxmlformats.org/package/2006/relationships"><Relationship Id="rId1" Type="http://schemas.openxmlformats.org/officeDocument/2006/relationships/printerSettings" Target="../printerSettings/printerSettings330.bin"/></Relationships>
</file>

<file path=xl/worksheets/_rels/sheet331.xml.rels><?xml version="1.0" encoding="UTF-8" standalone="yes"?>
<Relationships xmlns="http://schemas.openxmlformats.org/package/2006/relationships"><Relationship Id="rId1" Type="http://schemas.openxmlformats.org/officeDocument/2006/relationships/printerSettings" Target="../printerSettings/printerSettings331.bin"/></Relationships>
</file>

<file path=xl/worksheets/_rels/sheet332.xml.rels><?xml version="1.0" encoding="UTF-8" standalone="yes"?>
<Relationships xmlns="http://schemas.openxmlformats.org/package/2006/relationships"><Relationship Id="rId1" Type="http://schemas.openxmlformats.org/officeDocument/2006/relationships/printerSettings" Target="../printerSettings/printerSettings332.bin"/></Relationships>
</file>

<file path=xl/worksheets/_rels/sheet333.xml.rels><?xml version="1.0" encoding="UTF-8" standalone="yes"?>
<Relationships xmlns="http://schemas.openxmlformats.org/package/2006/relationships"><Relationship Id="rId1" Type="http://schemas.openxmlformats.org/officeDocument/2006/relationships/printerSettings" Target="../printerSettings/printerSettings333.bin"/></Relationships>
</file>

<file path=xl/worksheets/_rels/sheet334.xml.rels><?xml version="1.0" encoding="UTF-8" standalone="yes"?>
<Relationships xmlns="http://schemas.openxmlformats.org/package/2006/relationships"><Relationship Id="rId1" Type="http://schemas.openxmlformats.org/officeDocument/2006/relationships/printerSettings" Target="../printerSettings/printerSettings334.bin"/></Relationships>
</file>

<file path=xl/worksheets/_rels/sheet335.xml.rels><?xml version="1.0" encoding="UTF-8" standalone="yes"?>
<Relationships xmlns="http://schemas.openxmlformats.org/package/2006/relationships"><Relationship Id="rId1" Type="http://schemas.openxmlformats.org/officeDocument/2006/relationships/printerSettings" Target="../printerSettings/printerSettings335.bin"/></Relationships>
</file>

<file path=xl/worksheets/_rels/sheet336.xml.rels><?xml version="1.0" encoding="UTF-8" standalone="yes"?>
<Relationships xmlns="http://schemas.openxmlformats.org/package/2006/relationships"><Relationship Id="rId1" Type="http://schemas.openxmlformats.org/officeDocument/2006/relationships/printerSettings" Target="../printerSettings/printerSettings336.bin"/></Relationships>
</file>

<file path=xl/worksheets/_rels/sheet337.xml.rels><?xml version="1.0" encoding="UTF-8" standalone="yes"?>
<Relationships xmlns="http://schemas.openxmlformats.org/package/2006/relationships"><Relationship Id="rId1" Type="http://schemas.openxmlformats.org/officeDocument/2006/relationships/printerSettings" Target="../printerSettings/printerSettings337.bin"/></Relationships>
</file>

<file path=xl/worksheets/_rels/sheet338.xml.rels><?xml version="1.0" encoding="UTF-8" standalone="yes"?>
<Relationships xmlns="http://schemas.openxmlformats.org/package/2006/relationships"><Relationship Id="rId1" Type="http://schemas.openxmlformats.org/officeDocument/2006/relationships/printerSettings" Target="../printerSettings/printerSettings338.bin"/></Relationships>
</file>

<file path=xl/worksheets/_rels/sheet339.xml.rels><?xml version="1.0" encoding="UTF-8" standalone="yes"?>
<Relationships xmlns="http://schemas.openxmlformats.org/package/2006/relationships"><Relationship Id="rId1" Type="http://schemas.openxmlformats.org/officeDocument/2006/relationships/printerSettings" Target="../printerSettings/printerSettings339.bin"/></Relationships>
</file>

<file path=xl/worksheets/_rels/sheet340.xml.rels><?xml version="1.0" encoding="UTF-8" standalone="yes"?>
<Relationships xmlns="http://schemas.openxmlformats.org/package/2006/relationships"><Relationship Id="rId1" Type="http://schemas.openxmlformats.org/officeDocument/2006/relationships/printerSettings" Target="../printerSettings/printerSettings340.bin"/></Relationships>
</file>

<file path=xl/worksheets/_rels/sheet341.xml.rels><?xml version="1.0" encoding="UTF-8" standalone="yes"?>
<Relationships xmlns="http://schemas.openxmlformats.org/package/2006/relationships"><Relationship Id="rId1" Type="http://schemas.openxmlformats.org/officeDocument/2006/relationships/printerSettings" Target="../printerSettings/printerSettings341.bin"/></Relationships>
</file>

<file path=xl/worksheets/_rels/sheet342.xml.rels><?xml version="1.0" encoding="UTF-8" standalone="yes"?>
<Relationships xmlns="http://schemas.openxmlformats.org/package/2006/relationships"><Relationship Id="rId1" Type="http://schemas.openxmlformats.org/officeDocument/2006/relationships/printerSettings" Target="../printerSettings/printerSettings342.bin"/></Relationships>
</file>

<file path=xl/worksheets/_rels/sheet343.xml.rels><?xml version="1.0" encoding="UTF-8" standalone="yes"?>
<Relationships xmlns="http://schemas.openxmlformats.org/package/2006/relationships"><Relationship Id="rId1" Type="http://schemas.openxmlformats.org/officeDocument/2006/relationships/printerSettings" Target="../printerSettings/printerSettings343.bin"/></Relationships>
</file>

<file path=xl/worksheets/_rels/sheet344.xml.rels><?xml version="1.0" encoding="UTF-8" standalone="yes"?>
<Relationships xmlns="http://schemas.openxmlformats.org/package/2006/relationships"><Relationship Id="rId1" Type="http://schemas.openxmlformats.org/officeDocument/2006/relationships/printerSettings" Target="../printerSettings/printerSettings344.bin"/></Relationships>
</file>

<file path=xl/worksheets/_rels/sheet345.xml.rels><?xml version="1.0" encoding="UTF-8" standalone="yes"?>
<Relationships xmlns="http://schemas.openxmlformats.org/package/2006/relationships"><Relationship Id="rId1" Type="http://schemas.openxmlformats.org/officeDocument/2006/relationships/printerSettings" Target="../printerSettings/printerSettings345.bin"/></Relationships>
</file>

<file path=xl/worksheets/_rels/sheet346.xml.rels><?xml version="1.0" encoding="UTF-8" standalone="yes"?>
<Relationships xmlns="http://schemas.openxmlformats.org/package/2006/relationships"><Relationship Id="rId1" Type="http://schemas.openxmlformats.org/officeDocument/2006/relationships/printerSettings" Target="../printerSettings/printerSettings346.bin"/></Relationships>
</file>

<file path=xl/worksheets/_rels/sheet347.xml.rels><?xml version="1.0" encoding="UTF-8" standalone="yes"?>
<Relationships xmlns="http://schemas.openxmlformats.org/package/2006/relationships"><Relationship Id="rId1" Type="http://schemas.openxmlformats.org/officeDocument/2006/relationships/printerSettings" Target="../printerSettings/printerSettings347.bin"/></Relationships>
</file>

<file path=xl/worksheets/_rels/sheet348.xml.rels><?xml version="1.0" encoding="UTF-8" standalone="yes"?>
<Relationships xmlns="http://schemas.openxmlformats.org/package/2006/relationships"><Relationship Id="rId1" Type="http://schemas.openxmlformats.org/officeDocument/2006/relationships/printerSettings" Target="../printerSettings/printerSettings348.bin"/></Relationships>
</file>

<file path=xl/worksheets/_rels/sheet349.xml.rels><?xml version="1.0" encoding="UTF-8" standalone="yes"?>
<Relationships xmlns="http://schemas.openxmlformats.org/package/2006/relationships"><Relationship Id="rId1" Type="http://schemas.openxmlformats.org/officeDocument/2006/relationships/printerSettings" Target="../printerSettings/printerSettings349.bin"/></Relationships>
</file>

<file path=xl/worksheets/_rels/sheet350.xml.rels><?xml version="1.0" encoding="UTF-8" standalone="yes"?>
<Relationships xmlns="http://schemas.openxmlformats.org/package/2006/relationships"><Relationship Id="rId1" Type="http://schemas.openxmlformats.org/officeDocument/2006/relationships/printerSettings" Target="../printerSettings/printerSettings350.bin"/></Relationships>
</file>

<file path=xl/worksheets/_rels/sheet351.xml.rels><?xml version="1.0" encoding="UTF-8" standalone="yes"?>
<Relationships xmlns="http://schemas.openxmlformats.org/package/2006/relationships"><Relationship Id="rId1" Type="http://schemas.openxmlformats.org/officeDocument/2006/relationships/printerSettings" Target="../printerSettings/printerSettings351.bin"/></Relationships>
</file>

<file path=xl/worksheets/_rels/sheet352.xml.rels><?xml version="1.0" encoding="UTF-8" standalone="yes"?>
<Relationships xmlns="http://schemas.openxmlformats.org/package/2006/relationships"><Relationship Id="rId1" Type="http://schemas.openxmlformats.org/officeDocument/2006/relationships/printerSettings" Target="../printerSettings/printerSettings352.bin"/></Relationships>
</file>

<file path=xl/worksheets/_rels/sheet353.xml.rels><?xml version="1.0" encoding="UTF-8" standalone="yes"?>
<Relationships xmlns="http://schemas.openxmlformats.org/package/2006/relationships"><Relationship Id="rId1" Type="http://schemas.openxmlformats.org/officeDocument/2006/relationships/printerSettings" Target="../printerSettings/printerSettings353.bin"/></Relationships>
</file>

<file path=xl/worksheets/_rels/sheet354.xml.rels><?xml version="1.0" encoding="UTF-8" standalone="yes"?>
<Relationships xmlns="http://schemas.openxmlformats.org/package/2006/relationships"><Relationship Id="rId1" Type="http://schemas.openxmlformats.org/officeDocument/2006/relationships/printerSettings" Target="../printerSettings/printerSettings354.bin"/></Relationships>
</file>

<file path=xl/worksheets/_rels/sheet355.xml.rels><?xml version="1.0" encoding="UTF-8" standalone="yes"?>
<Relationships xmlns="http://schemas.openxmlformats.org/package/2006/relationships"><Relationship Id="rId1" Type="http://schemas.openxmlformats.org/officeDocument/2006/relationships/printerSettings" Target="../printerSettings/printerSettings355.bin"/></Relationships>
</file>

<file path=xl/worksheets/_rels/sheet356.xml.rels><?xml version="1.0" encoding="UTF-8" standalone="yes"?>
<Relationships xmlns="http://schemas.openxmlformats.org/package/2006/relationships"><Relationship Id="rId1" Type="http://schemas.openxmlformats.org/officeDocument/2006/relationships/printerSettings" Target="../printerSettings/printerSettings356.bin"/></Relationships>
</file>

<file path=xl/worksheets/_rels/sheet357.xml.rels><?xml version="1.0" encoding="UTF-8" standalone="yes"?>
<Relationships xmlns="http://schemas.openxmlformats.org/package/2006/relationships"><Relationship Id="rId1" Type="http://schemas.openxmlformats.org/officeDocument/2006/relationships/printerSettings" Target="../printerSettings/printerSettings357.bin"/></Relationships>
</file>

<file path=xl/worksheets/_rels/sheet358.xml.rels><?xml version="1.0" encoding="UTF-8" standalone="yes"?>
<Relationships xmlns="http://schemas.openxmlformats.org/package/2006/relationships"><Relationship Id="rId1" Type="http://schemas.openxmlformats.org/officeDocument/2006/relationships/printerSettings" Target="../printerSettings/printerSettings358.bin"/></Relationships>
</file>

<file path=xl/worksheets/_rels/sheet359.xml.rels><?xml version="1.0" encoding="UTF-8" standalone="yes"?>
<Relationships xmlns="http://schemas.openxmlformats.org/package/2006/relationships"><Relationship Id="rId1" Type="http://schemas.openxmlformats.org/officeDocument/2006/relationships/printerSettings" Target="../printerSettings/printerSettings359.bin"/></Relationships>
</file>

<file path=xl/worksheets/_rels/sheet360.xml.rels><?xml version="1.0" encoding="UTF-8" standalone="yes"?>
<Relationships xmlns="http://schemas.openxmlformats.org/package/2006/relationships"><Relationship Id="rId1" Type="http://schemas.openxmlformats.org/officeDocument/2006/relationships/printerSettings" Target="../printerSettings/printerSettings360.bin"/></Relationships>
</file>

<file path=xl/worksheets/_rels/sheet361.xml.rels><?xml version="1.0" encoding="UTF-8" standalone="yes"?>
<Relationships xmlns="http://schemas.openxmlformats.org/package/2006/relationships"><Relationship Id="rId1" Type="http://schemas.openxmlformats.org/officeDocument/2006/relationships/printerSettings" Target="../printerSettings/printerSettings361.bin"/></Relationships>
</file>

<file path=xl/worksheets/_rels/sheet362.xml.rels><?xml version="1.0" encoding="UTF-8" standalone="yes"?>
<Relationships xmlns="http://schemas.openxmlformats.org/package/2006/relationships"><Relationship Id="rId1" Type="http://schemas.openxmlformats.org/officeDocument/2006/relationships/printerSettings" Target="../printerSettings/printerSettings362.bin"/></Relationships>
</file>

<file path=xl/worksheets/_rels/sheet363.xml.rels><?xml version="1.0" encoding="UTF-8" standalone="yes"?>
<Relationships xmlns="http://schemas.openxmlformats.org/package/2006/relationships"><Relationship Id="rId1" Type="http://schemas.openxmlformats.org/officeDocument/2006/relationships/printerSettings" Target="../printerSettings/printerSettings363.bin"/></Relationships>
</file>

<file path=xl/worksheets/_rels/sheet364.xml.rels><?xml version="1.0" encoding="UTF-8" standalone="yes"?>
<Relationships xmlns="http://schemas.openxmlformats.org/package/2006/relationships"><Relationship Id="rId1" Type="http://schemas.openxmlformats.org/officeDocument/2006/relationships/printerSettings" Target="../printerSettings/printerSettings364.bin"/></Relationships>
</file>

<file path=xl/worksheets/_rels/sheet365.xml.rels><?xml version="1.0" encoding="UTF-8" standalone="yes"?>
<Relationships xmlns="http://schemas.openxmlformats.org/package/2006/relationships"><Relationship Id="rId1" Type="http://schemas.openxmlformats.org/officeDocument/2006/relationships/printerSettings" Target="../printerSettings/printerSettings365.bin"/></Relationships>
</file>

<file path=xl/worksheets/_rels/sheet366.xml.rels><?xml version="1.0" encoding="UTF-8" standalone="yes"?>
<Relationships xmlns="http://schemas.openxmlformats.org/package/2006/relationships"><Relationship Id="rId1" Type="http://schemas.openxmlformats.org/officeDocument/2006/relationships/printerSettings" Target="../printerSettings/printerSettings366.bin"/></Relationships>
</file>

<file path=xl/worksheets/_rels/sheet367.xml.rels><?xml version="1.0" encoding="UTF-8" standalone="yes"?>
<Relationships xmlns="http://schemas.openxmlformats.org/package/2006/relationships"><Relationship Id="rId1" Type="http://schemas.openxmlformats.org/officeDocument/2006/relationships/printerSettings" Target="../printerSettings/printerSettings367.bin"/></Relationships>
</file>

<file path=xl/worksheets/_rels/sheet368.xml.rels><?xml version="1.0" encoding="UTF-8" standalone="yes"?>
<Relationships xmlns="http://schemas.openxmlformats.org/package/2006/relationships"><Relationship Id="rId1" Type="http://schemas.openxmlformats.org/officeDocument/2006/relationships/printerSettings" Target="../printerSettings/printerSettings368.bin"/></Relationships>
</file>

<file path=xl/worksheets/_rels/sheet369.xml.rels><?xml version="1.0" encoding="UTF-8" standalone="yes"?>
<Relationships xmlns="http://schemas.openxmlformats.org/package/2006/relationships"><Relationship Id="rId1" Type="http://schemas.openxmlformats.org/officeDocument/2006/relationships/printerSettings" Target="../printerSettings/printerSettings369.bin"/></Relationships>
</file>

<file path=xl/worksheets/_rels/sheet370.xml.rels><?xml version="1.0" encoding="UTF-8" standalone="yes"?>
<Relationships xmlns="http://schemas.openxmlformats.org/package/2006/relationships"><Relationship Id="rId1" Type="http://schemas.openxmlformats.org/officeDocument/2006/relationships/printerSettings" Target="../printerSettings/printerSettings370.bin"/></Relationships>
</file>

<file path=xl/worksheets/_rels/sheet371.xml.rels><?xml version="1.0" encoding="UTF-8" standalone="yes"?>
<Relationships xmlns="http://schemas.openxmlformats.org/package/2006/relationships"><Relationship Id="rId1" Type="http://schemas.openxmlformats.org/officeDocument/2006/relationships/printerSettings" Target="../printerSettings/printerSettings371.bin"/></Relationships>
</file>

<file path=xl/worksheets/_rels/sheet372.xml.rels><?xml version="1.0" encoding="UTF-8" standalone="yes"?>
<Relationships xmlns="http://schemas.openxmlformats.org/package/2006/relationships"><Relationship Id="rId1" Type="http://schemas.openxmlformats.org/officeDocument/2006/relationships/printerSettings" Target="../printerSettings/printerSettings372.bin"/></Relationships>
</file>

<file path=xl/worksheets/_rels/sheet373.xml.rels><?xml version="1.0" encoding="UTF-8" standalone="yes"?>
<Relationships xmlns="http://schemas.openxmlformats.org/package/2006/relationships"><Relationship Id="rId1" Type="http://schemas.openxmlformats.org/officeDocument/2006/relationships/printerSettings" Target="../printerSettings/printerSettings373.bin"/></Relationships>
</file>

<file path=xl/worksheets/_rels/sheet374.xml.rels><?xml version="1.0" encoding="UTF-8" standalone="yes"?>
<Relationships xmlns="http://schemas.openxmlformats.org/package/2006/relationships"><Relationship Id="rId1" Type="http://schemas.openxmlformats.org/officeDocument/2006/relationships/printerSettings" Target="../printerSettings/printerSettings374.bin"/></Relationships>
</file>

<file path=xl/worksheets/_rels/sheet375.xml.rels><?xml version="1.0" encoding="UTF-8" standalone="yes"?>
<Relationships xmlns="http://schemas.openxmlformats.org/package/2006/relationships"><Relationship Id="rId1" Type="http://schemas.openxmlformats.org/officeDocument/2006/relationships/printerSettings" Target="../printerSettings/printerSettings375.bin"/></Relationships>
</file>

<file path=xl/worksheets/_rels/sheet376.xml.rels><?xml version="1.0" encoding="UTF-8" standalone="yes"?>
<Relationships xmlns="http://schemas.openxmlformats.org/package/2006/relationships"><Relationship Id="rId1" Type="http://schemas.openxmlformats.org/officeDocument/2006/relationships/printerSettings" Target="../printerSettings/printerSettings376.bin"/></Relationships>
</file>

<file path=xl/worksheets/_rels/sheet377.xml.rels><?xml version="1.0" encoding="UTF-8" standalone="yes"?>
<Relationships xmlns="http://schemas.openxmlformats.org/package/2006/relationships"><Relationship Id="rId1" Type="http://schemas.openxmlformats.org/officeDocument/2006/relationships/printerSettings" Target="../printerSettings/printerSettings377.bin"/></Relationships>
</file>

<file path=xl/worksheets/_rels/sheet378.xml.rels><?xml version="1.0" encoding="UTF-8" standalone="yes"?>
<Relationships xmlns="http://schemas.openxmlformats.org/package/2006/relationships"><Relationship Id="rId1" Type="http://schemas.openxmlformats.org/officeDocument/2006/relationships/printerSettings" Target="../printerSettings/printerSettings378.bin"/></Relationships>
</file>

<file path=xl/worksheets/_rels/sheet379.xml.rels><?xml version="1.0" encoding="UTF-8" standalone="yes"?>
<Relationships xmlns="http://schemas.openxmlformats.org/package/2006/relationships"><Relationship Id="rId1" Type="http://schemas.openxmlformats.org/officeDocument/2006/relationships/printerSettings" Target="../printerSettings/printerSettings379.bin"/></Relationships>
</file>

<file path=xl/worksheets/_rels/sheet380.xml.rels><?xml version="1.0" encoding="UTF-8" standalone="yes"?>
<Relationships xmlns="http://schemas.openxmlformats.org/package/2006/relationships"><Relationship Id="rId1" Type="http://schemas.openxmlformats.org/officeDocument/2006/relationships/printerSettings" Target="../printerSettings/printerSettings380.bin"/></Relationships>
</file>

<file path=xl/worksheets/_rels/sheet381.xml.rels><?xml version="1.0" encoding="UTF-8" standalone="yes"?>
<Relationships xmlns="http://schemas.openxmlformats.org/package/2006/relationships"><Relationship Id="rId1" Type="http://schemas.openxmlformats.org/officeDocument/2006/relationships/printerSettings" Target="../printerSettings/printerSettings381.bin"/></Relationships>
</file>

<file path=xl/worksheets/_rels/sheet382.xml.rels><?xml version="1.0" encoding="UTF-8" standalone="yes"?>
<Relationships xmlns="http://schemas.openxmlformats.org/package/2006/relationships"><Relationship Id="rId1" Type="http://schemas.openxmlformats.org/officeDocument/2006/relationships/printerSettings" Target="../printerSettings/printerSettings382.bin"/></Relationships>
</file>

<file path=xl/worksheets/_rels/sheet383.xml.rels><?xml version="1.0" encoding="UTF-8" standalone="yes"?>
<Relationships xmlns="http://schemas.openxmlformats.org/package/2006/relationships"><Relationship Id="rId1" Type="http://schemas.openxmlformats.org/officeDocument/2006/relationships/printerSettings" Target="../printerSettings/printerSettings383.bin"/></Relationships>
</file>

<file path=xl/worksheets/_rels/sheet384.xml.rels><?xml version="1.0" encoding="UTF-8" standalone="yes"?>
<Relationships xmlns="http://schemas.openxmlformats.org/package/2006/relationships"><Relationship Id="rId1" Type="http://schemas.openxmlformats.org/officeDocument/2006/relationships/printerSettings" Target="../printerSettings/printerSettings384.bin"/></Relationships>
</file>

<file path=xl/worksheets/_rels/sheet385.xml.rels><?xml version="1.0" encoding="UTF-8" standalone="yes"?>
<Relationships xmlns="http://schemas.openxmlformats.org/package/2006/relationships"><Relationship Id="rId1" Type="http://schemas.openxmlformats.org/officeDocument/2006/relationships/printerSettings" Target="../printerSettings/printerSettings385.bin"/></Relationships>
</file>

<file path=xl/worksheets/_rels/sheet386.xml.rels><?xml version="1.0" encoding="UTF-8" standalone="yes"?>
<Relationships xmlns="http://schemas.openxmlformats.org/package/2006/relationships"><Relationship Id="rId1" Type="http://schemas.openxmlformats.org/officeDocument/2006/relationships/printerSettings" Target="../printerSettings/printerSettings386.bin"/></Relationships>
</file>

<file path=xl/worksheets/_rels/sheet387.xml.rels><?xml version="1.0" encoding="UTF-8" standalone="yes"?>
<Relationships xmlns="http://schemas.openxmlformats.org/package/2006/relationships"><Relationship Id="rId1" Type="http://schemas.openxmlformats.org/officeDocument/2006/relationships/printerSettings" Target="../printerSettings/printerSettings387.bin"/></Relationships>
</file>

<file path=xl/worksheets/_rels/sheet388.xml.rels><?xml version="1.0" encoding="UTF-8" standalone="yes"?>
<Relationships xmlns="http://schemas.openxmlformats.org/package/2006/relationships"><Relationship Id="rId1" Type="http://schemas.openxmlformats.org/officeDocument/2006/relationships/printerSettings" Target="../printerSettings/printerSettings388.bin"/></Relationships>
</file>

<file path=xl/worksheets/_rels/sheet389.xml.rels><?xml version="1.0" encoding="UTF-8" standalone="yes"?>
<Relationships xmlns="http://schemas.openxmlformats.org/package/2006/relationships"><Relationship Id="rId1" Type="http://schemas.openxmlformats.org/officeDocument/2006/relationships/printerSettings" Target="../printerSettings/printerSettings389.bin"/></Relationships>
</file>

<file path=xl/worksheets/_rels/sheet390.xml.rels><?xml version="1.0" encoding="UTF-8" standalone="yes"?>
<Relationships xmlns="http://schemas.openxmlformats.org/package/2006/relationships"><Relationship Id="rId1" Type="http://schemas.openxmlformats.org/officeDocument/2006/relationships/printerSettings" Target="../printerSettings/printerSettings390.bin"/></Relationships>
</file>

<file path=xl/worksheets/_rels/sheet391.xml.rels><?xml version="1.0" encoding="UTF-8" standalone="yes"?>
<Relationships xmlns="http://schemas.openxmlformats.org/package/2006/relationships"><Relationship Id="rId1" Type="http://schemas.openxmlformats.org/officeDocument/2006/relationships/printerSettings" Target="../printerSettings/printerSettings391.bin"/></Relationships>
</file>

<file path=xl/worksheets/_rels/sheet392.xml.rels><?xml version="1.0" encoding="UTF-8" standalone="yes"?>
<Relationships xmlns="http://schemas.openxmlformats.org/package/2006/relationships"><Relationship Id="rId1" Type="http://schemas.openxmlformats.org/officeDocument/2006/relationships/printerSettings" Target="../printerSettings/printerSettings392.bin"/></Relationships>
</file>

<file path=xl/worksheets/_rels/sheet393.xml.rels><?xml version="1.0" encoding="UTF-8" standalone="yes"?>
<Relationships xmlns="http://schemas.openxmlformats.org/package/2006/relationships"><Relationship Id="rId1" Type="http://schemas.openxmlformats.org/officeDocument/2006/relationships/printerSettings" Target="../printerSettings/printerSettings393.bin"/></Relationships>
</file>

<file path=xl/worksheets/_rels/sheet394.xml.rels><?xml version="1.0" encoding="UTF-8" standalone="yes"?>
<Relationships xmlns="http://schemas.openxmlformats.org/package/2006/relationships"><Relationship Id="rId1" Type="http://schemas.openxmlformats.org/officeDocument/2006/relationships/printerSettings" Target="../printerSettings/printerSettings394.bin"/></Relationships>
</file>

<file path=xl/worksheets/_rels/sheet395.xml.rels><?xml version="1.0" encoding="UTF-8" standalone="yes"?>
<Relationships xmlns="http://schemas.openxmlformats.org/package/2006/relationships"><Relationship Id="rId1" Type="http://schemas.openxmlformats.org/officeDocument/2006/relationships/printerSettings" Target="../printerSettings/printerSettings395.bin"/></Relationships>
</file>

<file path=xl/worksheets/_rels/sheet396.xml.rels><?xml version="1.0" encoding="UTF-8" standalone="yes"?>
<Relationships xmlns="http://schemas.openxmlformats.org/package/2006/relationships"><Relationship Id="rId1" Type="http://schemas.openxmlformats.org/officeDocument/2006/relationships/printerSettings" Target="../printerSettings/printerSettings396.bin"/></Relationships>
</file>

<file path=xl/worksheets/_rels/sheet397.xml.rels><?xml version="1.0" encoding="UTF-8" standalone="yes"?>
<Relationships xmlns="http://schemas.openxmlformats.org/package/2006/relationships"><Relationship Id="rId1" Type="http://schemas.openxmlformats.org/officeDocument/2006/relationships/printerSettings" Target="../printerSettings/printerSettings397.bin"/></Relationships>
</file>

<file path=xl/worksheets/_rels/sheet398.xml.rels><?xml version="1.0" encoding="UTF-8" standalone="yes"?>
<Relationships xmlns="http://schemas.openxmlformats.org/package/2006/relationships"><Relationship Id="rId1" Type="http://schemas.openxmlformats.org/officeDocument/2006/relationships/printerSettings" Target="../printerSettings/printerSettings398.bin"/></Relationships>
</file>

<file path=xl/worksheets/_rels/sheet399.xml.rels><?xml version="1.0" encoding="UTF-8" standalone="yes"?>
<Relationships xmlns="http://schemas.openxmlformats.org/package/2006/relationships"><Relationship Id="rId1" Type="http://schemas.openxmlformats.org/officeDocument/2006/relationships/printerSettings" Target="../printerSettings/printerSettings399.bin"/></Relationships>
</file>

<file path=xl/worksheets/_rels/sheet400.xml.rels><?xml version="1.0" encoding="UTF-8" standalone="yes"?>
<Relationships xmlns="http://schemas.openxmlformats.org/package/2006/relationships"><Relationship Id="rId1" Type="http://schemas.openxmlformats.org/officeDocument/2006/relationships/printerSettings" Target="../printerSettings/printerSettings400.bin"/></Relationships>
</file>

<file path=xl/worksheets/_rels/sheet401.xml.rels><?xml version="1.0" encoding="UTF-8" standalone="yes"?>
<Relationships xmlns="http://schemas.openxmlformats.org/package/2006/relationships"><Relationship Id="rId1" Type="http://schemas.openxmlformats.org/officeDocument/2006/relationships/printerSettings" Target="../printerSettings/printerSettings401.bin"/></Relationships>
</file>

<file path=xl/worksheets/_rels/sheet402.xml.rels><?xml version="1.0" encoding="UTF-8" standalone="yes"?>
<Relationships xmlns="http://schemas.openxmlformats.org/package/2006/relationships"><Relationship Id="rId1" Type="http://schemas.openxmlformats.org/officeDocument/2006/relationships/printerSettings" Target="../printerSettings/printerSettings402.bin"/></Relationships>
</file>

<file path=xl/worksheets/_rels/sheet403.xml.rels><?xml version="1.0" encoding="UTF-8" standalone="yes"?>
<Relationships xmlns="http://schemas.openxmlformats.org/package/2006/relationships"><Relationship Id="rId1" Type="http://schemas.openxmlformats.org/officeDocument/2006/relationships/printerSettings" Target="../printerSettings/printerSettings403.bin"/></Relationships>
</file>

<file path=xl/worksheets/_rels/sheet404.xml.rels><?xml version="1.0" encoding="UTF-8" standalone="yes"?>
<Relationships xmlns="http://schemas.openxmlformats.org/package/2006/relationships"><Relationship Id="rId1" Type="http://schemas.openxmlformats.org/officeDocument/2006/relationships/printerSettings" Target="../printerSettings/printerSettings404.bin"/></Relationships>
</file>

<file path=xl/worksheets/_rels/sheet405.xml.rels><?xml version="1.0" encoding="UTF-8" standalone="yes"?>
<Relationships xmlns="http://schemas.openxmlformats.org/package/2006/relationships"><Relationship Id="rId1" Type="http://schemas.openxmlformats.org/officeDocument/2006/relationships/printerSettings" Target="../printerSettings/printerSettings405.bin"/></Relationships>
</file>

<file path=xl/worksheets/_rels/sheet406.xml.rels><?xml version="1.0" encoding="UTF-8" standalone="yes"?>
<Relationships xmlns="http://schemas.openxmlformats.org/package/2006/relationships"><Relationship Id="rId1" Type="http://schemas.openxmlformats.org/officeDocument/2006/relationships/printerSettings" Target="../printerSettings/printerSettings406.bin"/></Relationships>
</file>

<file path=xl/worksheets/_rels/sheet407.xml.rels><?xml version="1.0" encoding="UTF-8" standalone="yes"?>
<Relationships xmlns="http://schemas.openxmlformats.org/package/2006/relationships"><Relationship Id="rId1" Type="http://schemas.openxmlformats.org/officeDocument/2006/relationships/printerSettings" Target="../printerSettings/printerSettings407.bin"/></Relationships>
</file>

<file path=xl/worksheets/_rels/sheet408.xml.rels><?xml version="1.0" encoding="UTF-8" standalone="yes"?>
<Relationships xmlns="http://schemas.openxmlformats.org/package/2006/relationships"><Relationship Id="rId1" Type="http://schemas.openxmlformats.org/officeDocument/2006/relationships/printerSettings" Target="../printerSettings/printerSettings408.bin"/></Relationships>
</file>

<file path=xl/worksheets/_rels/sheet409.xml.rels><?xml version="1.0" encoding="UTF-8" standalone="yes"?>
<Relationships xmlns="http://schemas.openxmlformats.org/package/2006/relationships"><Relationship Id="rId1" Type="http://schemas.openxmlformats.org/officeDocument/2006/relationships/printerSettings" Target="../printerSettings/printerSettings4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409"/>
  <sheetViews>
    <sheetView showGridLines="0" showRowColHeaders="0" rightToLeft="1" tabSelected="1" zoomScaleNormal="100" workbookViewId="0">
      <pane xSplit="2" ySplit="1" topLeftCell="C2" activePane="bottomRight" state="frozen"/>
      <selection pane="topRight" activeCell="B1" sqref="B1"/>
      <selection pane="bottomLeft" activeCell="A2" sqref="A2"/>
      <selection pane="bottomRight" activeCell="C2" sqref="C2"/>
    </sheetView>
  </sheetViews>
  <sheetFormatPr defaultRowHeight="15"/>
  <cols>
    <col min="1" max="1" width="6" bestFit="1" customWidth="1"/>
    <col min="2" max="2" width="23.28515625" style="1" bestFit="1" customWidth="1"/>
    <col min="3" max="3" width="19.7109375" style="1" bestFit="1" customWidth="1"/>
    <col min="4" max="4" width="51.28515625" customWidth="1"/>
    <col min="5" max="5" width="11" style="1" bestFit="1" customWidth="1"/>
    <col min="6" max="6" width="74.85546875" style="1" bestFit="1" customWidth="1"/>
    <col min="7" max="7" width="28.85546875" style="1" bestFit="1" customWidth="1"/>
    <col min="8" max="8" width="6" style="1" bestFit="1" customWidth="1"/>
    <col min="9" max="9" width="15" style="1" bestFit="1" customWidth="1"/>
    <col min="10" max="10" width="19" style="1" bestFit="1" customWidth="1"/>
    <col min="11" max="11" width="19.28515625" style="1" bestFit="1" customWidth="1"/>
    <col min="12" max="12" width="7.140625" bestFit="1" customWidth="1"/>
    <col min="13" max="13" width="8.140625" bestFit="1" customWidth="1"/>
    <col min="14" max="14" width="11.85546875" bestFit="1" customWidth="1"/>
    <col min="15" max="15" width="9.28515625" bestFit="1" customWidth="1"/>
  </cols>
  <sheetData>
    <row r="1" spans="1:15">
      <c r="A1" s="8" t="s">
        <v>860</v>
      </c>
      <c r="B1" s="3" t="s">
        <v>398</v>
      </c>
      <c r="C1" s="3" t="s">
        <v>406</v>
      </c>
      <c r="D1" s="5" t="s">
        <v>780</v>
      </c>
      <c r="E1" s="16" t="s">
        <v>401</v>
      </c>
      <c r="F1" s="3" t="s">
        <v>923</v>
      </c>
      <c r="G1" s="3" t="s">
        <v>400</v>
      </c>
      <c r="H1" s="3" t="s">
        <v>860</v>
      </c>
      <c r="I1" s="3" t="s">
        <v>404</v>
      </c>
      <c r="J1" s="6" t="s">
        <v>403</v>
      </c>
      <c r="K1" s="3" t="s">
        <v>405</v>
      </c>
    </row>
    <row r="2" spans="1:15">
      <c r="A2" s="2">
        <v>1</v>
      </c>
      <c r="B2" s="27" t="s">
        <v>0</v>
      </c>
      <c r="C2" s="2" t="s">
        <v>407</v>
      </c>
      <c r="D2" s="7" t="s">
        <v>913</v>
      </c>
      <c r="E2" s="4">
        <v>2003</v>
      </c>
      <c r="F2" s="17" t="s">
        <v>869</v>
      </c>
      <c r="G2" s="12" t="s">
        <v>783</v>
      </c>
      <c r="H2" s="14">
        <v>1</v>
      </c>
      <c r="I2" s="9" t="s">
        <v>26</v>
      </c>
      <c r="J2" s="9" t="s">
        <v>27</v>
      </c>
      <c r="K2" s="2" t="s">
        <v>6</v>
      </c>
      <c r="L2" s="13" t="s">
        <v>401</v>
      </c>
      <c r="M2" s="13" t="s">
        <v>855</v>
      </c>
      <c r="N2" s="13" t="s">
        <v>859</v>
      </c>
      <c r="O2" s="13" t="s">
        <v>857</v>
      </c>
    </row>
    <row r="3" spans="1:15">
      <c r="A3" s="2">
        <v>2</v>
      </c>
      <c r="B3" s="27" t="s">
        <v>3</v>
      </c>
      <c r="C3" s="2" t="s">
        <v>408</v>
      </c>
      <c r="D3" s="7" t="s">
        <v>420</v>
      </c>
      <c r="E3" s="4">
        <v>2003</v>
      </c>
      <c r="F3" s="17" t="s">
        <v>870</v>
      </c>
      <c r="G3" s="12" t="s">
        <v>783</v>
      </c>
      <c r="H3" s="14">
        <v>2</v>
      </c>
      <c r="I3" s="9" t="s">
        <v>28</v>
      </c>
      <c r="J3" s="9" t="s">
        <v>29</v>
      </c>
      <c r="K3" s="2" t="s">
        <v>37</v>
      </c>
      <c r="L3" s="8">
        <v>2003</v>
      </c>
      <c r="M3" s="8">
        <v>333</v>
      </c>
      <c r="N3" s="8">
        <v>295</v>
      </c>
      <c r="O3" s="8">
        <v>38</v>
      </c>
    </row>
    <row r="4" spans="1:15">
      <c r="A4" s="2">
        <v>3</v>
      </c>
      <c r="B4" s="27" t="s">
        <v>4</v>
      </c>
      <c r="C4" s="2" t="s">
        <v>408</v>
      </c>
      <c r="D4" s="7" t="s">
        <v>421</v>
      </c>
      <c r="E4" s="4">
        <v>2003</v>
      </c>
      <c r="F4" s="17" t="s">
        <v>871</v>
      </c>
      <c r="G4" s="12" t="s">
        <v>783</v>
      </c>
      <c r="H4" s="14">
        <v>3</v>
      </c>
      <c r="I4" s="9" t="s">
        <v>33</v>
      </c>
      <c r="J4" s="9" t="s">
        <v>34</v>
      </c>
      <c r="K4" s="2" t="s">
        <v>41</v>
      </c>
      <c r="L4" s="8">
        <v>2007</v>
      </c>
      <c r="M4" s="8">
        <v>14</v>
      </c>
      <c r="N4" s="8" t="s">
        <v>858</v>
      </c>
      <c r="O4" s="8" t="s">
        <v>856</v>
      </c>
    </row>
    <row r="5" spans="1:15">
      <c r="A5" s="2">
        <v>4</v>
      </c>
      <c r="B5" s="27" t="s">
        <v>1</v>
      </c>
      <c r="C5" s="2" t="s">
        <v>407</v>
      </c>
      <c r="D5" s="7" t="s">
        <v>422</v>
      </c>
      <c r="E5" s="4">
        <v>2003</v>
      </c>
      <c r="F5" s="17" t="s">
        <v>872</v>
      </c>
      <c r="G5" s="12" t="s">
        <v>783</v>
      </c>
      <c r="H5" s="14">
        <v>4</v>
      </c>
      <c r="I5" s="9" t="s">
        <v>40</v>
      </c>
      <c r="J5" s="9" t="s">
        <v>42</v>
      </c>
      <c r="K5" s="2" t="s">
        <v>44</v>
      </c>
      <c r="L5" s="8">
        <v>2010</v>
      </c>
      <c r="M5" s="8">
        <v>61</v>
      </c>
      <c r="N5" s="8">
        <v>39</v>
      </c>
      <c r="O5" s="8">
        <v>22</v>
      </c>
    </row>
    <row r="6" spans="1:15">
      <c r="A6" s="2">
        <v>5</v>
      </c>
      <c r="B6" s="27" t="s">
        <v>2</v>
      </c>
      <c r="C6" s="2" t="s">
        <v>407</v>
      </c>
      <c r="D6" s="7" t="s">
        <v>423</v>
      </c>
      <c r="E6" s="4">
        <v>2003</v>
      </c>
      <c r="F6" s="17" t="s">
        <v>873</v>
      </c>
      <c r="G6" s="12" t="s">
        <v>783</v>
      </c>
      <c r="H6" s="14">
        <v>5</v>
      </c>
      <c r="I6" s="9" t="s">
        <v>43</v>
      </c>
      <c r="J6" s="9" t="s">
        <v>399</v>
      </c>
      <c r="K6" s="2" t="s">
        <v>57</v>
      </c>
      <c r="L6" s="8" t="s">
        <v>402</v>
      </c>
      <c r="M6" s="8">
        <v>408</v>
      </c>
      <c r="N6" s="8"/>
      <c r="O6" s="8"/>
    </row>
    <row r="7" spans="1:15">
      <c r="A7" s="2">
        <v>6</v>
      </c>
      <c r="B7" s="27" t="s">
        <v>5</v>
      </c>
      <c r="C7" s="2" t="s">
        <v>409</v>
      </c>
      <c r="D7" s="7" t="s">
        <v>424</v>
      </c>
      <c r="E7" s="4">
        <v>2003</v>
      </c>
      <c r="F7" s="17" t="s">
        <v>875</v>
      </c>
      <c r="G7" s="12" t="s">
        <v>783</v>
      </c>
      <c r="H7" s="14">
        <v>6</v>
      </c>
      <c r="I7" s="9" t="s">
        <v>45</v>
      </c>
      <c r="J7" s="9" t="s">
        <v>46</v>
      </c>
      <c r="K7" s="2" t="s">
        <v>75</v>
      </c>
    </row>
    <row r="8" spans="1:15">
      <c r="A8" s="2">
        <v>7</v>
      </c>
      <c r="B8" s="27" t="s">
        <v>6</v>
      </c>
      <c r="C8" s="2" t="s">
        <v>407</v>
      </c>
      <c r="D8" s="7" t="s">
        <v>425</v>
      </c>
      <c r="E8" s="4">
        <v>2010</v>
      </c>
      <c r="F8" s="17" t="s">
        <v>874</v>
      </c>
      <c r="G8" s="12" t="s">
        <v>405</v>
      </c>
      <c r="H8" s="14">
        <v>7</v>
      </c>
      <c r="I8" s="9" t="s">
        <v>55</v>
      </c>
      <c r="J8" s="9" t="s">
        <v>56</v>
      </c>
      <c r="K8" s="2" t="s">
        <v>112</v>
      </c>
    </row>
    <row r="9" spans="1:15">
      <c r="A9" s="2">
        <v>8</v>
      </c>
      <c r="B9" s="27" t="s">
        <v>14</v>
      </c>
      <c r="C9" s="2" t="s">
        <v>408</v>
      </c>
      <c r="D9" s="7" t="s">
        <v>426</v>
      </c>
      <c r="E9" s="4">
        <v>2003</v>
      </c>
      <c r="F9" s="17" t="s">
        <v>876</v>
      </c>
      <c r="G9" s="12" t="s">
        <v>783</v>
      </c>
      <c r="H9" s="14">
        <v>8</v>
      </c>
      <c r="I9" s="9" t="s">
        <v>73</v>
      </c>
      <c r="J9" s="9" t="s">
        <v>74</v>
      </c>
      <c r="K9" s="2" t="s">
        <v>114</v>
      </c>
    </row>
    <row r="10" spans="1:15">
      <c r="A10" s="2">
        <v>9</v>
      </c>
      <c r="B10" s="27" t="s">
        <v>15</v>
      </c>
      <c r="C10" s="2" t="s">
        <v>408</v>
      </c>
      <c r="D10" s="7" t="s">
        <v>427</v>
      </c>
      <c r="E10" s="4">
        <v>2003</v>
      </c>
      <c r="F10" s="17" t="s">
        <v>877</v>
      </c>
      <c r="G10" s="12" t="s">
        <v>783</v>
      </c>
      <c r="H10" s="14">
        <v>9</v>
      </c>
      <c r="I10" s="9" t="s">
        <v>76</v>
      </c>
      <c r="J10" s="9" t="s">
        <v>35</v>
      </c>
      <c r="K10" s="2" t="s">
        <v>124</v>
      </c>
    </row>
    <row r="11" spans="1:15">
      <c r="A11" s="2">
        <v>10</v>
      </c>
      <c r="B11" s="27" t="s">
        <v>7</v>
      </c>
      <c r="C11" s="2" t="s">
        <v>410</v>
      </c>
      <c r="D11" s="7" t="s">
        <v>428</v>
      </c>
      <c r="E11" s="4">
        <v>2003</v>
      </c>
      <c r="F11" s="17" t="s">
        <v>878</v>
      </c>
      <c r="G11" s="12" t="s">
        <v>783</v>
      </c>
      <c r="H11" s="14">
        <v>10</v>
      </c>
      <c r="I11" s="9" t="s">
        <v>119</v>
      </c>
      <c r="J11" s="9" t="s">
        <v>120</v>
      </c>
      <c r="K11" s="2" t="s">
        <v>127</v>
      </c>
    </row>
    <row r="12" spans="1:15">
      <c r="A12" s="2">
        <v>11</v>
      </c>
      <c r="B12" s="27" t="s">
        <v>8</v>
      </c>
      <c r="C12" s="2" t="s">
        <v>409</v>
      </c>
      <c r="D12" s="7" t="s">
        <v>429</v>
      </c>
      <c r="E12" s="4">
        <v>2003</v>
      </c>
      <c r="F12" s="17" t="s">
        <v>879</v>
      </c>
      <c r="G12" s="12" t="s">
        <v>783</v>
      </c>
      <c r="H12" s="14">
        <v>11</v>
      </c>
      <c r="I12" s="9" t="s">
        <v>123</v>
      </c>
      <c r="J12" s="9" t="s">
        <v>125</v>
      </c>
      <c r="K12" s="2" t="s">
        <v>133</v>
      </c>
    </row>
    <row r="13" spans="1:15" ht="30">
      <c r="A13" s="2">
        <v>12</v>
      </c>
      <c r="B13" s="27" t="s">
        <v>386</v>
      </c>
      <c r="C13" s="2" t="s">
        <v>411</v>
      </c>
      <c r="D13" s="7" t="s">
        <v>430</v>
      </c>
      <c r="E13" s="4">
        <v>2003</v>
      </c>
      <c r="F13" s="17" t="s">
        <v>880</v>
      </c>
      <c r="G13" s="12" t="s">
        <v>783</v>
      </c>
      <c r="H13" s="14">
        <v>12</v>
      </c>
      <c r="I13" s="9" t="s">
        <v>126</v>
      </c>
      <c r="J13" s="9" t="s">
        <v>128</v>
      </c>
      <c r="K13" s="2" t="s">
        <v>145</v>
      </c>
    </row>
    <row r="14" spans="1:15">
      <c r="A14" s="2">
        <v>13</v>
      </c>
      <c r="B14" s="27" t="s">
        <v>9</v>
      </c>
      <c r="C14" s="2" t="s">
        <v>407</v>
      </c>
      <c r="D14" s="7" t="s">
        <v>431</v>
      </c>
      <c r="E14" s="4">
        <v>2003</v>
      </c>
      <c r="F14" s="17" t="s">
        <v>881</v>
      </c>
      <c r="G14" s="12" t="s">
        <v>783</v>
      </c>
      <c r="H14" s="14">
        <v>13</v>
      </c>
      <c r="I14" s="9" t="s">
        <v>136</v>
      </c>
      <c r="J14" s="9" t="s">
        <v>137</v>
      </c>
      <c r="K14" s="2" t="s">
        <v>195</v>
      </c>
    </row>
    <row r="15" spans="1:15">
      <c r="A15" s="2">
        <v>14</v>
      </c>
      <c r="B15" s="27" t="s">
        <v>10</v>
      </c>
      <c r="C15" s="2" t="s">
        <v>407</v>
      </c>
      <c r="D15" s="7" t="s">
        <v>432</v>
      </c>
      <c r="E15" s="4">
        <v>2003</v>
      </c>
      <c r="F15" s="17" t="s">
        <v>882</v>
      </c>
      <c r="G15" s="12" t="s">
        <v>783</v>
      </c>
      <c r="H15" s="14">
        <v>14</v>
      </c>
      <c r="I15" s="9" t="s">
        <v>140</v>
      </c>
      <c r="J15" s="9" t="s">
        <v>141</v>
      </c>
      <c r="K15" s="2" t="s">
        <v>228</v>
      </c>
    </row>
    <row r="16" spans="1:15">
      <c r="A16" s="2">
        <v>15</v>
      </c>
      <c r="B16" s="27" t="s">
        <v>11</v>
      </c>
      <c r="C16" s="2" t="s">
        <v>407</v>
      </c>
      <c r="D16" s="7" t="s">
        <v>433</v>
      </c>
      <c r="E16" s="4">
        <v>2003</v>
      </c>
      <c r="F16" s="17" t="s">
        <v>883</v>
      </c>
      <c r="G16" s="12" t="s">
        <v>783</v>
      </c>
      <c r="H16" s="14">
        <v>15</v>
      </c>
      <c r="I16" s="9" t="s">
        <v>142</v>
      </c>
      <c r="J16" s="9" t="s">
        <v>143</v>
      </c>
      <c r="K16" s="2" t="s">
        <v>238</v>
      </c>
    </row>
    <row r="17" spans="1:11">
      <c r="A17" s="2">
        <v>16</v>
      </c>
      <c r="B17" s="27" t="s">
        <v>12</v>
      </c>
      <c r="C17" s="2" t="s">
        <v>407</v>
      </c>
      <c r="D17" s="7" t="s">
        <v>434</v>
      </c>
      <c r="E17" s="4">
        <v>2003</v>
      </c>
      <c r="F17" s="17" t="s">
        <v>884</v>
      </c>
      <c r="G17" s="12" t="s">
        <v>783</v>
      </c>
      <c r="H17" s="14">
        <v>16</v>
      </c>
      <c r="I17" s="9" t="s">
        <v>158</v>
      </c>
      <c r="J17" s="9" t="s">
        <v>159</v>
      </c>
      <c r="K17" s="2" t="s">
        <v>264</v>
      </c>
    </row>
    <row r="18" spans="1:11">
      <c r="A18" s="2">
        <v>17</v>
      </c>
      <c r="B18" s="27" t="s">
        <v>13</v>
      </c>
      <c r="C18" s="2" t="s">
        <v>407</v>
      </c>
      <c r="D18" s="7" t="s">
        <v>435</v>
      </c>
      <c r="E18" s="4">
        <v>2003</v>
      </c>
      <c r="F18" s="17" t="s">
        <v>885</v>
      </c>
      <c r="G18" s="12" t="s">
        <v>783</v>
      </c>
      <c r="H18" s="14">
        <v>17</v>
      </c>
      <c r="I18" s="9" t="s">
        <v>210</v>
      </c>
      <c r="J18" s="9" t="s">
        <v>211</v>
      </c>
      <c r="K18" s="2" t="s">
        <v>267</v>
      </c>
    </row>
    <row r="19" spans="1:11" ht="30">
      <c r="A19" s="2">
        <v>18</v>
      </c>
      <c r="B19" s="27" t="s">
        <v>16</v>
      </c>
      <c r="C19" s="2" t="s">
        <v>412</v>
      </c>
      <c r="D19" s="7" t="s">
        <v>436</v>
      </c>
      <c r="E19" s="4">
        <v>2003</v>
      </c>
      <c r="F19" s="17" t="s">
        <v>886</v>
      </c>
      <c r="G19" s="12" t="s">
        <v>783</v>
      </c>
      <c r="H19" s="14">
        <v>18</v>
      </c>
      <c r="I19" s="9" t="s">
        <v>208</v>
      </c>
      <c r="J19" s="9" t="s">
        <v>209</v>
      </c>
      <c r="K19" s="2" t="s">
        <v>284</v>
      </c>
    </row>
    <row r="20" spans="1:11">
      <c r="A20" s="2">
        <v>19</v>
      </c>
      <c r="B20" s="27" t="s">
        <v>17</v>
      </c>
      <c r="C20" s="2" t="s">
        <v>412</v>
      </c>
      <c r="D20" s="7" t="s">
        <v>437</v>
      </c>
      <c r="E20" s="4">
        <v>2003</v>
      </c>
      <c r="F20" s="17" t="s">
        <v>887</v>
      </c>
      <c r="G20" s="12" t="s">
        <v>783</v>
      </c>
      <c r="H20" s="14">
        <v>19</v>
      </c>
      <c r="I20" s="9" t="s">
        <v>227</v>
      </c>
      <c r="J20" s="9" t="s">
        <v>229</v>
      </c>
      <c r="K20" s="2" t="s">
        <v>291</v>
      </c>
    </row>
    <row r="21" spans="1:11" ht="30">
      <c r="A21" s="2">
        <v>20</v>
      </c>
      <c r="B21" s="27" t="s">
        <v>18</v>
      </c>
      <c r="C21" s="2" t="s">
        <v>412</v>
      </c>
      <c r="D21" s="7" t="s">
        <v>438</v>
      </c>
      <c r="E21" s="4">
        <v>2003</v>
      </c>
      <c r="F21" s="17" t="s">
        <v>888</v>
      </c>
      <c r="G21" s="12" t="s">
        <v>783</v>
      </c>
      <c r="H21" s="14">
        <v>20</v>
      </c>
      <c r="I21" s="9" t="s">
        <v>235</v>
      </c>
      <c r="J21" s="9" t="s">
        <v>236</v>
      </c>
      <c r="K21" s="2" t="s">
        <v>341</v>
      </c>
    </row>
    <row r="22" spans="1:11" ht="30">
      <c r="A22" s="2">
        <v>21</v>
      </c>
      <c r="B22" s="27" t="s">
        <v>19</v>
      </c>
      <c r="C22" s="2" t="s">
        <v>412</v>
      </c>
      <c r="D22" s="7" t="s">
        <v>439</v>
      </c>
      <c r="E22" s="4">
        <v>2007</v>
      </c>
      <c r="F22" s="17" t="s">
        <v>889</v>
      </c>
      <c r="G22" s="12" t="s">
        <v>795</v>
      </c>
      <c r="H22" s="14">
        <v>21</v>
      </c>
      <c r="I22" s="9" t="s">
        <v>240</v>
      </c>
      <c r="J22" s="9" t="s">
        <v>241</v>
      </c>
      <c r="K22" s="2" t="s">
        <v>348</v>
      </c>
    </row>
    <row r="23" spans="1:11" ht="30">
      <c r="A23" s="2">
        <v>22</v>
      </c>
      <c r="B23" s="27" t="s">
        <v>20</v>
      </c>
      <c r="C23" s="2" t="s">
        <v>412</v>
      </c>
      <c r="D23" s="7" t="s">
        <v>440</v>
      </c>
      <c r="E23" s="4">
        <v>2007</v>
      </c>
      <c r="F23" s="17" t="s">
        <v>890</v>
      </c>
      <c r="G23" s="12" t="s">
        <v>795</v>
      </c>
      <c r="H23" s="14">
        <v>22</v>
      </c>
      <c r="I23" s="9" t="s">
        <v>242</v>
      </c>
      <c r="J23" s="9" t="s">
        <v>243</v>
      </c>
      <c r="K23" s="2" t="s">
        <v>374</v>
      </c>
    </row>
    <row r="24" spans="1:11">
      <c r="A24" s="2">
        <v>23</v>
      </c>
      <c r="B24" s="27" t="s">
        <v>21</v>
      </c>
      <c r="C24" s="2" t="s">
        <v>411</v>
      </c>
      <c r="D24" s="7" t="s">
        <v>441</v>
      </c>
      <c r="E24" s="4">
        <v>2003</v>
      </c>
      <c r="F24" s="17" t="s">
        <v>891</v>
      </c>
      <c r="G24" s="12" t="s">
        <v>783</v>
      </c>
      <c r="H24" s="14">
        <v>23</v>
      </c>
      <c r="I24" s="9" t="s">
        <v>244</v>
      </c>
      <c r="J24" s="9" t="s">
        <v>245</v>
      </c>
      <c r="K24" s="2"/>
    </row>
    <row r="25" spans="1:11">
      <c r="A25" s="2">
        <v>24</v>
      </c>
      <c r="B25" s="27" t="s">
        <v>22</v>
      </c>
      <c r="C25" s="2" t="s">
        <v>413</v>
      </c>
      <c r="D25" s="7" t="s">
        <v>442</v>
      </c>
      <c r="E25" s="4">
        <v>2003</v>
      </c>
      <c r="F25" s="17" t="s">
        <v>892</v>
      </c>
      <c r="G25" s="12" t="s">
        <v>783</v>
      </c>
      <c r="H25" s="14">
        <v>24</v>
      </c>
      <c r="I25" s="9" t="s">
        <v>246</v>
      </c>
      <c r="J25" s="9" t="s">
        <v>247</v>
      </c>
      <c r="K25" s="2"/>
    </row>
    <row r="26" spans="1:11">
      <c r="A26" s="2">
        <v>25</v>
      </c>
      <c r="B26" s="27" t="s">
        <v>23</v>
      </c>
      <c r="C26" s="2" t="s">
        <v>413</v>
      </c>
      <c r="D26" s="7" t="s">
        <v>443</v>
      </c>
      <c r="E26" s="4">
        <v>2003</v>
      </c>
      <c r="F26" s="17" t="s">
        <v>893</v>
      </c>
      <c r="G26" s="12" t="s">
        <v>783</v>
      </c>
      <c r="H26" s="14">
        <v>25</v>
      </c>
      <c r="I26" s="9" t="s">
        <v>263</v>
      </c>
      <c r="J26" s="9" t="s">
        <v>265</v>
      </c>
      <c r="K26" s="2"/>
    </row>
    <row r="27" spans="1:11">
      <c r="A27" s="2">
        <v>26</v>
      </c>
      <c r="B27" s="27" t="s">
        <v>24</v>
      </c>
      <c r="C27" s="2" t="s">
        <v>413</v>
      </c>
      <c r="D27" s="7" t="s">
        <v>444</v>
      </c>
      <c r="E27" s="4">
        <v>2003</v>
      </c>
      <c r="F27" s="17" t="s">
        <v>894</v>
      </c>
      <c r="G27" s="12" t="s">
        <v>783</v>
      </c>
      <c r="H27" s="14">
        <v>26</v>
      </c>
      <c r="I27" s="9" t="s">
        <v>266</v>
      </c>
      <c r="J27" s="9" t="s">
        <v>268</v>
      </c>
      <c r="K27" s="2"/>
    </row>
    <row r="28" spans="1:11">
      <c r="A28" s="2">
        <v>27</v>
      </c>
      <c r="B28" s="27" t="s">
        <v>25</v>
      </c>
      <c r="C28" s="2" t="s">
        <v>413</v>
      </c>
      <c r="D28" s="7" t="s">
        <v>445</v>
      </c>
      <c r="E28" s="4">
        <v>2003</v>
      </c>
      <c r="F28" s="17" t="s">
        <v>895</v>
      </c>
      <c r="G28" s="12" t="s">
        <v>783</v>
      </c>
      <c r="H28" s="14">
        <v>27</v>
      </c>
      <c r="I28" s="9" t="s">
        <v>272</v>
      </c>
      <c r="J28" s="9" t="s">
        <v>273</v>
      </c>
      <c r="K28" s="2"/>
    </row>
    <row r="29" spans="1:11">
      <c r="A29" s="2">
        <v>28</v>
      </c>
      <c r="B29" s="27" t="s">
        <v>27</v>
      </c>
      <c r="C29" s="2" t="s">
        <v>412</v>
      </c>
      <c r="D29" s="7" t="s">
        <v>446</v>
      </c>
      <c r="E29" s="4">
        <v>2010</v>
      </c>
      <c r="F29" s="17" t="s">
        <v>897</v>
      </c>
      <c r="G29" s="12" t="s">
        <v>854</v>
      </c>
      <c r="H29" s="14">
        <v>28</v>
      </c>
      <c r="I29" s="9" t="s">
        <v>283</v>
      </c>
      <c r="J29" s="9" t="s">
        <v>285</v>
      </c>
      <c r="K29" s="2"/>
    </row>
    <row r="30" spans="1:11">
      <c r="A30" s="2">
        <v>29</v>
      </c>
      <c r="B30" s="27" t="s">
        <v>29</v>
      </c>
      <c r="C30" s="2" t="s">
        <v>412</v>
      </c>
      <c r="D30" s="7" t="s">
        <v>447</v>
      </c>
      <c r="E30" s="4">
        <v>2010</v>
      </c>
      <c r="F30" s="17" t="s">
        <v>899</v>
      </c>
      <c r="G30" s="12" t="s">
        <v>853</v>
      </c>
      <c r="H30" s="14">
        <v>29</v>
      </c>
      <c r="I30" s="9" t="s">
        <v>290</v>
      </c>
      <c r="J30" s="9" t="s">
        <v>292</v>
      </c>
      <c r="K30" s="2"/>
    </row>
    <row r="31" spans="1:11">
      <c r="A31" s="2">
        <v>30</v>
      </c>
      <c r="B31" s="27" t="s">
        <v>26</v>
      </c>
      <c r="C31" s="2" t="s">
        <v>400</v>
      </c>
      <c r="D31" s="7" t="s">
        <v>446</v>
      </c>
      <c r="E31" s="4">
        <v>2003</v>
      </c>
      <c r="F31" s="17" t="s">
        <v>896</v>
      </c>
      <c r="G31" s="12" t="s">
        <v>852</v>
      </c>
      <c r="H31" s="14">
        <v>30</v>
      </c>
      <c r="I31" s="9" t="s">
        <v>316</v>
      </c>
      <c r="J31" s="9" t="s">
        <v>321</v>
      </c>
      <c r="K31" s="2"/>
    </row>
    <row r="32" spans="1:11">
      <c r="A32" s="2">
        <v>31</v>
      </c>
      <c r="B32" s="27" t="s">
        <v>28</v>
      </c>
      <c r="C32" s="2" t="s">
        <v>400</v>
      </c>
      <c r="D32" s="7" t="s">
        <v>447</v>
      </c>
      <c r="E32" s="4">
        <v>2003</v>
      </c>
      <c r="F32" s="17" t="s">
        <v>898</v>
      </c>
      <c r="G32" s="12" t="s">
        <v>851</v>
      </c>
      <c r="H32" s="14">
        <v>31</v>
      </c>
      <c r="I32" s="9" t="s">
        <v>318</v>
      </c>
      <c r="J32" s="9" t="s">
        <v>320</v>
      </c>
      <c r="K32" s="2"/>
    </row>
    <row r="33" spans="1:11">
      <c r="A33" s="2">
        <v>32</v>
      </c>
      <c r="B33" s="27" t="s">
        <v>30</v>
      </c>
      <c r="C33" s="2" t="s">
        <v>413</v>
      </c>
      <c r="D33" s="7" t="s">
        <v>448</v>
      </c>
      <c r="E33" s="4">
        <v>2003</v>
      </c>
      <c r="F33" s="17" t="s">
        <v>900</v>
      </c>
      <c r="G33" s="12" t="s">
        <v>783</v>
      </c>
      <c r="H33" s="14">
        <v>32</v>
      </c>
      <c r="I33" s="11" t="s">
        <v>340</v>
      </c>
      <c r="J33" s="9" t="s">
        <v>342</v>
      </c>
      <c r="K33" s="2"/>
    </row>
    <row r="34" spans="1:11">
      <c r="A34" s="2">
        <v>33</v>
      </c>
      <c r="B34" s="27" t="s">
        <v>31</v>
      </c>
      <c r="C34" s="2" t="s">
        <v>413</v>
      </c>
      <c r="D34" s="7" t="s">
        <v>449</v>
      </c>
      <c r="E34" s="4">
        <v>2003</v>
      </c>
      <c r="F34" s="17" t="s">
        <v>901</v>
      </c>
      <c r="G34" s="12" t="s">
        <v>783</v>
      </c>
      <c r="H34" s="14">
        <v>33</v>
      </c>
      <c r="I34" s="11" t="s">
        <v>340</v>
      </c>
      <c r="J34" s="9" t="s">
        <v>343</v>
      </c>
      <c r="K34" s="2"/>
    </row>
    <row r="35" spans="1:11">
      <c r="A35" s="2">
        <v>34</v>
      </c>
      <c r="B35" s="27" t="s">
        <v>32</v>
      </c>
      <c r="C35" s="2" t="s">
        <v>413</v>
      </c>
      <c r="D35" s="7" t="s">
        <v>450</v>
      </c>
      <c r="E35" s="4">
        <v>2003</v>
      </c>
      <c r="F35" s="17" t="s">
        <v>902</v>
      </c>
      <c r="G35" s="12" t="s">
        <v>783</v>
      </c>
      <c r="H35" s="14">
        <v>34</v>
      </c>
      <c r="I35" s="9" t="s">
        <v>347</v>
      </c>
      <c r="J35" s="9" t="s">
        <v>349</v>
      </c>
      <c r="K35" s="2"/>
    </row>
    <row r="36" spans="1:11">
      <c r="A36" s="2">
        <v>35</v>
      </c>
      <c r="B36" s="27" t="s">
        <v>34</v>
      </c>
      <c r="C36" s="2" t="s">
        <v>412</v>
      </c>
      <c r="D36" s="7" t="s">
        <v>451</v>
      </c>
      <c r="E36" s="4">
        <v>2010</v>
      </c>
      <c r="F36" s="17" t="s">
        <v>904</v>
      </c>
      <c r="G36" s="12" t="s">
        <v>850</v>
      </c>
      <c r="H36" s="14">
        <v>35</v>
      </c>
      <c r="I36" s="9" t="s">
        <v>356</v>
      </c>
      <c r="J36" s="9" t="s">
        <v>357</v>
      </c>
      <c r="K36" s="2"/>
    </row>
    <row r="37" spans="1:11" ht="30">
      <c r="A37" s="2">
        <v>36</v>
      </c>
      <c r="B37" s="27" t="s">
        <v>35</v>
      </c>
      <c r="C37" s="2" t="s">
        <v>412</v>
      </c>
      <c r="D37" s="7" t="s">
        <v>452</v>
      </c>
      <c r="E37" s="4">
        <v>2010</v>
      </c>
      <c r="F37" s="17" t="s">
        <v>905</v>
      </c>
      <c r="G37" s="12" t="s">
        <v>850</v>
      </c>
      <c r="H37" s="14">
        <v>36</v>
      </c>
      <c r="I37" s="9" t="s">
        <v>361</v>
      </c>
      <c r="J37" s="9" t="s">
        <v>366</v>
      </c>
      <c r="K37" s="2"/>
    </row>
    <row r="38" spans="1:11">
      <c r="A38" s="2">
        <v>37</v>
      </c>
      <c r="B38" s="27" t="s">
        <v>33</v>
      </c>
      <c r="C38" s="2" t="s">
        <v>400</v>
      </c>
      <c r="D38" s="7" t="s">
        <v>451</v>
      </c>
      <c r="E38" s="4">
        <v>2003</v>
      </c>
      <c r="F38" s="17" t="s">
        <v>903</v>
      </c>
      <c r="G38" s="12" t="s">
        <v>849</v>
      </c>
      <c r="H38" s="14">
        <v>37</v>
      </c>
      <c r="I38" s="9" t="s">
        <v>363</v>
      </c>
      <c r="J38" s="9" t="s">
        <v>365</v>
      </c>
      <c r="K38" s="2"/>
    </row>
    <row r="39" spans="1:11" ht="30">
      <c r="A39" s="2">
        <v>38</v>
      </c>
      <c r="B39" s="27" t="s">
        <v>387</v>
      </c>
      <c r="C39" s="2" t="s">
        <v>414</v>
      </c>
      <c r="D39" s="7" t="s">
        <v>453</v>
      </c>
      <c r="E39" s="4">
        <v>2007</v>
      </c>
      <c r="F39" s="17" t="s">
        <v>906</v>
      </c>
      <c r="G39" s="12" t="s">
        <v>795</v>
      </c>
      <c r="H39" s="14">
        <v>38</v>
      </c>
      <c r="I39" s="9" t="s">
        <v>371</v>
      </c>
      <c r="J39" s="9" t="s">
        <v>372</v>
      </c>
      <c r="K39" s="2"/>
    </row>
    <row r="40" spans="1:11" ht="30">
      <c r="A40" s="2">
        <v>39</v>
      </c>
      <c r="B40" s="27" t="s">
        <v>36</v>
      </c>
      <c r="C40" s="2" t="s">
        <v>407</v>
      </c>
      <c r="D40" s="7" t="s">
        <v>454</v>
      </c>
      <c r="E40" s="4">
        <v>2003</v>
      </c>
      <c r="F40" s="17" t="s">
        <v>907</v>
      </c>
      <c r="G40" s="12" t="s">
        <v>783</v>
      </c>
      <c r="H40" s="14">
        <v>39</v>
      </c>
      <c r="I40" s="9" t="s">
        <v>382</v>
      </c>
      <c r="J40" s="9" t="s">
        <v>383</v>
      </c>
      <c r="K40" s="2"/>
    </row>
    <row r="41" spans="1:11" ht="45">
      <c r="A41" s="2">
        <v>40</v>
      </c>
      <c r="B41" s="27" t="s">
        <v>37</v>
      </c>
      <c r="C41" s="2" t="s">
        <v>407</v>
      </c>
      <c r="D41" s="7" t="s">
        <v>455</v>
      </c>
      <c r="E41" s="4">
        <v>2010</v>
      </c>
      <c r="F41" s="17" t="s">
        <v>908</v>
      </c>
      <c r="G41" s="12" t="s">
        <v>405</v>
      </c>
      <c r="H41" s="15"/>
    </row>
    <row r="42" spans="1:11" ht="30">
      <c r="A42" s="2">
        <v>41</v>
      </c>
      <c r="B42" s="27" t="s">
        <v>38</v>
      </c>
      <c r="C42" s="2" t="s">
        <v>415</v>
      </c>
      <c r="D42" s="7" t="s">
        <v>456</v>
      </c>
      <c r="E42" s="4">
        <v>2003</v>
      </c>
      <c r="F42" s="17" t="s">
        <v>909</v>
      </c>
      <c r="G42" s="12" t="s">
        <v>783</v>
      </c>
      <c r="H42" s="15"/>
    </row>
    <row r="43" spans="1:11">
      <c r="A43" s="2">
        <v>42</v>
      </c>
      <c r="B43" s="27" t="s">
        <v>39</v>
      </c>
      <c r="C43" s="2" t="s">
        <v>411</v>
      </c>
      <c r="D43" s="7" t="s">
        <v>457</v>
      </c>
      <c r="E43" s="4">
        <v>2003</v>
      </c>
      <c r="F43" s="17" t="s">
        <v>910</v>
      </c>
      <c r="G43" s="12" t="s">
        <v>783</v>
      </c>
      <c r="H43" s="15"/>
    </row>
    <row r="44" spans="1:11">
      <c r="A44" s="2">
        <v>43</v>
      </c>
      <c r="B44" s="27" t="s">
        <v>40</v>
      </c>
      <c r="C44" s="2" t="s">
        <v>400</v>
      </c>
      <c r="D44" s="7" t="s">
        <v>458</v>
      </c>
      <c r="E44" s="4">
        <v>2003</v>
      </c>
      <c r="F44" s="17" t="s">
        <v>911</v>
      </c>
      <c r="G44" s="12" t="s">
        <v>848</v>
      </c>
      <c r="H44" s="15"/>
    </row>
    <row r="45" spans="1:11">
      <c r="A45" s="2">
        <v>44</v>
      </c>
      <c r="B45" s="27" t="s">
        <v>43</v>
      </c>
      <c r="C45" s="2" t="s">
        <v>400</v>
      </c>
      <c r="D45" s="7" t="s">
        <v>459</v>
      </c>
      <c r="E45" s="4">
        <v>2003</v>
      </c>
      <c r="F45" s="17" t="s">
        <v>912</v>
      </c>
      <c r="G45" s="12" t="s">
        <v>847</v>
      </c>
      <c r="H45" s="15"/>
    </row>
    <row r="46" spans="1:11">
      <c r="A46" s="2">
        <v>45</v>
      </c>
      <c r="B46" s="27" t="s">
        <v>41</v>
      </c>
      <c r="C46" s="2" t="s">
        <v>412</v>
      </c>
      <c r="D46" s="7" t="s">
        <v>460</v>
      </c>
      <c r="E46" s="4">
        <v>2010</v>
      </c>
      <c r="F46" s="4"/>
      <c r="G46" s="12" t="s">
        <v>405</v>
      </c>
      <c r="H46" s="15"/>
    </row>
    <row r="47" spans="1:11">
      <c r="A47" s="2">
        <v>46</v>
      </c>
      <c r="B47" s="27" t="s">
        <v>42</v>
      </c>
      <c r="C47" s="2" t="s">
        <v>412</v>
      </c>
      <c r="D47" s="7" t="s">
        <v>458</v>
      </c>
      <c r="E47" s="4">
        <v>2010</v>
      </c>
      <c r="F47" s="4"/>
      <c r="G47" s="12" t="s">
        <v>846</v>
      </c>
      <c r="H47" s="15"/>
    </row>
    <row r="48" spans="1:11">
      <c r="A48" s="2">
        <v>47</v>
      </c>
      <c r="B48" s="27" t="s">
        <v>44</v>
      </c>
      <c r="C48" s="2" t="s">
        <v>412</v>
      </c>
      <c r="D48" s="7" t="s">
        <v>460</v>
      </c>
      <c r="E48" s="4">
        <v>2010</v>
      </c>
      <c r="F48" s="4"/>
      <c r="G48" s="12" t="s">
        <v>405</v>
      </c>
      <c r="H48" s="15"/>
    </row>
    <row r="49" spans="1:8">
      <c r="A49" s="2">
        <v>48</v>
      </c>
      <c r="B49" s="27" t="s">
        <v>399</v>
      </c>
      <c r="C49" s="2" t="s">
        <v>412</v>
      </c>
      <c r="D49" s="7" t="s">
        <v>459</v>
      </c>
      <c r="E49" s="4">
        <v>2010</v>
      </c>
      <c r="F49" s="4"/>
      <c r="G49" s="12" t="s">
        <v>845</v>
      </c>
      <c r="H49" s="15"/>
    </row>
    <row r="50" spans="1:8">
      <c r="A50" s="2">
        <v>49</v>
      </c>
      <c r="B50" s="27" t="s">
        <v>46</v>
      </c>
      <c r="C50" s="2" t="s">
        <v>412</v>
      </c>
      <c r="D50" s="7" t="s">
        <v>461</v>
      </c>
      <c r="E50" s="4">
        <v>2010</v>
      </c>
      <c r="F50" s="4"/>
      <c r="G50" s="12" t="s">
        <v>844</v>
      </c>
      <c r="H50" s="15"/>
    </row>
    <row r="51" spans="1:8">
      <c r="A51" s="2">
        <v>50</v>
      </c>
      <c r="B51" s="27" t="s">
        <v>45</v>
      </c>
      <c r="C51" s="2" t="s">
        <v>400</v>
      </c>
      <c r="D51" s="7" t="s">
        <v>461</v>
      </c>
      <c r="E51" s="4">
        <v>2003</v>
      </c>
      <c r="F51" s="4"/>
      <c r="G51" s="12" t="s">
        <v>843</v>
      </c>
      <c r="H51" s="15"/>
    </row>
    <row r="52" spans="1:8">
      <c r="A52" s="2">
        <v>51</v>
      </c>
      <c r="B52" s="27" t="s">
        <v>47</v>
      </c>
      <c r="C52" s="2" t="s">
        <v>409</v>
      </c>
      <c r="D52" s="7" t="s">
        <v>462</v>
      </c>
      <c r="E52" s="4">
        <v>2003</v>
      </c>
      <c r="F52" s="4"/>
      <c r="G52" s="12" t="s">
        <v>783</v>
      </c>
      <c r="H52" s="15"/>
    </row>
    <row r="53" spans="1:8">
      <c r="A53" s="2">
        <v>52</v>
      </c>
      <c r="B53" s="27" t="s">
        <v>48</v>
      </c>
      <c r="C53" s="2" t="s">
        <v>411</v>
      </c>
      <c r="D53" s="7" t="s">
        <v>463</v>
      </c>
      <c r="E53" s="4">
        <v>2003</v>
      </c>
      <c r="F53" s="4"/>
      <c r="G53" s="12" t="s">
        <v>783</v>
      </c>
      <c r="H53" s="15"/>
    </row>
    <row r="54" spans="1:8" ht="30">
      <c r="A54" s="2">
        <v>53</v>
      </c>
      <c r="B54" s="27" t="s">
        <v>49</v>
      </c>
      <c r="C54" s="2" t="s">
        <v>411</v>
      </c>
      <c r="D54" s="7" t="s">
        <v>464</v>
      </c>
      <c r="E54" s="4">
        <v>2003</v>
      </c>
      <c r="F54" s="4"/>
      <c r="G54" s="12" t="s">
        <v>783</v>
      </c>
      <c r="H54" s="15"/>
    </row>
    <row r="55" spans="1:8">
      <c r="A55" s="2">
        <v>54</v>
      </c>
      <c r="B55" s="27" t="s">
        <v>50</v>
      </c>
      <c r="C55" s="2" t="s">
        <v>409</v>
      </c>
      <c r="D55" s="7" t="s">
        <v>465</v>
      </c>
      <c r="E55" s="4">
        <v>2003</v>
      </c>
      <c r="F55" s="4"/>
      <c r="G55" s="12" t="s">
        <v>783</v>
      </c>
      <c r="H55" s="15"/>
    </row>
    <row r="56" spans="1:8">
      <c r="A56" s="2">
        <v>55</v>
      </c>
      <c r="B56" s="27" t="s">
        <v>51</v>
      </c>
      <c r="C56" s="2" t="s">
        <v>409</v>
      </c>
      <c r="D56" s="7" t="s">
        <v>466</v>
      </c>
      <c r="E56" s="4">
        <v>2003</v>
      </c>
      <c r="F56" s="4"/>
      <c r="G56" s="12" t="s">
        <v>783</v>
      </c>
      <c r="H56" s="15"/>
    </row>
    <row r="57" spans="1:8">
      <c r="A57" s="2">
        <v>56</v>
      </c>
      <c r="B57" s="27" t="s">
        <v>52</v>
      </c>
      <c r="C57" s="2" t="s">
        <v>407</v>
      </c>
      <c r="D57" s="7" t="s">
        <v>467</v>
      </c>
      <c r="E57" s="4">
        <v>2003</v>
      </c>
      <c r="F57" s="4"/>
      <c r="G57" s="12" t="s">
        <v>783</v>
      </c>
      <c r="H57" s="15"/>
    </row>
    <row r="58" spans="1:8">
      <c r="A58" s="2">
        <v>57</v>
      </c>
      <c r="B58" s="27" t="s">
        <v>53</v>
      </c>
      <c r="C58" s="2" t="s">
        <v>413</v>
      </c>
      <c r="D58" s="7" t="s">
        <v>468</v>
      </c>
      <c r="E58" s="4">
        <v>2003</v>
      </c>
      <c r="F58" s="4"/>
      <c r="G58" s="12" t="s">
        <v>783</v>
      </c>
      <c r="H58" s="15"/>
    </row>
    <row r="59" spans="1:8">
      <c r="A59" s="2">
        <v>58</v>
      </c>
      <c r="B59" s="27" t="s">
        <v>54</v>
      </c>
      <c r="C59" s="2" t="s">
        <v>411</v>
      </c>
      <c r="D59" s="7" t="s">
        <v>469</v>
      </c>
      <c r="E59" s="4">
        <v>2003</v>
      </c>
      <c r="F59" s="4"/>
      <c r="G59" s="12" t="s">
        <v>783</v>
      </c>
      <c r="H59" s="15"/>
    </row>
    <row r="60" spans="1:8">
      <c r="A60" s="2">
        <v>59</v>
      </c>
      <c r="B60" s="27" t="s">
        <v>55</v>
      </c>
      <c r="C60" s="2" t="s">
        <v>400</v>
      </c>
      <c r="D60" s="7" t="s">
        <v>470</v>
      </c>
      <c r="E60" s="4">
        <v>2003</v>
      </c>
      <c r="F60" s="4"/>
      <c r="G60" s="12" t="s">
        <v>842</v>
      </c>
      <c r="H60" s="15"/>
    </row>
    <row r="61" spans="1:8">
      <c r="A61" s="2">
        <v>60</v>
      </c>
      <c r="B61" s="27" t="s">
        <v>56</v>
      </c>
      <c r="C61" s="2" t="s">
        <v>412</v>
      </c>
      <c r="D61" s="7" t="s">
        <v>470</v>
      </c>
      <c r="E61" s="4">
        <v>2010</v>
      </c>
      <c r="F61" s="4"/>
      <c r="G61" s="12" t="s">
        <v>841</v>
      </c>
      <c r="H61" s="15"/>
    </row>
    <row r="62" spans="1:8">
      <c r="A62" s="2">
        <v>61</v>
      </c>
      <c r="B62" s="27" t="s">
        <v>57</v>
      </c>
      <c r="C62" s="2" t="s">
        <v>412</v>
      </c>
      <c r="D62" s="7" t="s">
        <v>471</v>
      </c>
      <c r="E62" s="4">
        <v>2010</v>
      </c>
      <c r="F62" s="4"/>
      <c r="G62" s="12" t="s">
        <v>405</v>
      </c>
      <c r="H62" s="15"/>
    </row>
    <row r="63" spans="1:8">
      <c r="A63" s="2">
        <v>62</v>
      </c>
      <c r="B63" s="27" t="s">
        <v>58</v>
      </c>
      <c r="C63" s="2" t="s">
        <v>413</v>
      </c>
      <c r="D63" s="7" t="s">
        <v>472</v>
      </c>
      <c r="E63" s="4">
        <v>2003</v>
      </c>
      <c r="F63" s="4"/>
      <c r="G63" s="12" t="s">
        <v>783</v>
      </c>
      <c r="H63" s="15"/>
    </row>
    <row r="64" spans="1:8">
      <c r="A64" s="2">
        <v>63</v>
      </c>
      <c r="B64" s="27" t="s">
        <v>59</v>
      </c>
      <c r="C64" s="2" t="s">
        <v>412</v>
      </c>
      <c r="D64" s="7" t="s">
        <v>473</v>
      </c>
      <c r="E64" s="4">
        <v>2003</v>
      </c>
      <c r="F64" s="4"/>
      <c r="G64" s="12" t="s">
        <v>783</v>
      </c>
      <c r="H64" s="15"/>
    </row>
    <row r="65" spans="1:8">
      <c r="A65" s="2">
        <v>64</v>
      </c>
      <c r="B65" s="27" t="s">
        <v>60</v>
      </c>
      <c r="C65" s="2" t="s">
        <v>407</v>
      </c>
      <c r="D65" s="7" t="s">
        <v>474</v>
      </c>
      <c r="E65" s="4">
        <v>2003</v>
      </c>
      <c r="F65" s="4"/>
      <c r="G65" s="12" t="s">
        <v>783</v>
      </c>
      <c r="H65" s="15"/>
    </row>
    <row r="66" spans="1:8">
      <c r="A66" s="2">
        <v>65</v>
      </c>
      <c r="B66" s="27" t="s">
        <v>61</v>
      </c>
      <c r="C66" s="2" t="s">
        <v>407</v>
      </c>
      <c r="D66" s="7" t="s">
        <v>475</v>
      </c>
      <c r="E66" s="4">
        <v>2003</v>
      </c>
      <c r="F66" s="4"/>
      <c r="G66" s="12" t="s">
        <v>783</v>
      </c>
      <c r="H66" s="15"/>
    </row>
    <row r="67" spans="1:8">
      <c r="A67" s="2">
        <v>66</v>
      </c>
      <c r="B67" s="27" t="s">
        <v>62</v>
      </c>
      <c r="C67" s="2" t="s">
        <v>412</v>
      </c>
      <c r="D67" s="7" t="s">
        <v>476</v>
      </c>
      <c r="E67" s="4">
        <v>2003</v>
      </c>
      <c r="F67" s="4"/>
      <c r="G67" s="12" t="s">
        <v>783</v>
      </c>
      <c r="H67" s="15"/>
    </row>
    <row r="68" spans="1:8">
      <c r="A68" s="2">
        <v>67</v>
      </c>
      <c r="B68" s="27" t="s">
        <v>63</v>
      </c>
      <c r="C68" s="2" t="s">
        <v>412</v>
      </c>
      <c r="D68" s="7" t="s">
        <v>477</v>
      </c>
      <c r="E68" s="4">
        <v>2003</v>
      </c>
      <c r="F68" s="4"/>
      <c r="G68" s="12" t="s">
        <v>783</v>
      </c>
      <c r="H68" s="15"/>
    </row>
    <row r="69" spans="1:8">
      <c r="A69" s="2">
        <v>68</v>
      </c>
      <c r="B69" s="27" t="s">
        <v>64</v>
      </c>
      <c r="C69" s="2" t="s">
        <v>412</v>
      </c>
      <c r="D69" s="7" t="s">
        <v>478</v>
      </c>
      <c r="E69" s="4">
        <v>2003</v>
      </c>
      <c r="F69" s="4"/>
      <c r="G69" s="12" t="s">
        <v>783</v>
      </c>
      <c r="H69" s="15"/>
    </row>
    <row r="70" spans="1:8">
      <c r="A70" s="2">
        <v>69</v>
      </c>
      <c r="B70" s="27" t="s">
        <v>65</v>
      </c>
      <c r="C70" s="2" t="s">
        <v>412</v>
      </c>
      <c r="D70" s="7" t="s">
        <v>479</v>
      </c>
      <c r="E70" s="4">
        <v>2003</v>
      </c>
      <c r="F70" s="4"/>
      <c r="G70" s="12" t="s">
        <v>783</v>
      </c>
      <c r="H70" s="15"/>
    </row>
    <row r="71" spans="1:8">
      <c r="A71" s="2">
        <v>70</v>
      </c>
      <c r="B71" s="27" t="s">
        <v>66</v>
      </c>
      <c r="C71" s="2" t="s">
        <v>412</v>
      </c>
      <c r="D71" s="7" t="s">
        <v>480</v>
      </c>
      <c r="E71" s="4">
        <v>2007</v>
      </c>
      <c r="F71" s="4"/>
      <c r="G71" s="12" t="s">
        <v>795</v>
      </c>
      <c r="H71" s="15"/>
    </row>
    <row r="72" spans="1:8">
      <c r="A72" s="2">
        <v>71</v>
      </c>
      <c r="B72" s="27" t="s">
        <v>67</v>
      </c>
      <c r="C72" s="2" t="s">
        <v>408</v>
      </c>
      <c r="D72" s="7" t="s">
        <v>481</v>
      </c>
      <c r="E72" s="4">
        <v>2003</v>
      </c>
      <c r="F72" s="4"/>
      <c r="G72" s="12" t="s">
        <v>783</v>
      </c>
      <c r="H72" s="15"/>
    </row>
    <row r="73" spans="1:8">
      <c r="A73" s="2">
        <v>72</v>
      </c>
      <c r="B73" s="27" t="s">
        <v>68</v>
      </c>
      <c r="C73" s="2" t="s">
        <v>408</v>
      </c>
      <c r="D73" s="7" t="s">
        <v>482</v>
      </c>
      <c r="E73" s="4">
        <v>2003</v>
      </c>
      <c r="F73" s="4"/>
      <c r="G73" s="12" t="s">
        <v>783</v>
      </c>
      <c r="H73" s="15"/>
    </row>
    <row r="74" spans="1:8" ht="30">
      <c r="A74" s="2">
        <v>73</v>
      </c>
      <c r="B74" s="27" t="s">
        <v>69</v>
      </c>
      <c r="C74" s="2" t="s">
        <v>408</v>
      </c>
      <c r="D74" s="7" t="s">
        <v>483</v>
      </c>
      <c r="E74" s="4">
        <v>2003</v>
      </c>
      <c r="F74" s="4"/>
      <c r="G74" s="12" t="s">
        <v>783</v>
      </c>
      <c r="H74" s="15"/>
    </row>
    <row r="75" spans="1:8">
      <c r="A75" s="2">
        <v>74</v>
      </c>
      <c r="B75" s="27" t="s">
        <v>70</v>
      </c>
      <c r="C75" s="2" t="s">
        <v>408</v>
      </c>
      <c r="D75" s="7" t="s">
        <v>484</v>
      </c>
      <c r="E75" s="4">
        <v>2003</v>
      </c>
      <c r="F75" s="4"/>
      <c r="G75" s="12" t="s">
        <v>783</v>
      </c>
      <c r="H75" s="15"/>
    </row>
    <row r="76" spans="1:8" ht="30">
      <c r="A76" s="2">
        <v>75</v>
      </c>
      <c r="B76" s="27" t="s">
        <v>71</v>
      </c>
      <c r="C76" s="2" t="s">
        <v>408</v>
      </c>
      <c r="D76" s="7" t="s">
        <v>485</v>
      </c>
      <c r="E76" s="4">
        <v>2003</v>
      </c>
      <c r="F76" s="4"/>
      <c r="G76" s="12" t="s">
        <v>783</v>
      </c>
      <c r="H76" s="15"/>
    </row>
    <row r="77" spans="1:8">
      <c r="A77" s="2">
        <v>76</v>
      </c>
      <c r="B77" s="27" t="s">
        <v>72</v>
      </c>
      <c r="C77" s="2" t="s">
        <v>408</v>
      </c>
      <c r="D77" s="7" t="s">
        <v>486</v>
      </c>
      <c r="E77" s="4">
        <v>2003</v>
      </c>
      <c r="F77" s="4"/>
      <c r="G77" s="12" t="s">
        <v>783</v>
      </c>
      <c r="H77" s="15"/>
    </row>
    <row r="78" spans="1:8">
      <c r="A78" s="2">
        <v>77</v>
      </c>
      <c r="B78" s="27" t="s">
        <v>73</v>
      </c>
      <c r="C78" s="2" t="s">
        <v>400</v>
      </c>
      <c r="D78" s="7" t="s">
        <v>487</v>
      </c>
      <c r="E78" s="4">
        <v>2003</v>
      </c>
      <c r="F78" s="4"/>
      <c r="G78" s="12" t="s">
        <v>840</v>
      </c>
      <c r="H78" s="15"/>
    </row>
    <row r="79" spans="1:8">
      <c r="A79" s="2">
        <v>78</v>
      </c>
      <c r="B79" s="27" t="s">
        <v>74</v>
      </c>
      <c r="C79" s="2" t="s">
        <v>412</v>
      </c>
      <c r="D79" s="7" t="s">
        <v>487</v>
      </c>
      <c r="E79" s="4">
        <v>2010</v>
      </c>
      <c r="F79" s="4"/>
      <c r="G79" s="12" t="s">
        <v>839</v>
      </c>
      <c r="H79" s="15"/>
    </row>
    <row r="80" spans="1:8" ht="30">
      <c r="A80" s="2">
        <v>79</v>
      </c>
      <c r="B80" s="27" t="s">
        <v>75</v>
      </c>
      <c r="C80" s="2" t="s">
        <v>412</v>
      </c>
      <c r="D80" s="7" t="s">
        <v>488</v>
      </c>
      <c r="E80" s="4">
        <v>2010</v>
      </c>
      <c r="F80" s="4"/>
      <c r="G80" s="12" t="s">
        <v>405</v>
      </c>
      <c r="H80" s="15"/>
    </row>
    <row r="81" spans="1:8" ht="30">
      <c r="A81" s="2">
        <v>80</v>
      </c>
      <c r="B81" s="27" t="s">
        <v>76</v>
      </c>
      <c r="C81" s="2" t="s">
        <v>400</v>
      </c>
      <c r="D81" s="7" t="s">
        <v>452</v>
      </c>
      <c r="E81" s="4">
        <v>2003</v>
      </c>
      <c r="F81" s="4"/>
      <c r="G81" s="12" t="s">
        <v>838</v>
      </c>
      <c r="H81" s="15"/>
    </row>
    <row r="82" spans="1:8" ht="60">
      <c r="A82" s="2">
        <v>81</v>
      </c>
      <c r="B82" s="27" t="s">
        <v>388</v>
      </c>
      <c r="C82" s="2" t="s">
        <v>416</v>
      </c>
      <c r="D82" s="7" t="s">
        <v>489</v>
      </c>
      <c r="E82" s="4">
        <v>2007</v>
      </c>
      <c r="F82" s="4"/>
      <c r="G82" s="12" t="s">
        <v>795</v>
      </c>
      <c r="H82" s="15"/>
    </row>
    <row r="83" spans="1:8" ht="45">
      <c r="A83" s="2">
        <v>82</v>
      </c>
      <c r="B83" s="27" t="s">
        <v>389</v>
      </c>
      <c r="C83" s="2" t="s">
        <v>416</v>
      </c>
      <c r="D83" s="7" t="s">
        <v>490</v>
      </c>
      <c r="E83" s="4">
        <v>2007</v>
      </c>
      <c r="F83" s="4"/>
      <c r="G83" s="12" t="s">
        <v>795</v>
      </c>
      <c r="H83" s="15"/>
    </row>
    <row r="84" spans="1:8" ht="30">
      <c r="A84" s="2">
        <v>83</v>
      </c>
      <c r="B84" s="27" t="s">
        <v>390</v>
      </c>
      <c r="C84" s="2" t="s">
        <v>416</v>
      </c>
      <c r="D84" s="7" t="s">
        <v>491</v>
      </c>
      <c r="E84" s="4">
        <v>2007</v>
      </c>
      <c r="F84" s="4"/>
      <c r="G84" s="12" t="s">
        <v>795</v>
      </c>
      <c r="H84" s="15"/>
    </row>
    <row r="85" spans="1:8" ht="45">
      <c r="A85" s="2">
        <v>84</v>
      </c>
      <c r="B85" s="27" t="s">
        <v>391</v>
      </c>
      <c r="C85" s="2" t="s">
        <v>416</v>
      </c>
      <c r="D85" s="7" t="s">
        <v>492</v>
      </c>
      <c r="E85" s="4">
        <v>2007</v>
      </c>
      <c r="F85" s="4"/>
      <c r="G85" s="12" t="s">
        <v>795</v>
      </c>
      <c r="H85" s="15"/>
    </row>
    <row r="86" spans="1:8" ht="45">
      <c r="A86" s="2">
        <v>85</v>
      </c>
      <c r="B86" s="27" t="s">
        <v>392</v>
      </c>
      <c r="C86" s="2" t="s">
        <v>416</v>
      </c>
      <c r="D86" s="7" t="s">
        <v>493</v>
      </c>
      <c r="E86" s="4">
        <v>2007</v>
      </c>
      <c r="F86" s="4"/>
      <c r="G86" s="12" t="s">
        <v>795</v>
      </c>
      <c r="H86" s="15"/>
    </row>
    <row r="87" spans="1:8">
      <c r="A87" s="2">
        <v>86</v>
      </c>
      <c r="B87" s="27" t="s">
        <v>393</v>
      </c>
      <c r="C87" s="2" t="s">
        <v>416</v>
      </c>
      <c r="D87" s="7" t="s">
        <v>494</v>
      </c>
      <c r="E87" s="4">
        <v>2007</v>
      </c>
      <c r="F87" s="4"/>
      <c r="G87" s="12" t="s">
        <v>795</v>
      </c>
      <c r="H87" s="15"/>
    </row>
    <row r="88" spans="1:8">
      <c r="A88" s="2">
        <v>87</v>
      </c>
      <c r="B88" s="27" t="s">
        <v>394</v>
      </c>
      <c r="C88" s="2" t="s">
        <v>416</v>
      </c>
      <c r="D88" s="7" t="s">
        <v>495</v>
      </c>
      <c r="E88" s="4">
        <v>2007</v>
      </c>
      <c r="F88" s="4"/>
      <c r="G88" s="12" t="s">
        <v>795</v>
      </c>
      <c r="H88" s="15"/>
    </row>
    <row r="89" spans="1:8">
      <c r="A89" s="2">
        <v>88</v>
      </c>
      <c r="B89" s="27" t="s">
        <v>77</v>
      </c>
      <c r="C89" s="2" t="s">
        <v>408</v>
      </c>
      <c r="D89" s="7" t="s">
        <v>496</v>
      </c>
      <c r="E89" s="4">
        <v>2003</v>
      </c>
      <c r="F89" s="4"/>
      <c r="G89" s="12" t="s">
        <v>783</v>
      </c>
      <c r="H89" s="15"/>
    </row>
    <row r="90" spans="1:8">
      <c r="A90" s="2">
        <v>89</v>
      </c>
      <c r="B90" s="27" t="s">
        <v>78</v>
      </c>
      <c r="C90" s="2" t="s">
        <v>408</v>
      </c>
      <c r="D90" s="7" t="s">
        <v>497</v>
      </c>
      <c r="E90" s="4">
        <v>2003</v>
      </c>
      <c r="F90" s="4"/>
      <c r="G90" s="12" t="s">
        <v>783</v>
      </c>
      <c r="H90" s="15"/>
    </row>
    <row r="91" spans="1:8">
      <c r="A91" s="2">
        <v>90</v>
      </c>
      <c r="B91" s="27" t="s">
        <v>79</v>
      </c>
      <c r="C91" s="2" t="s">
        <v>417</v>
      </c>
      <c r="D91" s="7" t="s">
        <v>498</v>
      </c>
      <c r="E91" s="4">
        <v>2003</v>
      </c>
      <c r="F91" s="4"/>
      <c r="G91" s="12" t="s">
        <v>783</v>
      </c>
      <c r="H91" s="15"/>
    </row>
    <row r="92" spans="1:8">
      <c r="A92" s="2">
        <v>91</v>
      </c>
      <c r="B92" s="27" t="s">
        <v>80</v>
      </c>
      <c r="C92" s="2" t="s">
        <v>417</v>
      </c>
      <c r="D92" s="7" t="s">
        <v>499</v>
      </c>
      <c r="E92" s="4">
        <v>2003</v>
      </c>
      <c r="F92" s="4"/>
      <c r="G92" s="12" t="s">
        <v>783</v>
      </c>
      <c r="H92" s="15"/>
    </row>
    <row r="93" spans="1:8">
      <c r="A93" s="2">
        <v>92</v>
      </c>
      <c r="B93" s="27" t="s">
        <v>81</v>
      </c>
      <c r="C93" s="2" t="s">
        <v>418</v>
      </c>
      <c r="D93" s="7" t="s">
        <v>500</v>
      </c>
      <c r="E93" s="4">
        <v>2003</v>
      </c>
      <c r="F93" s="4"/>
      <c r="G93" s="12" t="s">
        <v>783</v>
      </c>
      <c r="H93" s="15"/>
    </row>
    <row r="94" spans="1:8">
      <c r="A94" s="2">
        <v>93</v>
      </c>
      <c r="B94" s="27" t="s">
        <v>82</v>
      </c>
      <c r="C94" s="2" t="s">
        <v>417</v>
      </c>
      <c r="D94" s="7" t="s">
        <v>501</v>
      </c>
      <c r="E94" s="4">
        <v>2003</v>
      </c>
      <c r="F94" s="4"/>
      <c r="G94" s="12" t="s">
        <v>783</v>
      </c>
      <c r="H94" s="15"/>
    </row>
    <row r="95" spans="1:8">
      <c r="A95" s="2">
        <v>94</v>
      </c>
      <c r="B95" s="27" t="s">
        <v>83</v>
      </c>
      <c r="C95" s="2" t="s">
        <v>417</v>
      </c>
      <c r="D95" s="7" t="s">
        <v>502</v>
      </c>
      <c r="E95" s="4">
        <v>2003</v>
      </c>
      <c r="F95" s="4"/>
      <c r="G95" s="12" t="s">
        <v>783</v>
      </c>
      <c r="H95" s="15"/>
    </row>
    <row r="96" spans="1:8" ht="30">
      <c r="A96" s="2">
        <v>95</v>
      </c>
      <c r="B96" s="27" t="s">
        <v>84</v>
      </c>
      <c r="C96" s="2" t="s">
        <v>408</v>
      </c>
      <c r="D96" s="7" t="s">
        <v>503</v>
      </c>
      <c r="E96" s="4">
        <v>2003</v>
      </c>
      <c r="F96" s="4"/>
      <c r="G96" s="12" t="s">
        <v>783</v>
      </c>
      <c r="H96" s="15"/>
    </row>
    <row r="97" spans="1:8">
      <c r="A97" s="2">
        <v>96</v>
      </c>
      <c r="B97" s="27" t="s">
        <v>85</v>
      </c>
      <c r="C97" s="2" t="s">
        <v>418</v>
      </c>
      <c r="D97" s="7" t="s">
        <v>504</v>
      </c>
      <c r="E97" s="4">
        <v>2003</v>
      </c>
      <c r="F97" s="4"/>
      <c r="G97" s="12" t="s">
        <v>783</v>
      </c>
      <c r="H97" s="15"/>
    </row>
    <row r="98" spans="1:8">
      <c r="A98" s="2">
        <v>97</v>
      </c>
      <c r="B98" s="27" t="s">
        <v>86</v>
      </c>
      <c r="C98" s="2" t="s">
        <v>418</v>
      </c>
      <c r="D98" s="7" t="s">
        <v>505</v>
      </c>
      <c r="E98" s="4">
        <v>2003</v>
      </c>
      <c r="F98" s="4"/>
      <c r="G98" s="12" t="s">
        <v>783</v>
      </c>
      <c r="H98" s="15"/>
    </row>
    <row r="99" spans="1:8" ht="30">
      <c r="A99" s="2">
        <v>98</v>
      </c>
      <c r="B99" s="27" t="s">
        <v>87</v>
      </c>
      <c r="C99" s="2" t="s">
        <v>408</v>
      </c>
      <c r="D99" s="7" t="s">
        <v>506</v>
      </c>
      <c r="E99" s="4">
        <v>2003</v>
      </c>
      <c r="F99" s="4"/>
      <c r="G99" s="12" t="s">
        <v>783</v>
      </c>
      <c r="H99" s="15"/>
    </row>
    <row r="100" spans="1:8">
      <c r="A100" s="2">
        <v>99</v>
      </c>
      <c r="B100" s="27" t="s">
        <v>88</v>
      </c>
      <c r="C100" s="2" t="s">
        <v>413</v>
      </c>
      <c r="D100" s="7" t="s">
        <v>507</v>
      </c>
      <c r="E100" s="4">
        <v>2003</v>
      </c>
      <c r="F100" s="4"/>
      <c r="G100" s="12" t="s">
        <v>783</v>
      </c>
      <c r="H100" s="15"/>
    </row>
    <row r="101" spans="1:8">
      <c r="A101" s="2">
        <v>100</v>
      </c>
      <c r="B101" s="27" t="s">
        <v>89</v>
      </c>
      <c r="C101" s="2" t="s">
        <v>413</v>
      </c>
      <c r="D101" s="7" t="s">
        <v>508</v>
      </c>
      <c r="E101" s="4">
        <v>2003</v>
      </c>
      <c r="F101" s="4"/>
      <c r="G101" s="12" t="s">
        <v>783</v>
      </c>
      <c r="H101" s="15"/>
    </row>
    <row r="102" spans="1:8">
      <c r="A102" s="2">
        <v>101</v>
      </c>
      <c r="B102" s="27" t="s">
        <v>90</v>
      </c>
      <c r="C102" s="2" t="s">
        <v>413</v>
      </c>
      <c r="D102" s="7" t="s">
        <v>509</v>
      </c>
      <c r="E102" s="4">
        <v>2003</v>
      </c>
      <c r="F102" s="4"/>
      <c r="G102" s="12" t="s">
        <v>783</v>
      </c>
      <c r="H102" s="15"/>
    </row>
    <row r="103" spans="1:8">
      <c r="A103" s="2">
        <v>102</v>
      </c>
      <c r="B103" s="27" t="s">
        <v>91</v>
      </c>
      <c r="C103" s="2" t="s">
        <v>407</v>
      </c>
      <c r="D103" s="7" t="s">
        <v>510</v>
      </c>
      <c r="E103" s="4">
        <v>2003</v>
      </c>
      <c r="F103" s="4"/>
      <c r="G103" s="12" t="s">
        <v>783</v>
      </c>
      <c r="H103" s="15"/>
    </row>
    <row r="104" spans="1:8">
      <c r="A104" s="2">
        <v>103</v>
      </c>
      <c r="B104" s="27" t="s">
        <v>92</v>
      </c>
      <c r="C104" s="2" t="s">
        <v>413</v>
      </c>
      <c r="D104" s="7" t="s">
        <v>511</v>
      </c>
      <c r="E104" s="4">
        <v>2003</v>
      </c>
      <c r="F104" s="4"/>
      <c r="G104" s="12" t="s">
        <v>783</v>
      </c>
      <c r="H104" s="15"/>
    </row>
    <row r="105" spans="1:8">
      <c r="A105" s="2">
        <v>104</v>
      </c>
      <c r="B105" s="27" t="s">
        <v>93</v>
      </c>
      <c r="C105" s="2" t="s">
        <v>412</v>
      </c>
      <c r="D105" s="7" t="s">
        <v>512</v>
      </c>
      <c r="E105" s="4">
        <v>2003</v>
      </c>
      <c r="F105" s="4"/>
      <c r="G105" s="12" t="s">
        <v>783</v>
      </c>
      <c r="H105" s="15"/>
    </row>
    <row r="106" spans="1:8">
      <c r="A106" s="2">
        <v>105</v>
      </c>
      <c r="B106" s="27" t="s">
        <v>94</v>
      </c>
      <c r="C106" s="2" t="s">
        <v>418</v>
      </c>
      <c r="D106" s="7" t="s">
        <v>513</v>
      </c>
      <c r="E106" s="4">
        <v>2003</v>
      </c>
      <c r="F106" s="4"/>
      <c r="G106" s="12" t="s">
        <v>783</v>
      </c>
      <c r="H106" s="15"/>
    </row>
    <row r="107" spans="1:8">
      <c r="A107" s="2">
        <v>106</v>
      </c>
      <c r="B107" s="27" t="s">
        <v>95</v>
      </c>
      <c r="C107" s="2" t="s">
        <v>408</v>
      </c>
      <c r="D107" s="7" t="s">
        <v>514</v>
      </c>
      <c r="E107" s="4">
        <v>2003</v>
      </c>
      <c r="F107" s="4"/>
      <c r="G107" s="12" t="s">
        <v>783</v>
      </c>
      <c r="H107" s="15"/>
    </row>
    <row r="108" spans="1:8">
      <c r="A108" s="2">
        <v>107</v>
      </c>
      <c r="B108" s="27" t="s">
        <v>96</v>
      </c>
      <c r="C108" s="2" t="s">
        <v>418</v>
      </c>
      <c r="D108" s="7" t="s">
        <v>515</v>
      </c>
      <c r="E108" s="4">
        <v>2003</v>
      </c>
      <c r="F108" s="4"/>
      <c r="G108" s="12" t="s">
        <v>783</v>
      </c>
      <c r="H108" s="15"/>
    </row>
    <row r="109" spans="1:8">
      <c r="A109" s="2">
        <v>108</v>
      </c>
      <c r="B109" s="27" t="s">
        <v>97</v>
      </c>
      <c r="C109" s="2" t="s">
        <v>418</v>
      </c>
      <c r="D109" s="7" t="s">
        <v>516</v>
      </c>
      <c r="E109" s="4">
        <v>2003</v>
      </c>
      <c r="F109" s="4"/>
      <c r="G109" s="12" t="s">
        <v>783</v>
      </c>
      <c r="H109" s="15"/>
    </row>
    <row r="110" spans="1:8">
      <c r="A110" s="2">
        <v>109</v>
      </c>
      <c r="B110" s="27" t="s">
        <v>98</v>
      </c>
      <c r="C110" s="2" t="s">
        <v>411</v>
      </c>
      <c r="D110" s="7" t="s">
        <v>517</v>
      </c>
      <c r="E110" s="4">
        <v>2003</v>
      </c>
      <c r="F110" s="4"/>
      <c r="G110" s="12" t="s">
        <v>783</v>
      </c>
      <c r="H110" s="15"/>
    </row>
    <row r="111" spans="1:8" ht="30">
      <c r="A111" s="2">
        <v>110</v>
      </c>
      <c r="B111" s="27" t="s">
        <v>99</v>
      </c>
      <c r="C111" s="2" t="s">
        <v>408</v>
      </c>
      <c r="D111" s="7" t="s">
        <v>518</v>
      </c>
      <c r="E111" s="4">
        <v>2003</v>
      </c>
      <c r="F111" s="4"/>
      <c r="G111" s="12" t="s">
        <v>783</v>
      </c>
      <c r="H111" s="15"/>
    </row>
    <row r="112" spans="1:8" ht="30">
      <c r="A112" s="2">
        <v>111</v>
      </c>
      <c r="B112" s="27" t="s">
        <v>100</v>
      </c>
      <c r="C112" s="2" t="s">
        <v>408</v>
      </c>
      <c r="D112" s="7" t="s">
        <v>519</v>
      </c>
      <c r="E112" s="4">
        <v>2003</v>
      </c>
      <c r="F112" s="4"/>
      <c r="G112" s="12" t="s">
        <v>783</v>
      </c>
      <c r="H112" s="15"/>
    </row>
    <row r="113" spans="1:8" ht="30">
      <c r="A113" s="2">
        <v>112</v>
      </c>
      <c r="B113" s="27" t="s">
        <v>101</v>
      </c>
      <c r="C113" s="2" t="s">
        <v>418</v>
      </c>
      <c r="D113" s="7" t="s">
        <v>520</v>
      </c>
      <c r="E113" s="4">
        <v>2003</v>
      </c>
      <c r="F113" s="4"/>
      <c r="G113" s="12" t="s">
        <v>783</v>
      </c>
      <c r="H113" s="15"/>
    </row>
    <row r="114" spans="1:8" ht="30">
      <c r="A114" s="2">
        <v>113</v>
      </c>
      <c r="B114" s="27" t="s">
        <v>102</v>
      </c>
      <c r="C114" s="2" t="s">
        <v>418</v>
      </c>
      <c r="D114" s="7" t="s">
        <v>521</v>
      </c>
      <c r="E114" s="4">
        <v>2003</v>
      </c>
      <c r="F114" s="4"/>
      <c r="G114" s="12" t="s">
        <v>783</v>
      </c>
      <c r="H114" s="15"/>
    </row>
    <row r="115" spans="1:8" ht="30">
      <c r="A115" s="2">
        <v>114</v>
      </c>
      <c r="B115" s="27" t="s">
        <v>103</v>
      </c>
      <c r="C115" s="2" t="s">
        <v>418</v>
      </c>
      <c r="D115" s="7" t="s">
        <v>522</v>
      </c>
      <c r="E115" s="4">
        <v>2003</v>
      </c>
      <c r="F115" s="4"/>
      <c r="G115" s="12" t="s">
        <v>783</v>
      </c>
      <c r="H115" s="15"/>
    </row>
    <row r="116" spans="1:8" ht="30">
      <c r="A116" s="2">
        <v>115</v>
      </c>
      <c r="B116" s="27" t="s">
        <v>104</v>
      </c>
      <c r="C116" s="2" t="s">
        <v>418</v>
      </c>
      <c r="D116" s="7" t="s">
        <v>523</v>
      </c>
      <c r="E116" s="4">
        <v>2003</v>
      </c>
      <c r="F116" s="4"/>
      <c r="G116" s="12" t="s">
        <v>783</v>
      </c>
      <c r="H116" s="15"/>
    </row>
    <row r="117" spans="1:8">
      <c r="A117" s="2">
        <v>116</v>
      </c>
      <c r="B117" s="27" t="s">
        <v>105</v>
      </c>
      <c r="C117" s="2" t="s">
        <v>408</v>
      </c>
      <c r="D117" s="7" t="s">
        <v>524</v>
      </c>
      <c r="E117" s="4">
        <v>2003</v>
      </c>
      <c r="F117" s="4"/>
      <c r="G117" s="12" t="s">
        <v>783</v>
      </c>
      <c r="H117" s="15"/>
    </row>
    <row r="118" spans="1:8" ht="30">
      <c r="A118" s="2">
        <v>117</v>
      </c>
      <c r="B118" s="27" t="s">
        <v>106</v>
      </c>
      <c r="C118" s="2" t="s">
        <v>418</v>
      </c>
      <c r="D118" s="7" t="s">
        <v>525</v>
      </c>
      <c r="E118" s="4">
        <v>2003</v>
      </c>
      <c r="F118" s="4"/>
      <c r="G118" s="12" t="s">
        <v>783</v>
      </c>
      <c r="H118" s="15"/>
    </row>
    <row r="119" spans="1:8" ht="30">
      <c r="A119" s="2">
        <v>118</v>
      </c>
      <c r="B119" s="27" t="s">
        <v>107</v>
      </c>
      <c r="C119" s="2" t="s">
        <v>418</v>
      </c>
      <c r="D119" s="7" t="s">
        <v>526</v>
      </c>
      <c r="E119" s="4">
        <v>2003</v>
      </c>
      <c r="F119" s="4"/>
      <c r="G119" s="12" t="s">
        <v>783</v>
      </c>
      <c r="H119" s="15"/>
    </row>
    <row r="120" spans="1:8" ht="30">
      <c r="A120" s="2">
        <v>119</v>
      </c>
      <c r="B120" s="27" t="s">
        <v>108</v>
      </c>
      <c r="C120" s="2" t="s">
        <v>417</v>
      </c>
      <c r="D120" s="7" t="s">
        <v>527</v>
      </c>
      <c r="E120" s="4">
        <v>2003</v>
      </c>
      <c r="F120" s="4"/>
      <c r="G120" s="12" t="s">
        <v>783</v>
      </c>
      <c r="H120" s="15"/>
    </row>
    <row r="121" spans="1:8">
      <c r="A121" s="2">
        <v>120</v>
      </c>
      <c r="B121" s="27" t="s">
        <v>109</v>
      </c>
      <c r="C121" s="2" t="s">
        <v>408</v>
      </c>
      <c r="D121" s="7" t="s">
        <v>528</v>
      </c>
      <c r="E121" s="4">
        <v>2003</v>
      </c>
      <c r="F121" s="4"/>
      <c r="G121" s="12" t="s">
        <v>783</v>
      </c>
      <c r="H121" s="15"/>
    </row>
    <row r="122" spans="1:8" ht="30">
      <c r="A122" s="2">
        <v>121</v>
      </c>
      <c r="B122" s="27" t="s">
        <v>110</v>
      </c>
      <c r="C122" s="2" t="s">
        <v>417</v>
      </c>
      <c r="D122" s="7" t="s">
        <v>529</v>
      </c>
      <c r="E122" s="4">
        <v>2003</v>
      </c>
      <c r="F122" s="4"/>
      <c r="G122" s="12" t="s">
        <v>783</v>
      </c>
      <c r="H122" s="15"/>
    </row>
    <row r="123" spans="1:8">
      <c r="A123" s="2">
        <v>122</v>
      </c>
      <c r="B123" s="27" t="s">
        <v>111</v>
      </c>
      <c r="C123" s="2" t="s">
        <v>413</v>
      </c>
      <c r="D123" s="7" t="s">
        <v>530</v>
      </c>
      <c r="E123" s="4">
        <v>2003</v>
      </c>
      <c r="F123" s="4"/>
      <c r="G123" s="12" t="s">
        <v>783</v>
      </c>
      <c r="H123" s="15"/>
    </row>
    <row r="124" spans="1:8">
      <c r="A124" s="2">
        <v>123</v>
      </c>
      <c r="B124" s="27" t="s">
        <v>112</v>
      </c>
      <c r="C124" s="2" t="s">
        <v>413</v>
      </c>
      <c r="D124" s="7" t="s">
        <v>530</v>
      </c>
      <c r="E124" s="4">
        <v>2010</v>
      </c>
      <c r="F124" s="4"/>
      <c r="G124" s="12" t="s">
        <v>405</v>
      </c>
      <c r="H124" s="15"/>
    </row>
    <row r="125" spans="1:8">
      <c r="A125" s="2">
        <v>124</v>
      </c>
      <c r="B125" s="27" t="s">
        <v>113</v>
      </c>
      <c r="C125" s="2" t="s">
        <v>413</v>
      </c>
      <c r="D125" s="7" t="s">
        <v>531</v>
      </c>
      <c r="E125" s="4">
        <v>2003</v>
      </c>
      <c r="F125" s="4"/>
      <c r="G125" s="12" t="s">
        <v>783</v>
      </c>
      <c r="H125" s="15"/>
    </row>
    <row r="126" spans="1:8">
      <c r="A126" s="2">
        <v>125</v>
      </c>
      <c r="B126" s="27" t="s">
        <v>114</v>
      </c>
      <c r="C126" s="2" t="s">
        <v>413</v>
      </c>
      <c r="D126" s="7" t="s">
        <v>532</v>
      </c>
      <c r="E126" s="4">
        <v>2010</v>
      </c>
      <c r="F126" s="4"/>
      <c r="G126" s="12" t="s">
        <v>405</v>
      </c>
      <c r="H126" s="15"/>
    </row>
    <row r="127" spans="1:8">
      <c r="A127" s="2">
        <v>126</v>
      </c>
      <c r="B127" s="27" t="s">
        <v>115</v>
      </c>
      <c r="C127" s="2" t="s">
        <v>415</v>
      </c>
      <c r="D127" s="7" t="s">
        <v>533</v>
      </c>
      <c r="E127" s="4">
        <v>2003</v>
      </c>
      <c r="F127" s="4"/>
      <c r="G127" s="12" t="s">
        <v>783</v>
      </c>
      <c r="H127" s="15"/>
    </row>
    <row r="128" spans="1:8" ht="45">
      <c r="A128" s="2">
        <v>127</v>
      </c>
      <c r="B128" s="27" t="s">
        <v>395</v>
      </c>
      <c r="C128" s="2" t="s">
        <v>414</v>
      </c>
      <c r="D128" s="7" t="s">
        <v>534</v>
      </c>
      <c r="E128" s="4">
        <v>2003</v>
      </c>
      <c r="F128" s="4"/>
      <c r="G128" s="12" t="s">
        <v>783</v>
      </c>
      <c r="H128" s="15"/>
    </row>
    <row r="129" spans="1:8">
      <c r="A129" s="2">
        <v>128</v>
      </c>
      <c r="B129" s="27" t="s">
        <v>116</v>
      </c>
      <c r="C129" s="2" t="s">
        <v>407</v>
      </c>
      <c r="D129" s="7" t="s">
        <v>535</v>
      </c>
      <c r="E129" s="4">
        <v>2003</v>
      </c>
      <c r="F129" s="4"/>
      <c r="G129" s="12" t="s">
        <v>783</v>
      </c>
      <c r="H129" s="15"/>
    </row>
    <row r="130" spans="1:8">
      <c r="A130" s="2">
        <v>129</v>
      </c>
      <c r="B130" s="27" t="s">
        <v>117</v>
      </c>
      <c r="C130" s="2" t="s">
        <v>411</v>
      </c>
      <c r="D130" s="7" t="s">
        <v>536</v>
      </c>
      <c r="E130" s="4">
        <v>2003</v>
      </c>
      <c r="F130" s="4"/>
      <c r="G130" s="12" t="s">
        <v>783</v>
      </c>
      <c r="H130" s="15"/>
    </row>
    <row r="131" spans="1:8">
      <c r="A131" s="2">
        <v>130</v>
      </c>
      <c r="B131" s="27" t="s">
        <v>118</v>
      </c>
      <c r="C131" s="2" t="s">
        <v>407</v>
      </c>
      <c r="D131" s="7" t="s">
        <v>537</v>
      </c>
      <c r="E131" s="4">
        <v>2003</v>
      </c>
      <c r="F131" s="4"/>
      <c r="G131" s="12" t="s">
        <v>783</v>
      </c>
      <c r="H131" s="15"/>
    </row>
    <row r="132" spans="1:8">
      <c r="A132" s="2">
        <v>131</v>
      </c>
      <c r="B132" s="27" t="s">
        <v>120</v>
      </c>
      <c r="C132" s="2" t="s">
        <v>412</v>
      </c>
      <c r="D132" s="7" t="s">
        <v>538</v>
      </c>
      <c r="E132" s="4">
        <v>2010</v>
      </c>
      <c r="F132" s="4"/>
      <c r="G132" s="12" t="s">
        <v>837</v>
      </c>
      <c r="H132" s="15"/>
    </row>
    <row r="133" spans="1:8">
      <c r="A133" s="2">
        <v>132</v>
      </c>
      <c r="B133" s="27" t="s">
        <v>119</v>
      </c>
      <c r="C133" s="2" t="s">
        <v>400</v>
      </c>
      <c r="D133" s="7" t="s">
        <v>538</v>
      </c>
      <c r="E133" s="4">
        <v>2003</v>
      </c>
      <c r="F133" s="4"/>
      <c r="G133" s="12" t="s">
        <v>836</v>
      </c>
      <c r="H133" s="15"/>
    </row>
    <row r="134" spans="1:8">
      <c r="A134" s="2">
        <v>133</v>
      </c>
      <c r="B134" s="27" t="s">
        <v>124</v>
      </c>
      <c r="C134" s="2" t="s">
        <v>412</v>
      </c>
      <c r="D134" s="7" t="s">
        <v>539</v>
      </c>
      <c r="E134" s="4">
        <v>2010</v>
      </c>
      <c r="F134" s="4"/>
      <c r="G134" s="12" t="s">
        <v>405</v>
      </c>
      <c r="H134" s="15"/>
    </row>
    <row r="135" spans="1:8">
      <c r="A135" s="2">
        <v>134</v>
      </c>
      <c r="B135" s="27" t="s">
        <v>125</v>
      </c>
      <c r="C135" s="2" t="s">
        <v>412</v>
      </c>
      <c r="D135" s="7" t="s">
        <v>539</v>
      </c>
      <c r="E135" s="4">
        <v>2010</v>
      </c>
      <c r="F135" s="4"/>
      <c r="G135" s="12" t="s">
        <v>835</v>
      </c>
      <c r="H135" s="15"/>
    </row>
    <row r="136" spans="1:8">
      <c r="A136" s="2">
        <v>135</v>
      </c>
      <c r="B136" s="27" t="s">
        <v>127</v>
      </c>
      <c r="C136" s="2" t="s">
        <v>412</v>
      </c>
      <c r="D136" s="7" t="s">
        <v>540</v>
      </c>
      <c r="E136" s="4">
        <v>2010</v>
      </c>
      <c r="F136" s="4"/>
      <c r="G136" s="12" t="s">
        <v>405</v>
      </c>
      <c r="H136" s="15"/>
    </row>
    <row r="137" spans="1:8">
      <c r="A137" s="2">
        <v>136</v>
      </c>
      <c r="B137" s="27" t="s">
        <v>128</v>
      </c>
      <c r="C137" s="2" t="s">
        <v>412</v>
      </c>
      <c r="D137" s="7" t="s">
        <v>540</v>
      </c>
      <c r="E137" s="4">
        <v>2010</v>
      </c>
      <c r="F137" s="4"/>
      <c r="G137" s="12" t="s">
        <v>834</v>
      </c>
      <c r="H137" s="15"/>
    </row>
    <row r="138" spans="1:8">
      <c r="A138" s="2">
        <v>137</v>
      </c>
      <c r="B138" s="27" t="s">
        <v>137</v>
      </c>
      <c r="C138" s="2" t="s">
        <v>412</v>
      </c>
      <c r="D138" s="7" t="s">
        <v>541</v>
      </c>
      <c r="E138" s="4">
        <v>2010</v>
      </c>
      <c r="F138" s="4"/>
      <c r="G138" s="12" t="s">
        <v>833</v>
      </c>
      <c r="H138" s="15"/>
    </row>
    <row r="139" spans="1:8">
      <c r="A139" s="2">
        <v>138</v>
      </c>
      <c r="B139" s="27" t="s">
        <v>121</v>
      </c>
      <c r="C139" s="2" t="s">
        <v>407</v>
      </c>
      <c r="D139" s="7" t="s">
        <v>542</v>
      </c>
      <c r="E139" s="4">
        <v>2003</v>
      </c>
      <c r="F139" s="4"/>
      <c r="G139" s="12" t="s">
        <v>783</v>
      </c>
      <c r="H139" s="15"/>
    </row>
    <row r="140" spans="1:8">
      <c r="A140" s="2">
        <v>139</v>
      </c>
      <c r="B140" s="27" t="s">
        <v>122</v>
      </c>
      <c r="C140" s="2" t="s">
        <v>407</v>
      </c>
      <c r="D140" s="7" t="s">
        <v>543</v>
      </c>
      <c r="E140" s="4">
        <v>2003</v>
      </c>
      <c r="F140" s="4"/>
      <c r="G140" s="12" t="s">
        <v>783</v>
      </c>
      <c r="H140" s="15"/>
    </row>
    <row r="141" spans="1:8">
      <c r="A141" s="2">
        <v>140</v>
      </c>
      <c r="B141" s="27" t="b">
        <v>0</v>
      </c>
      <c r="C141" s="2" t="s">
        <v>410</v>
      </c>
      <c r="D141" s="7" t="s">
        <v>544</v>
      </c>
      <c r="E141" s="4">
        <v>2003</v>
      </c>
      <c r="F141" s="33" t="s">
        <v>951</v>
      </c>
      <c r="G141" s="12" t="s">
        <v>783</v>
      </c>
      <c r="H141" s="15"/>
    </row>
    <row r="142" spans="1:8">
      <c r="A142" s="2">
        <v>141</v>
      </c>
      <c r="B142" s="27" t="s">
        <v>123</v>
      </c>
      <c r="C142" s="2" t="s">
        <v>400</v>
      </c>
      <c r="D142" s="7" t="s">
        <v>539</v>
      </c>
      <c r="E142" s="4">
        <v>2003</v>
      </c>
      <c r="F142" s="4"/>
      <c r="G142" s="12" t="s">
        <v>832</v>
      </c>
      <c r="H142" s="15"/>
    </row>
    <row r="143" spans="1:8">
      <c r="A143" s="2">
        <v>142</v>
      </c>
      <c r="B143" s="27" t="s">
        <v>868</v>
      </c>
      <c r="C143" s="2" t="s">
        <v>411</v>
      </c>
      <c r="D143" s="7" t="s">
        <v>545</v>
      </c>
      <c r="E143" s="4">
        <v>2003</v>
      </c>
      <c r="F143" s="4"/>
      <c r="G143" s="12" t="s">
        <v>783</v>
      </c>
      <c r="H143" s="15"/>
    </row>
    <row r="144" spans="1:8">
      <c r="A144" s="2">
        <v>143</v>
      </c>
      <c r="B144" s="27" t="s">
        <v>126</v>
      </c>
      <c r="C144" s="2" t="s">
        <v>412</v>
      </c>
      <c r="D144" s="7" t="s">
        <v>540</v>
      </c>
      <c r="E144" s="4">
        <v>2003</v>
      </c>
      <c r="F144" s="4"/>
      <c r="G144" s="12" t="s">
        <v>831</v>
      </c>
      <c r="H144" s="15"/>
    </row>
    <row r="145" spans="1:8">
      <c r="A145" s="2">
        <v>144</v>
      </c>
      <c r="B145" s="27" t="s">
        <v>129</v>
      </c>
      <c r="C145" s="2" t="s">
        <v>412</v>
      </c>
      <c r="D145" s="7" t="s">
        <v>546</v>
      </c>
      <c r="E145" s="4">
        <v>2003</v>
      </c>
      <c r="F145" s="4"/>
      <c r="G145" s="12" t="s">
        <v>783</v>
      </c>
      <c r="H145" s="15"/>
    </row>
    <row r="146" spans="1:8">
      <c r="A146" s="2">
        <v>145</v>
      </c>
      <c r="B146" s="27" t="s">
        <v>130</v>
      </c>
      <c r="C146" s="2" t="s">
        <v>412</v>
      </c>
      <c r="D146" s="7" t="s">
        <v>547</v>
      </c>
      <c r="E146" s="4">
        <v>2003</v>
      </c>
      <c r="F146" s="4"/>
      <c r="G146" s="12" t="s">
        <v>783</v>
      </c>
      <c r="H146" s="15"/>
    </row>
    <row r="147" spans="1:8">
      <c r="A147" s="2">
        <v>146</v>
      </c>
      <c r="B147" s="27" t="s">
        <v>131</v>
      </c>
      <c r="C147" s="2" t="s">
        <v>411</v>
      </c>
      <c r="D147" s="7" t="s">
        <v>548</v>
      </c>
      <c r="E147" s="4">
        <v>2003</v>
      </c>
      <c r="F147" s="4"/>
      <c r="G147" s="12" t="s">
        <v>783</v>
      </c>
      <c r="H147" s="15"/>
    </row>
    <row r="148" spans="1:8">
      <c r="A148" s="2">
        <v>147</v>
      </c>
      <c r="B148" s="27" t="s">
        <v>132</v>
      </c>
      <c r="C148" s="2" t="s">
        <v>407</v>
      </c>
      <c r="D148" s="7" t="s">
        <v>549</v>
      </c>
      <c r="E148" s="4">
        <v>2003</v>
      </c>
      <c r="F148" s="4"/>
      <c r="G148" s="12" t="s">
        <v>783</v>
      </c>
      <c r="H148" s="15"/>
    </row>
    <row r="149" spans="1:8" ht="45">
      <c r="A149" s="2">
        <v>148</v>
      </c>
      <c r="B149" s="27" t="s">
        <v>133</v>
      </c>
      <c r="C149" s="2" t="s">
        <v>407</v>
      </c>
      <c r="D149" s="7" t="s">
        <v>455</v>
      </c>
      <c r="E149" s="4">
        <v>2010</v>
      </c>
      <c r="F149" s="4"/>
      <c r="G149" s="12" t="s">
        <v>405</v>
      </c>
      <c r="H149" s="15"/>
    </row>
    <row r="150" spans="1:8">
      <c r="A150" s="2">
        <v>149</v>
      </c>
      <c r="B150" s="27" t="s">
        <v>134</v>
      </c>
      <c r="C150" s="2" t="s">
        <v>412</v>
      </c>
      <c r="D150" s="7" t="s">
        <v>550</v>
      </c>
      <c r="E150" s="4">
        <v>2003</v>
      </c>
      <c r="F150" s="4"/>
      <c r="G150" s="12" t="s">
        <v>783</v>
      </c>
      <c r="H150" s="15"/>
    </row>
    <row r="151" spans="1:8">
      <c r="A151" s="2">
        <v>150</v>
      </c>
      <c r="B151" s="27" t="s">
        <v>135</v>
      </c>
      <c r="C151" s="2" t="s">
        <v>412</v>
      </c>
      <c r="D151" s="7" t="s">
        <v>551</v>
      </c>
      <c r="E151" s="4">
        <v>2003</v>
      </c>
      <c r="F151" s="4"/>
      <c r="G151" s="12" t="s">
        <v>783</v>
      </c>
      <c r="H151" s="15"/>
    </row>
    <row r="152" spans="1:8">
      <c r="A152" s="2">
        <v>151</v>
      </c>
      <c r="B152" s="27" t="s">
        <v>136</v>
      </c>
      <c r="C152" s="2" t="s">
        <v>400</v>
      </c>
      <c r="D152" s="7" t="s">
        <v>552</v>
      </c>
      <c r="E152" s="4">
        <v>2003</v>
      </c>
      <c r="F152" s="4"/>
      <c r="G152" s="12" t="s">
        <v>830</v>
      </c>
      <c r="H152" s="15"/>
    </row>
    <row r="153" spans="1:8">
      <c r="A153" s="2">
        <v>152</v>
      </c>
      <c r="B153" s="27" t="s">
        <v>138</v>
      </c>
      <c r="C153" s="2" t="s">
        <v>408</v>
      </c>
      <c r="D153" s="7" t="s">
        <v>553</v>
      </c>
      <c r="E153" s="4">
        <v>2003</v>
      </c>
      <c r="F153" s="4"/>
      <c r="G153" s="12" t="s">
        <v>783</v>
      </c>
      <c r="H153" s="15"/>
    </row>
    <row r="154" spans="1:8" ht="30">
      <c r="A154" s="2">
        <v>153</v>
      </c>
      <c r="B154" s="27" t="s">
        <v>139</v>
      </c>
      <c r="C154" s="2" t="s">
        <v>408</v>
      </c>
      <c r="D154" s="7" t="s">
        <v>554</v>
      </c>
      <c r="E154" s="4">
        <v>2003</v>
      </c>
      <c r="F154" s="4"/>
      <c r="G154" s="12" t="s">
        <v>783</v>
      </c>
      <c r="H154" s="15"/>
    </row>
    <row r="155" spans="1:8">
      <c r="A155" s="2">
        <v>154</v>
      </c>
      <c r="B155" s="27" t="s">
        <v>141</v>
      </c>
      <c r="C155" s="2" t="s">
        <v>412</v>
      </c>
      <c r="D155" s="7" t="s">
        <v>555</v>
      </c>
      <c r="E155" s="4">
        <v>2010</v>
      </c>
      <c r="F155" s="4"/>
      <c r="G155" s="12" t="s">
        <v>829</v>
      </c>
      <c r="H155" s="15"/>
    </row>
    <row r="156" spans="1:8">
      <c r="A156" s="2">
        <v>155</v>
      </c>
      <c r="B156" s="27" t="s">
        <v>143</v>
      </c>
      <c r="C156" s="2" t="s">
        <v>412</v>
      </c>
      <c r="D156" s="7" t="s">
        <v>556</v>
      </c>
      <c r="E156" s="4">
        <v>2010</v>
      </c>
      <c r="F156" s="4"/>
      <c r="G156" s="12" t="s">
        <v>828</v>
      </c>
      <c r="H156" s="15"/>
    </row>
    <row r="157" spans="1:8">
      <c r="A157" s="2">
        <v>156</v>
      </c>
      <c r="B157" s="27" t="s">
        <v>140</v>
      </c>
      <c r="C157" s="2" t="s">
        <v>400</v>
      </c>
      <c r="D157" s="7" t="s">
        <v>555</v>
      </c>
      <c r="E157" s="4">
        <v>2003</v>
      </c>
      <c r="F157" s="4"/>
      <c r="G157" s="12" t="s">
        <v>827</v>
      </c>
      <c r="H157" s="15"/>
    </row>
    <row r="158" spans="1:8">
      <c r="A158" s="2">
        <v>157</v>
      </c>
      <c r="B158" s="27" t="s">
        <v>142</v>
      </c>
      <c r="C158" s="2" t="s">
        <v>400</v>
      </c>
      <c r="D158" s="7" t="s">
        <v>556</v>
      </c>
      <c r="E158" s="4">
        <v>2003</v>
      </c>
      <c r="F158" s="4"/>
      <c r="G158" s="12" t="s">
        <v>826</v>
      </c>
      <c r="H158" s="15"/>
    </row>
    <row r="159" spans="1:8">
      <c r="A159" s="2">
        <v>158</v>
      </c>
      <c r="B159" s="27" t="s">
        <v>144</v>
      </c>
      <c r="C159" s="2" t="s">
        <v>412</v>
      </c>
      <c r="D159" s="7" t="s">
        <v>557</v>
      </c>
      <c r="E159" s="4">
        <v>2003</v>
      </c>
      <c r="F159" s="4"/>
      <c r="G159" s="12" t="s">
        <v>783</v>
      </c>
      <c r="H159" s="15"/>
    </row>
    <row r="160" spans="1:8">
      <c r="A160" s="2">
        <v>159</v>
      </c>
      <c r="B160" s="27" t="s">
        <v>145</v>
      </c>
      <c r="C160" s="2" t="s">
        <v>412</v>
      </c>
      <c r="D160" s="7" t="s">
        <v>557</v>
      </c>
      <c r="E160" s="4">
        <v>2010</v>
      </c>
      <c r="F160" s="4"/>
      <c r="G160" s="12" t="s">
        <v>405</v>
      </c>
      <c r="H160" s="15"/>
    </row>
    <row r="161" spans="1:8">
      <c r="A161" s="2">
        <v>160</v>
      </c>
      <c r="B161" s="27" t="s">
        <v>146</v>
      </c>
      <c r="C161" s="2" t="s">
        <v>407</v>
      </c>
      <c r="D161" s="7" t="s">
        <v>558</v>
      </c>
      <c r="E161" s="4">
        <v>2003</v>
      </c>
      <c r="F161" s="4"/>
      <c r="G161" s="12" t="s">
        <v>783</v>
      </c>
      <c r="H161" s="15"/>
    </row>
    <row r="162" spans="1:8">
      <c r="A162" s="2">
        <v>161</v>
      </c>
      <c r="B162" s="27" t="s">
        <v>147</v>
      </c>
      <c r="C162" s="2" t="s">
        <v>412</v>
      </c>
      <c r="D162" s="7" t="s">
        <v>559</v>
      </c>
      <c r="E162" s="4">
        <v>2003</v>
      </c>
      <c r="F162" s="4"/>
      <c r="G162" s="12" t="s">
        <v>783</v>
      </c>
      <c r="H162" s="15"/>
    </row>
    <row r="163" spans="1:8">
      <c r="A163" s="2">
        <v>162</v>
      </c>
      <c r="B163" s="27" t="s">
        <v>148</v>
      </c>
      <c r="C163" s="2" t="s">
        <v>413</v>
      </c>
      <c r="D163" s="7" t="s">
        <v>560</v>
      </c>
      <c r="E163" s="4">
        <v>2003</v>
      </c>
      <c r="F163" s="4"/>
      <c r="G163" s="12" t="s">
        <v>783</v>
      </c>
      <c r="H163" s="15"/>
    </row>
    <row r="164" spans="1:8">
      <c r="A164" s="2">
        <v>163</v>
      </c>
      <c r="B164" s="27" t="s">
        <v>149</v>
      </c>
      <c r="C164" s="2" t="s">
        <v>414</v>
      </c>
      <c r="D164" s="7" t="s">
        <v>561</v>
      </c>
      <c r="E164" s="4">
        <v>2003</v>
      </c>
      <c r="F164" s="4"/>
      <c r="G164" s="12" t="s">
        <v>783</v>
      </c>
      <c r="H164" s="15"/>
    </row>
    <row r="165" spans="1:8">
      <c r="A165" s="2">
        <v>164</v>
      </c>
      <c r="B165" s="27" t="s">
        <v>150</v>
      </c>
      <c r="C165" s="2" t="s">
        <v>412</v>
      </c>
      <c r="D165" s="7" t="s">
        <v>562</v>
      </c>
      <c r="E165" s="4">
        <v>2003</v>
      </c>
      <c r="F165" s="4"/>
      <c r="G165" s="12" t="s">
        <v>783</v>
      </c>
      <c r="H165" s="15"/>
    </row>
    <row r="166" spans="1:8">
      <c r="A166" s="2">
        <v>165</v>
      </c>
      <c r="B166" s="27" t="s">
        <v>151</v>
      </c>
      <c r="C166" s="2" t="s">
        <v>412</v>
      </c>
      <c r="D166" s="7" t="s">
        <v>563</v>
      </c>
      <c r="E166" s="4">
        <v>2003</v>
      </c>
      <c r="F166" s="4"/>
      <c r="G166" s="12" t="s">
        <v>783</v>
      </c>
      <c r="H166" s="15"/>
    </row>
    <row r="167" spans="1:8">
      <c r="A167" s="2">
        <v>166</v>
      </c>
      <c r="B167" s="27" t="s">
        <v>152</v>
      </c>
      <c r="C167" s="2" t="s">
        <v>413</v>
      </c>
      <c r="D167" s="7" t="s">
        <v>564</v>
      </c>
      <c r="E167" s="4">
        <v>2003</v>
      </c>
      <c r="F167" s="4"/>
      <c r="G167" s="12" t="s">
        <v>783</v>
      </c>
      <c r="H167" s="15"/>
    </row>
    <row r="168" spans="1:8">
      <c r="A168" s="2">
        <v>167</v>
      </c>
      <c r="B168" s="27" t="s">
        <v>153</v>
      </c>
      <c r="C168" s="2" t="s">
        <v>413</v>
      </c>
      <c r="D168" s="7" t="s">
        <v>565</v>
      </c>
      <c r="E168" s="4">
        <v>2003</v>
      </c>
      <c r="F168" s="4"/>
      <c r="G168" s="12" t="s">
        <v>783</v>
      </c>
      <c r="H168" s="15"/>
    </row>
    <row r="169" spans="1:8">
      <c r="A169" s="2">
        <v>168</v>
      </c>
      <c r="B169" s="27" t="s">
        <v>154</v>
      </c>
      <c r="C169" s="2" t="s">
        <v>413</v>
      </c>
      <c r="D169" s="7" t="s">
        <v>566</v>
      </c>
      <c r="E169" s="4">
        <v>2003</v>
      </c>
      <c r="F169" s="4"/>
      <c r="G169" s="12" t="s">
        <v>783</v>
      </c>
      <c r="H169" s="15"/>
    </row>
    <row r="170" spans="1:8">
      <c r="A170" s="2">
        <v>169</v>
      </c>
      <c r="B170" s="27" t="s">
        <v>155</v>
      </c>
      <c r="C170" s="2" t="s">
        <v>409</v>
      </c>
      <c r="D170" s="7" t="s">
        <v>567</v>
      </c>
      <c r="E170" s="4">
        <v>2003</v>
      </c>
      <c r="F170" s="4"/>
      <c r="G170" s="12" t="s">
        <v>783</v>
      </c>
      <c r="H170" s="15"/>
    </row>
    <row r="171" spans="1:8">
      <c r="A171" s="2">
        <v>170</v>
      </c>
      <c r="B171" s="27" t="s">
        <v>156</v>
      </c>
      <c r="C171" s="2" t="s">
        <v>417</v>
      </c>
      <c r="D171" s="7" t="s">
        <v>568</v>
      </c>
      <c r="E171" s="4">
        <v>2003</v>
      </c>
      <c r="F171" s="4"/>
      <c r="G171" s="12" t="s">
        <v>783</v>
      </c>
      <c r="H171" s="15"/>
    </row>
    <row r="172" spans="1:8" ht="30">
      <c r="A172" s="2">
        <v>171</v>
      </c>
      <c r="B172" s="27" t="s">
        <v>157</v>
      </c>
      <c r="C172" s="2" t="s">
        <v>409</v>
      </c>
      <c r="D172" s="7" t="s">
        <v>569</v>
      </c>
      <c r="E172" s="4">
        <v>2003</v>
      </c>
      <c r="F172" s="4"/>
      <c r="G172" s="12" t="s">
        <v>783</v>
      </c>
      <c r="H172" s="15"/>
    </row>
    <row r="173" spans="1:8">
      <c r="A173" s="2">
        <v>172</v>
      </c>
      <c r="B173" s="27" t="s">
        <v>159</v>
      </c>
      <c r="C173" s="2" t="s">
        <v>412</v>
      </c>
      <c r="D173" s="7" t="s">
        <v>570</v>
      </c>
      <c r="E173" s="4">
        <v>2010</v>
      </c>
      <c r="F173" s="4"/>
      <c r="G173" s="12" t="s">
        <v>823</v>
      </c>
      <c r="H173" s="15"/>
    </row>
    <row r="174" spans="1:8">
      <c r="A174" s="2">
        <v>173</v>
      </c>
      <c r="B174" s="27" t="s">
        <v>158</v>
      </c>
      <c r="C174" s="2" t="s">
        <v>400</v>
      </c>
      <c r="D174" s="7" t="s">
        <v>570</v>
      </c>
      <c r="E174" s="4">
        <v>2003</v>
      </c>
      <c r="F174" s="4"/>
      <c r="G174" s="12" t="s">
        <v>825</v>
      </c>
      <c r="H174" s="15"/>
    </row>
    <row r="175" spans="1:8">
      <c r="A175" s="2">
        <v>174</v>
      </c>
      <c r="B175" s="27" t="s">
        <v>160</v>
      </c>
      <c r="C175" s="2" t="s">
        <v>410</v>
      </c>
      <c r="D175" s="7" t="s">
        <v>571</v>
      </c>
      <c r="E175" s="4">
        <v>2003</v>
      </c>
      <c r="F175" s="33" t="s">
        <v>955</v>
      </c>
      <c r="G175" s="12" t="s">
        <v>783</v>
      </c>
      <c r="H175" s="15"/>
    </row>
    <row r="176" spans="1:8" ht="30">
      <c r="A176" s="2">
        <v>175</v>
      </c>
      <c r="B176" s="27" t="s">
        <v>161</v>
      </c>
      <c r="C176" s="2" t="s">
        <v>410</v>
      </c>
      <c r="D176" s="7" t="s">
        <v>572</v>
      </c>
      <c r="E176" s="4">
        <v>2007</v>
      </c>
      <c r="F176" s="34" t="s">
        <v>972</v>
      </c>
      <c r="G176" s="12" t="s">
        <v>795</v>
      </c>
      <c r="H176" s="15"/>
    </row>
    <row r="177" spans="1:8">
      <c r="A177" s="2">
        <v>176</v>
      </c>
      <c r="B177" s="27" t="s">
        <v>162</v>
      </c>
      <c r="C177" s="2" t="s">
        <v>413</v>
      </c>
      <c r="D177" s="7" t="s">
        <v>573</v>
      </c>
      <c r="E177" s="4">
        <v>2003</v>
      </c>
      <c r="F177" s="4"/>
      <c r="G177" s="12" t="s">
        <v>783</v>
      </c>
      <c r="H177" s="15"/>
    </row>
    <row r="178" spans="1:8">
      <c r="A178" s="2">
        <v>177</v>
      </c>
      <c r="B178" s="27" t="s">
        <v>163</v>
      </c>
      <c r="C178" s="2" t="s">
        <v>413</v>
      </c>
      <c r="D178" s="7" t="s">
        <v>574</v>
      </c>
      <c r="E178" s="4">
        <v>2003</v>
      </c>
      <c r="F178" s="4"/>
      <c r="G178" s="12" t="s">
        <v>783</v>
      </c>
      <c r="H178" s="15"/>
    </row>
    <row r="179" spans="1:8">
      <c r="A179" s="2">
        <v>178</v>
      </c>
      <c r="B179" s="27" t="s">
        <v>164</v>
      </c>
      <c r="C179" s="2" t="s">
        <v>413</v>
      </c>
      <c r="D179" s="7" t="s">
        <v>575</v>
      </c>
      <c r="E179" s="4">
        <v>2003</v>
      </c>
      <c r="F179" s="4"/>
      <c r="G179" s="12" t="s">
        <v>783</v>
      </c>
      <c r="H179" s="15"/>
    </row>
    <row r="180" spans="1:8">
      <c r="A180" s="2">
        <v>179</v>
      </c>
      <c r="B180" s="27" t="s">
        <v>165</v>
      </c>
      <c r="C180" s="2" t="s">
        <v>413</v>
      </c>
      <c r="D180" s="7" t="s">
        <v>576</v>
      </c>
      <c r="E180" s="4">
        <v>2003</v>
      </c>
      <c r="F180" s="4"/>
      <c r="G180" s="12" t="s">
        <v>783</v>
      </c>
      <c r="H180" s="15"/>
    </row>
    <row r="181" spans="1:8">
      <c r="A181" s="2">
        <v>180</v>
      </c>
      <c r="B181" s="27" t="s">
        <v>166</v>
      </c>
      <c r="C181" s="2" t="s">
        <v>413</v>
      </c>
      <c r="D181" s="7" t="s">
        <v>577</v>
      </c>
      <c r="E181" s="4">
        <v>2003</v>
      </c>
      <c r="F181" s="4"/>
      <c r="G181" s="12" t="s">
        <v>783</v>
      </c>
      <c r="H181" s="15"/>
    </row>
    <row r="182" spans="1:8">
      <c r="A182" s="2">
        <v>181</v>
      </c>
      <c r="B182" s="27" t="s">
        <v>167</v>
      </c>
      <c r="C182" s="2" t="s">
        <v>413</v>
      </c>
      <c r="D182" s="7" t="s">
        <v>578</v>
      </c>
      <c r="E182" s="4">
        <v>2003</v>
      </c>
      <c r="F182" s="4"/>
      <c r="G182" s="12" t="s">
        <v>783</v>
      </c>
      <c r="H182" s="15"/>
    </row>
    <row r="183" spans="1:8">
      <c r="A183" s="2">
        <v>182</v>
      </c>
      <c r="B183" s="27" t="s">
        <v>168</v>
      </c>
      <c r="C183" s="2" t="s">
        <v>413</v>
      </c>
      <c r="D183" s="7" t="s">
        <v>579</v>
      </c>
      <c r="E183" s="4">
        <v>2003</v>
      </c>
      <c r="F183" s="4"/>
      <c r="G183" s="12" t="s">
        <v>783</v>
      </c>
      <c r="H183" s="15"/>
    </row>
    <row r="184" spans="1:8">
      <c r="A184" s="2">
        <v>183</v>
      </c>
      <c r="B184" s="27" t="s">
        <v>169</v>
      </c>
      <c r="C184" s="2" t="s">
        <v>413</v>
      </c>
      <c r="D184" s="7" t="s">
        <v>580</v>
      </c>
      <c r="E184" s="4">
        <v>2003</v>
      </c>
      <c r="F184" s="4"/>
      <c r="G184" s="12" t="s">
        <v>783</v>
      </c>
      <c r="H184" s="15"/>
    </row>
    <row r="185" spans="1:8">
      <c r="A185" s="2">
        <v>184</v>
      </c>
      <c r="B185" s="27" t="s">
        <v>170</v>
      </c>
      <c r="C185" s="2" t="s">
        <v>413</v>
      </c>
      <c r="D185" s="7" t="s">
        <v>581</v>
      </c>
      <c r="E185" s="4">
        <v>2003</v>
      </c>
      <c r="F185" s="4"/>
      <c r="G185" s="12" t="s">
        <v>783</v>
      </c>
      <c r="H185" s="15"/>
    </row>
    <row r="186" spans="1:8">
      <c r="A186" s="2">
        <v>185</v>
      </c>
      <c r="B186" s="27" t="s">
        <v>171</v>
      </c>
      <c r="C186" s="2" t="s">
        <v>413</v>
      </c>
      <c r="D186" s="7" t="s">
        <v>582</v>
      </c>
      <c r="E186" s="4">
        <v>2003</v>
      </c>
      <c r="F186" s="4"/>
      <c r="G186" s="12" t="s">
        <v>783</v>
      </c>
      <c r="H186" s="15"/>
    </row>
    <row r="187" spans="1:8">
      <c r="A187" s="2">
        <v>186</v>
      </c>
      <c r="B187" s="27" t="s">
        <v>172</v>
      </c>
      <c r="C187" s="2" t="s">
        <v>413</v>
      </c>
      <c r="D187" s="7" t="s">
        <v>583</v>
      </c>
      <c r="E187" s="4">
        <v>2003</v>
      </c>
      <c r="F187" s="4"/>
      <c r="G187" s="12" t="s">
        <v>783</v>
      </c>
      <c r="H187" s="15"/>
    </row>
    <row r="188" spans="1:8">
      <c r="A188" s="2">
        <v>187</v>
      </c>
      <c r="B188" s="27" t="s">
        <v>173</v>
      </c>
      <c r="C188" s="2" t="s">
        <v>413</v>
      </c>
      <c r="D188" s="7" t="s">
        <v>584</v>
      </c>
      <c r="E188" s="4">
        <v>2003</v>
      </c>
      <c r="F188" s="4"/>
      <c r="G188" s="12" t="s">
        <v>783</v>
      </c>
      <c r="H188" s="15"/>
    </row>
    <row r="189" spans="1:8">
      <c r="A189" s="2">
        <v>188</v>
      </c>
      <c r="B189" s="27" t="s">
        <v>174</v>
      </c>
      <c r="C189" s="2" t="s">
        <v>413</v>
      </c>
      <c r="D189" s="7" t="s">
        <v>585</v>
      </c>
      <c r="E189" s="4">
        <v>2003</v>
      </c>
      <c r="F189" s="4"/>
      <c r="G189" s="12" t="s">
        <v>783</v>
      </c>
      <c r="H189" s="15"/>
    </row>
    <row r="190" spans="1:8">
      <c r="A190" s="2">
        <v>189</v>
      </c>
      <c r="B190" s="27" t="s">
        <v>175</v>
      </c>
      <c r="C190" s="2" t="s">
        <v>413</v>
      </c>
      <c r="D190" s="7" t="s">
        <v>586</v>
      </c>
      <c r="E190" s="4">
        <v>2003</v>
      </c>
      <c r="F190" s="4"/>
      <c r="G190" s="12" t="s">
        <v>783</v>
      </c>
      <c r="H190" s="15"/>
    </row>
    <row r="191" spans="1:8">
      <c r="A191" s="2">
        <v>190</v>
      </c>
      <c r="B191" s="27" t="s">
        <v>176</v>
      </c>
      <c r="C191" s="2" t="s">
        <v>413</v>
      </c>
      <c r="D191" s="7" t="s">
        <v>587</v>
      </c>
      <c r="E191" s="4">
        <v>2003</v>
      </c>
      <c r="F191" s="4"/>
      <c r="G191" s="12" t="s">
        <v>783</v>
      </c>
      <c r="H191" s="15"/>
    </row>
    <row r="192" spans="1:8">
      <c r="A192" s="2">
        <v>191</v>
      </c>
      <c r="B192" s="27" t="s">
        <v>177</v>
      </c>
      <c r="C192" s="2" t="s">
        <v>413</v>
      </c>
      <c r="D192" s="7" t="s">
        <v>588</v>
      </c>
      <c r="E192" s="4">
        <v>2003</v>
      </c>
      <c r="F192" s="4"/>
      <c r="G192" s="12" t="s">
        <v>783</v>
      </c>
      <c r="H192" s="15"/>
    </row>
    <row r="193" spans="1:8">
      <c r="A193" s="2">
        <v>192</v>
      </c>
      <c r="B193" s="27" t="s">
        <v>178</v>
      </c>
      <c r="C193" s="2" t="s">
        <v>413</v>
      </c>
      <c r="D193" s="7" t="s">
        <v>589</v>
      </c>
      <c r="E193" s="4">
        <v>2003</v>
      </c>
      <c r="F193" s="4"/>
      <c r="G193" s="12" t="s">
        <v>783</v>
      </c>
      <c r="H193" s="15"/>
    </row>
    <row r="194" spans="1:8">
      <c r="A194" s="2">
        <v>193</v>
      </c>
      <c r="B194" s="27" t="s">
        <v>179</v>
      </c>
      <c r="C194" s="2" t="s">
        <v>409</v>
      </c>
      <c r="D194" s="7" t="s">
        <v>590</v>
      </c>
      <c r="E194" s="4">
        <v>2003</v>
      </c>
      <c r="F194" s="4"/>
      <c r="G194" s="12" t="s">
        <v>783</v>
      </c>
      <c r="H194" s="15"/>
    </row>
    <row r="195" spans="1:8">
      <c r="A195" s="2">
        <v>194</v>
      </c>
      <c r="B195" s="27" t="s">
        <v>180</v>
      </c>
      <c r="C195" s="2" t="s">
        <v>409</v>
      </c>
      <c r="D195" s="7" t="s">
        <v>591</v>
      </c>
      <c r="E195" s="4">
        <v>2003</v>
      </c>
      <c r="F195" s="4"/>
      <c r="G195" s="12" t="s">
        <v>783</v>
      </c>
      <c r="H195" s="15"/>
    </row>
    <row r="196" spans="1:8" ht="30">
      <c r="A196" s="2">
        <v>195</v>
      </c>
      <c r="B196" s="27" t="s">
        <v>181</v>
      </c>
      <c r="C196" s="2" t="s">
        <v>415</v>
      </c>
      <c r="D196" s="7" t="s">
        <v>592</v>
      </c>
      <c r="E196" s="4">
        <v>2003</v>
      </c>
      <c r="F196" s="4"/>
      <c r="G196" s="12" t="s">
        <v>783</v>
      </c>
      <c r="H196" s="15"/>
    </row>
    <row r="197" spans="1:8">
      <c r="A197" s="2">
        <v>196</v>
      </c>
      <c r="B197" s="27" t="s">
        <v>182</v>
      </c>
      <c r="C197" s="2" t="s">
        <v>407</v>
      </c>
      <c r="D197" s="7" t="s">
        <v>593</v>
      </c>
      <c r="E197" s="4">
        <v>2003</v>
      </c>
      <c r="F197" s="4"/>
      <c r="G197" s="12" t="s">
        <v>783</v>
      </c>
      <c r="H197" s="15"/>
    </row>
    <row r="198" spans="1:8">
      <c r="A198" s="2">
        <v>197</v>
      </c>
      <c r="B198" s="27" t="s">
        <v>183</v>
      </c>
      <c r="C198" s="2" t="s">
        <v>412</v>
      </c>
      <c r="D198" s="7" t="s">
        <v>594</v>
      </c>
      <c r="E198" s="4">
        <v>2003</v>
      </c>
      <c r="F198" s="4"/>
      <c r="G198" s="12" t="s">
        <v>783</v>
      </c>
      <c r="H198" s="15"/>
    </row>
    <row r="199" spans="1:8">
      <c r="A199" s="2">
        <v>198</v>
      </c>
      <c r="B199" s="27" t="s">
        <v>184</v>
      </c>
      <c r="C199" s="2" t="s">
        <v>408</v>
      </c>
      <c r="D199" s="7" t="s">
        <v>595</v>
      </c>
      <c r="E199" s="4">
        <v>2003</v>
      </c>
      <c r="F199" s="4"/>
      <c r="G199" s="12" t="s">
        <v>783</v>
      </c>
      <c r="H199" s="15"/>
    </row>
    <row r="200" spans="1:8">
      <c r="A200" s="2">
        <v>199</v>
      </c>
      <c r="B200" s="27" t="s">
        <v>185</v>
      </c>
      <c r="C200" s="2" t="s">
        <v>408</v>
      </c>
      <c r="D200" s="7" t="s">
        <v>596</v>
      </c>
      <c r="E200" s="4">
        <v>2003</v>
      </c>
      <c r="F200" s="4"/>
      <c r="G200" s="12" t="s">
        <v>783</v>
      </c>
      <c r="H200" s="15"/>
    </row>
    <row r="201" spans="1:8">
      <c r="A201" s="2">
        <v>200</v>
      </c>
      <c r="B201" s="27" t="s">
        <v>186</v>
      </c>
      <c r="C201" s="2" t="s">
        <v>408</v>
      </c>
      <c r="D201" s="7" t="s">
        <v>597</v>
      </c>
      <c r="E201" s="4">
        <v>2003</v>
      </c>
      <c r="F201" s="4"/>
      <c r="G201" s="12" t="s">
        <v>783</v>
      </c>
      <c r="H201" s="15"/>
    </row>
    <row r="202" spans="1:8">
      <c r="A202" s="2">
        <v>201</v>
      </c>
      <c r="B202" s="27" t="s">
        <v>187</v>
      </c>
      <c r="C202" s="2" t="s">
        <v>415</v>
      </c>
      <c r="D202" s="7" t="s">
        <v>598</v>
      </c>
      <c r="E202" s="4">
        <v>2003</v>
      </c>
      <c r="F202" s="4"/>
      <c r="G202" s="12" t="s">
        <v>783</v>
      </c>
      <c r="H202" s="15"/>
    </row>
    <row r="203" spans="1:8">
      <c r="A203" s="2">
        <v>202</v>
      </c>
      <c r="B203" s="27" t="s">
        <v>188</v>
      </c>
      <c r="C203" s="2" t="s">
        <v>415</v>
      </c>
      <c r="D203" s="7" t="s">
        <v>599</v>
      </c>
      <c r="E203" s="4">
        <v>2003</v>
      </c>
      <c r="F203" s="4"/>
      <c r="G203" s="12" t="s">
        <v>783</v>
      </c>
      <c r="H203" s="15"/>
    </row>
    <row r="204" spans="1:8">
      <c r="A204" s="2">
        <v>203</v>
      </c>
      <c r="B204" s="27" t="s">
        <v>189</v>
      </c>
      <c r="C204" s="2" t="s">
        <v>415</v>
      </c>
      <c r="D204" s="7" t="s">
        <v>600</v>
      </c>
      <c r="E204" s="4">
        <v>2003</v>
      </c>
      <c r="F204" s="4"/>
      <c r="G204" s="12" t="s">
        <v>783</v>
      </c>
      <c r="H204" s="15"/>
    </row>
    <row r="205" spans="1:8">
      <c r="A205" s="2">
        <v>204</v>
      </c>
      <c r="B205" s="27" t="s">
        <v>190</v>
      </c>
      <c r="C205" s="2" t="s">
        <v>415</v>
      </c>
      <c r="D205" s="7" t="s">
        <v>601</v>
      </c>
      <c r="E205" s="4">
        <v>2003</v>
      </c>
      <c r="F205" s="4"/>
      <c r="G205" s="12" t="s">
        <v>783</v>
      </c>
      <c r="H205" s="15"/>
    </row>
    <row r="206" spans="1:8">
      <c r="A206" s="2">
        <v>205</v>
      </c>
      <c r="B206" s="27" t="s">
        <v>191</v>
      </c>
      <c r="C206" s="2" t="s">
        <v>415</v>
      </c>
      <c r="D206" s="7" t="s">
        <v>602</v>
      </c>
      <c r="E206" s="4">
        <v>2003</v>
      </c>
      <c r="F206" s="4"/>
      <c r="G206" s="12" t="s">
        <v>783</v>
      </c>
      <c r="H206" s="15"/>
    </row>
    <row r="207" spans="1:8">
      <c r="A207" s="2">
        <v>206</v>
      </c>
      <c r="B207" s="27" t="s">
        <v>192</v>
      </c>
      <c r="C207" s="2" t="s">
        <v>415</v>
      </c>
      <c r="D207" s="7" t="s">
        <v>603</v>
      </c>
      <c r="E207" s="4">
        <v>2003</v>
      </c>
      <c r="F207" s="4"/>
      <c r="G207" s="12" t="s">
        <v>783</v>
      </c>
      <c r="H207" s="15"/>
    </row>
    <row r="208" spans="1:8">
      <c r="A208" s="2">
        <v>207</v>
      </c>
      <c r="B208" s="27" t="s">
        <v>193</v>
      </c>
      <c r="C208" s="2" t="s">
        <v>415</v>
      </c>
      <c r="D208" s="7" t="s">
        <v>604</v>
      </c>
      <c r="E208" s="4">
        <v>2003</v>
      </c>
      <c r="F208" s="4"/>
      <c r="G208" s="12" t="s">
        <v>783</v>
      </c>
      <c r="H208" s="15"/>
    </row>
    <row r="209" spans="1:8">
      <c r="A209" s="2">
        <v>208</v>
      </c>
      <c r="B209" s="27" t="s">
        <v>194</v>
      </c>
      <c r="C209" s="2" t="s">
        <v>415</v>
      </c>
      <c r="D209" s="7" t="s">
        <v>605</v>
      </c>
      <c r="E209" s="4">
        <v>2003</v>
      </c>
      <c r="F209" s="4"/>
      <c r="G209" s="12" t="s">
        <v>783</v>
      </c>
      <c r="H209" s="15"/>
    </row>
    <row r="210" spans="1:8" ht="30">
      <c r="A210" s="2">
        <v>209</v>
      </c>
      <c r="B210" s="27" t="s">
        <v>195</v>
      </c>
      <c r="C210" s="2" t="s">
        <v>407</v>
      </c>
      <c r="D210" s="7" t="s">
        <v>606</v>
      </c>
      <c r="E210" s="4">
        <v>2010</v>
      </c>
      <c r="F210" s="4"/>
      <c r="G210" s="12" t="s">
        <v>405</v>
      </c>
      <c r="H210" s="15"/>
    </row>
    <row r="211" spans="1:8">
      <c r="A211" s="2">
        <v>210</v>
      </c>
      <c r="B211" s="27" t="s">
        <v>196</v>
      </c>
      <c r="C211" s="2" t="s">
        <v>415</v>
      </c>
      <c r="D211" s="7" t="s">
        <v>607</v>
      </c>
      <c r="E211" s="4">
        <v>2003</v>
      </c>
      <c r="F211" s="4"/>
      <c r="G211" s="12" t="s">
        <v>783</v>
      </c>
      <c r="H211" s="15"/>
    </row>
    <row r="212" spans="1:8">
      <c r="A212" s="2">
        <v>211</v>
      </c>
      <c r="B212" s="27" t="s">
        <v>197</v>
      </c>
      <c r="C212" s="2" t="s">
        <v>408</v>
      </c>
      <c r="D212" s="7" t="s">
        <v>608</v>
      </c>
      <c r="E212" s="4">
        <v>2003</v>
      </c>
      <c r="F212" s="4"/>
      <c r="G212" s="12" t="s">
        <v>783</v>
      </c>
      <c r="H212" s="15"/>
    </row>
    <row r="213" spans="1:8">
      <c r="A213" s="2">
        <v>212</v>
      </c>
      <c r="B213" s="27" t="s">
        <v>198</v>
      </c>
      <c r="C213" s="2" t="s">
        <v>415</v>
      </c>
      <c r="D213" s="7" t="s">
        <v>609</v>
      </c>
      <c r="E213" s="4">
        <v>2003</v>
      </c>
      <c r="F213" s="4"/>
      <c r="G213" s="12" t="s">
        <v>783</v>
      </c>
      <c r="H213" s="15"/>
    </row>
    <row r="214" spans="1:8">
      <c r="A214" s="2">
        <v>213</v>
      </c>
      <c r="B214" s="27" t="s">
        <v>199</v>
      </c>
      <c r="C214" s="2" t="s">
        <v>415</v>
      </c>
      <c r="D214" s="7" t="s">
        <v>610</v>
      </c>
      <c r="E214" s="4">
        <v>2003</v>
      </c>
      <c r="F214" s="4"/>
      <c r="G214" s="12" t="s">
        <v>783</v>
      </c>
      <c r="H214" s="15"/>
    </row>
    <row r="215" spans="1:8" ht="30">
      <c r="A215" s="2">
        <v>214</v>
      </c>
      <c r="B215" s="27" t="s">
        <v>384</v>
      </c>
      <c r="C215" s="2" t="s">
        <v>411</v>
      </c>
      <c r="D215" s="7" t="s">
        <v>611</v>
      </c>
      <c r="E215" s="4">
        <v>2003</v>
      </c>
      <c r="F215" s="4"/>
      <c r="G215" s="12" t="s">
        <v>783</v>
      </c>
      <c r="H215" s="15"/>
    </row>
    <row r="216" spans="1:8">
      <c r="A216" s="2">
        <v>215</v>
      </c>
      <c r="B216" s="27" t="s">
        <v>200</v>
      </c>
      <c r="C216" s="2" t="s">
        <v>412</v>
      </c>
      <c r="D216" s="7" t="s">
        <v>612</v>
      </c>
      <c r="E216" s="4">
        <v>2003</v>
      </c>
      <c r="F216" s="4"/>
      <c r="G216" s="12" t="s">
        <v>783</v>
      </c>
      <c r="H216" s="15"/>
    </row>
    <row r="217" spans="1:8">
      <c r="A217" s="2">
        <v>216</v>
      </c>
      <c r="B217" s="27" t="s">
        <v>201</v>
      </c>
      <c r="C217" s="2" t="s">
        <v>412</v>
      </c>
      <c r="D217" s="7" t="s">
        <v>613</v>
      </c>
      <c r="E217" s="4">
        <v>2003</v>
      </c>
      <c r="F217" s="4"/>
      <c r="G217" s="12" t="s">
        <v>783</v>
      </c>
      <c r="H217" s="15"/>
    </row>
    <row r="218" spans="1:8">
      <c r="A218" s="2">
        <v>217</v>
      </c>
      <c r="B218" s="27" t="s">
        <v>202</v>
      </c>
      <c r="C218" s="2" t="s">
        <v>407</v>
      </c>
      <c r="D218" s="7" t="s">
        <v>614</v>
      </c>
      <c r="E218" s="4">
        <v>2003</v>
      </c>
      <c r="F218" s="4"/>
      <c r="G218" s="12" t="s">
        <v>783</v>
      </c>
      <c r="H218" s="15"/>
    </row>
    <row r="219" spans="1:8">
      <c r="A219" s="2">
        <v>218</v>
      </c>
      <c r="B219" s="27" t="s">
        <v>867</v>
      </c>
      <c r="C219" s="2" t="s">
        <v>411</v>
      </c>
      <c r="D219" s="7" t="s">
        <v>615</v>
      </c>
      <c r="E219" s="4">
        <v>2003</v>
      </c>
      <c r="F219" s="4"/>
      <c r="G219" s="12" t="s">
        <v>783</v>
      </c>
      <c r="H219" s="15"/>
    </row>
    <row r="220" spans="1:8">
      <c r="A220" s="2">
        <v>219</v>
      </c>
      <c r="B220" s="27" t="s">
        <v>866</v>
      </c>
      <c r="C220" s="2" t="s">
        <v>411</v>
      </c>
      <c r="D220" s="7" t="s">
        <v>616</v>
      </c>
      <c r="E220" s="4">
        <v>2003</v>
      </c>
      <c r="F220" s="4"/>
      <c r="G220" s="12" t="s">
        <v>783</v>
      </c>
      <c r="H220" s="15"/>
    </row>
    <row r="221" spans="1:8">
      <c r="A221" s="2">
        <v>220</v>
      </c>
      <c r="B221" s="27" t="s">
        <v>203</v>
      </c>
      <c r="C221" s="2" t="s">
        <v>412</v>
      </c>
      <c r="D221" s="7" t="s">
        <v>617</v>
      </c>
      <c r="E221" s="4">
        <v>2003</v>
      </c>
      <c r="F221" s="4"/>
      <c r="G221" s="12" t="s">
        <v>783</v>
      </c>
      <c r="H221" s="15"/>
    </row>
    <row r="222" spans="1:8">
      <c r="A222" s="2">
        <v>221</v>
      </c>
      <c r="B222" s="27" t="s">
        <v>204</v>
      </c>
      <c r="C222" s="2" t="s">
        <v>407</v>
      </c>
      <c r="D222" s="7" t="s">
        <v>618</v>
      </c>
      <c r="E222" s="4">
        <v>2003</v>
      </c>
      <c r="F222" s="4"/>
      <c r="G222" s="12" t="s">
        <v>783</v>
      </c>
      <c r="H222" s="15"/>
    </row>
    <row r="223" spans="1:8">
      <c r="A223" s="2">
        <v>222</v>
      </c>
      <c r="B223" s="27" t="s">
        <v>205</v>
      </c>
      <c r="C223" s="2" t="s">
        <v>407</v>
      </c>
      <c r="D223" s="7" t="s">
        <v>619</v>
      </c>
      <c r="E223" s="4">
        <v>2003</v>
      </c>
      <c r="F223" s="4"/>
      <c r="G223" s="12" t="s">
        <v>783</v>
      </c>
      <c r="H223" s="15"/>
    </row>
    <row r="224" spans="1:8">
      <c r="A224" s="2">
        <v>223</v>
      </c>
      <c r="B224" s="27" t="s">
        <v>206</v>
      </c>
      <c r="C224" s="2" t="s">
        <v>407</v>
      </c>
      <c r="D224" s="7" t="s">
        <v>620</v>
      </c>
      <c r="E224" s="4">
        <v>2003</v>
      </c>
      <c r="F224" s="4"/>
      <c r="G224" s="12" t="s">
        <v>783</v>
      </c>
      <c r="H224" s="15"/>
    </row>
    <row r="225" spans="1:8">
      <c r="A225" s="2">
        <v>224</v>
      </c>
      <c r="B225" s="27" t="s">
        <v>207</v>
      </c>
      <c r="C225" s="2" t="s">
        <v>412</v>
      </c>
      <c r="D225" s="7" t="s">
        <v>621</v>
      </c>
      <c r="E225" s="4">
        <v>2003</v>
      </c>
      <c r="F225" s="4"/>
      <c r="G225" s="12" t="s">
        <v>783</v>
      </c>
      <c r="H225" s="15"/>
    </row>
    <row r="226" spans="1:8">
      <c r="A226" s="2">
        <v>225</v>
      </c>
      <c r="B226" s="27" t="s">
        <v>210</v>
      </c>
      <c r="C226" s="2" t="s">
        <v>400</v>
      </c>
      <c r="D226" s="7" t="s">
        <v>622</v>
      </c>
      <c r="E226" s="4">
        <v>2003</v>
      </c>
      <c r="F226" s="4"/>
      <c r="G226" s="12" t="s">
        <v>824</v>
      </c>
      <c r="H226" s="15"/>
    </row>
    <row r="227" spans="1:8">
      <c r="A227" s="2">
        <v>226</v>
      </c>
      <c r="B227" s="27" t="s">
        <v>209</v>
      </c>
      <c r="C227" s="2" t="s">
        <v>412</v>
      </c>
      <c r="D227" s="7" t="s">
        <v>623</v>
      </c>
      <c r="E227" s="4">
        <v>2010</v>
      </c>
      <c r="F227" s="4"/>
      <c r="G227" s="12" t="s">
        <v>823</v>
      </c>
      <c r="H227" s="15"/>
    </row>
    <row r="228" spans="1:8">
      <c r="A228" s="2">
        <v>227</v>
      </c>
      <c r="B228" s="27" t="s">
        <v>211</v>
      </c>
      <c r="C228" s="2" t="s">
        <v>412</v>
      </c>
      <c r="D228" s="7" t="s">
        <v>622</v>
      </c>
      <c r="E228" s="4">
        <v>2010</v>
      </c>
      <c r="F228" s="4"/>
      <c r="G228" s="12" t="s">
        <v>822</v>
      </c>
      <c r="H228" s="15"/>
    </row>
    <row r="229" spans="1:8">
      <c r="A229" s="2">
        <v>228</v>
      </c>
      <c r="B229" s="27" t="s">
        <v>208</v>
      </c>
      <c r="C229" s="2" t="s">
        <v>400</v>
      </c>
      <c r="D229" s="7" t="s">
        <v>623</v>
      </c>
      <c r="E229" s="4">
        <v>2003</v>
      </c>
      <c r="F229" s="4"/>
      <c r="G229" s="12" t="s">
        <v>821</v>
      </c>
      <c r="H229" s="15"/>
    </row>
    <row r="230" spans="1:8">
      <c r="A230" s="2">
        <v>229</v>
      </c>
      <c r="B230" s="27" t="s">
        <v>212</v>
      </c>
      <c r="C230" s="2" t="s">
        <v>409</v>
      </c>
      <c r="D230" s="7" t="s">
        <v>624</v>
      </c>
      <c r="E230" s="4">
        <v>2003</v>
      </c>
      <c r="F230" s="4"/>
      <c r="G230" s="12" t="s">
        <v>783</v>
      </c>
      <c r="H230" s="15"/>
    </row>
    <row r="231" spans="1:8">
      <c r="A231" s="2">
        <v>230</v>
      </c>
      <c r="B231" s="27" t="s">
        <v>213</v>
      </c>
      <c r="C231" s="2" t="s">
        <v>411</v>
      </c>
      <c r="D231" s="7" t="s">
        <v>625</v>
      </c>
      <c r="E231" s="4">
        <v>2003</v>
      </c>
      <c r="F231" s="4"/>
      <c r="G231" s="12" t="s">
        <v>783</v>
      </c>
      <c r="H231" s="15"/>
    </row>
    <row r="232" spans="1:8">
      <c r="A232" s="2">
        <v>231</v>
      </c>
      <c r="B232" s="27" t="s">
        <v>214</v>
      </c>
      <c r="C232" s="2" t="s">
        <v>409</v>
      </c>
      <c r="D232" s="7" t="s">
        <v>626</v>
      </c>
      <c r="E232" s="4">
        <v>2003</v>
      </c>
      <c r="F232" s="4"/>
      <c r="G232" s="12" t="s">
        <v>783</v>
      </c>
      <c r="H232" s="15"/>
    </row>
    <row r="233" spans="1:8">
      <c r="A233" s="2">
        <v>232</v>
      </c>
      <c r="B233" s="27" t="s">
        <v>215</v>
      </c>
      <c r="C233" s="2" t="s">
        <v>412</v>
      </c>
      <c r="D233" s="7" t="s">
        <v>627</v>
      </c>
      <c r="E233" s="4">
        <v>2003</v>
      </c>
      <c r="F233" s="4"/>
      <c r="G233" s="12" t="s">
        <v>783</v>
      </c>
      <c r="H233" s="15"/>
    </row>
    <row r="234" spans="1:8" ht="30">
      <c r="A234" s="2">
        <v>233</v>
      </c>
      <c r="B234" s="27" t="s">
        <v>216</v>
      </c>
      <c r="C234" s="2" t="s">
        <v>412</v>
      </c>
      <c r="D234" s="7" t="s">
        <v>628</v>
      </c>
      <c r="E234" s="4">
        <v>2003</v>
      </c>
      <c r="F234" s="4"/>
      <c r="G234" s="12" t="s">
        <v>783</v>
      </c>
      <c r="H234" s="15"/>
    </row>
    <row r="235" spans="1:8">
      <c r="A235" s="2">
        <v>234</v>
      </c>
      <c r="B235" s="27" t="s">
        <v>217</v>
      </c>
      <c r="C235" s="2" t="s">
        <v>407</v>
      </c>
      <c r="D235" s="7" t="s">
        <v>629</v>
      </c>
      <c r="E235" s="4">
        <v>2003</v>
      </c>
      <c r="F235" s="4"/>
      <c r="G235" s="12" t="s">
        <v>783</v>
      </c>
      <c r="H235" s="15"/>
    </row>
    <row r="236" spans="1:8" ht="30">
      <c r="A236" s="2">
        <v>235</v>
      </c>
      <c r="B236" s="27" t="s">
        <v>218</v>
      </c>
      <c r="C236" s="2" t="s">
        <v>408</v>
      </c>
      <c r="D236" s="7" t="s">
        <v>630</v>
      </c>
      <c r="E236" s="4">
        <v>2003</v>
      </c>
      <c r="F236" s="4"/>
      <c r="G236" s="12" t="s">
        <v>783</v>
      </c>
      <c r="H236" s="15"/>
    </row>
    <row r="237" spans="1:8">
      <c r="A237" s="2">
        <v>236</v>
      </c>
      <c r="B237" s="27" t="s">
        <v>219</v>
      </c>
      <c r="C237" s="2" t="s">
        <v>412</v>
      </c>
      <c r="D237" s="7" t="s">
        <v>631</v>
      </c>
      <c r="E237" s="4">
        <v>2003</v>
      </c>
      <c r="F237" s="4"/>
      <c r="G237" s="12" t="s">
        <v>783</v>
      </c>
      <c r="H237" s="15"/>
    </row>
    <row r="238" spans="1:8" ht="30">
      <c r="A238" s="2">
        <v>237</v>
      </c>
      <c r="B238" s="27" t="s">
        <v>865</v>
      </c>
      <c r="C238" s="2" t="s">
        <v>411</v>
      </c>
      <c r="D238" s="7" t="s">
        <v>632</v>
      </c>
      <c r="E238" s="4">
        <v>2003</v>
      </c>
      <c r="F238" s="4"/>
      <c r="G238" s="12" t="s">
        <v>783</v>
      </c>
      <c r="H238" s="15"/>
    </row>
    <row r="239" spans="1:8">
      <c r="A239" s="2">
        <v>238</v>
      </c>
      <c r="B239" s="27" t="s">
        <v>220</v>
      </c>
      <c r="C239" s="2" t="s">
        <v>412</v>
      </c>
      <c r="D239" s="7" t="s">
        <v>633</v>
      </c>
      <c r="E239" s="4">
        <v>2003</v>
      </c>
      <c r="F239" s="4"/>
      <c r="G239" s="12" t="s">
        <v>783</v>
      </c>
      <c r="H239" s="15"/>
    </row>
    <row r="240" spans="1:8" ht="30">
      <c r="A240" s="2">
        <v>239</v>
      </c>
      <c r="B240" s="27" t="s">
        <v>221</v>
      </c>
      <c r="C240" s="2" t="s">
        <v>412</v>
      </c>
      <c r="D240" s="7" t="s">
        <v>634</v>
      </c>
      <c r="E240" s="4">
        <v>2003</v>
      </c>
      <c r="F240" s="4"/>
      <c r="G240" s="12" t="s">
        <v>783</v>
      </c>
      <c r="H240" s="15"/>
    </row>
    <row r="241" spans="1:8">
      <c r="A241" s="2">
        <v>240</v>
      </c>
      <c r="B241" s="27" t="s">
        <v>222</v>
      </c>
      <c r="C241" s="2" t="s">
        <v>417</v>
      </c>
      <c r="D241" s="7" t="s">
        <v>635</v>
      </c>
      <c r="E241" s="4">
        <v>2003</v>
      </c>
      <c r="F241" s="4"/>
      <c r="G241" s="12" t="s">
        <v>783</v>
      </c>
      <c r="H241" s="15"/>
    </row>
    <row r="242" spans="1:8">
      <c r="A242" s="2">
        <v>241</v>
      </c>
      <c r="B242" s="27" t="s">
        <v>223</v>
      </c>
      <c r="C242" s="2" t="s">
        <v>407</v>
      </c>
      <c r="D242" s="7" t="s">
        <v>636</v>
      </c>
      <c r="E242" s="4">
        <v>2003</v>
      </c>
      <c r="F242" s="4"/>
      <c r="G242" s="12" t="s">
        <v>783</v>
      </c>
      <c r="H242" s="15"/>
    </row>
    <row r="243" spans="1:8" ht="30">
      <c r="A243" s="2">
        <v>242</v>
      </c>
      <c r="B243" s="27" t="s">
        <v>224</v>
      </c>
      <c r="C243" s="2" t="s">
        <v>408</v>
      </c>
      <c r="D243" s="7" t="s">
        <v>637</v>
      </c>
      <c r="E243" s="4">
        <v>2003</v>
      </c>
      <c r="F243" s="4"/>
      <c r="G243" s="12" t="s">
        <v>783</v>
      </c>
      <c r="H243" s="15"/>
    </row>
    <row r="244" spans="1:8">
      <c r="A244" s="2">
        <v>243</v>
      </c>
      <c r="B244" s="27" t="s">
        <v>225</v>
      </c>
      <c r="C244" s="2" t="s">
        <v>407</v>
      </c>
      <c r="D244" s="7" t="s">
        <v>638</v>
      </c>
      <c r="E244" s="4">
        <v>2003</v>
      </c>
      <c r="F244" s="4"/>
      <c r="G244" s="12" t="s">
        <v>783</v>
      </c>
      <c r="H244" s="15"/>
    </row>
    <row r="245" spans="1:8">
      <c r="A245" s="2">
        <v>244</v>
      </c>
      <c r="B245" s="27" t="s">
        <v>226</v>
      </c>
      <c r="C245" s="2" t="s">
        <v>407</v>
      </c>
      <c r="D245" s="7" t="s">
        <v>639</v>
      </c>
      <c r="E245" s="4">
        <v>2003</v>
      </c>
      <c r="F245" s="4"/>
      <c r="G245" s="12" t="s">
        <v>783</v>
      </c>
      <c r="H245" s="15"/>
    </row>
    <row r="246" spans="1:8">
      <c r="A246" s="2">
        <v>245</v>
      </c>
      <c r="B246" s="27" t="s">
        <v>227</v>
      </c>
      <c r="C246" s="2" t="s">
        <v>400</v>
      </c>
      <c r="D246" s="7" t="s">
        <v>640</v>
      </c>
      <c r="E246" s="4">
        <v>2003</v>
      </c>
      <c r="F246" s="4"/>
      <c r="G246" s="12" t="s">
        <v>820</v>
      </c>
      <c r="H246" s="15"/>
    </row>
    <row r="247" spans="1:8" ht="30">
      <c r="A247" s="2">
        <v>246</v>
      </c>
      <c r="B247" s="27" t="s">
        <v>228</v>
      </c>
      <c r="C247" s="2" t="s">
        <v>412</v>
      </c>
      <c r="D247" s="7" t="s">
        <v>641</v>
      </c>
      <c r="E247" s="4">
        <v>2010</v>
      </c>
      <c r="F247" s="4"/>
      <c r="G247" s="12" t="s">
        <v>405</v>
      </c>
      <c r="H247" s="15"/>
    </row>
    <row r="248" spans="1:8">
      <c r="A248" s="2">
        <v>247</v>
      </c>
      <c r="B248" s="27" t="s">
        <v>229</v>
      </c>
      <c r="C248" s="2" t="s">
        <v>412</v>
      </c>
      <c r="D248" s="7" t="s">
        <v>640</v>
      </c>
      <c r="E248" s="4">
        <v>2010</v>
      </c>
      <c r="F248" s="4"/>
      <c r="G248" s="12" t="s">
        <v>819</v>
      </c>
      <c r="H248" s="15"/>
    </row>
    <row r="249" spans="1:8">
      <c r="A249" s="2">
        <v>248</v>
      </c>
      <c r="B249" s="27" t="s">
        <v>230</v>
      </c>
      <c r="C249" s="2" t="s">
        <v>417</v>
      </c>
      <c r="D249" s="7" t="s">
        <v>642</v>
      </c>
      <c r="E249" s="4">
        <v>2003</v>
      </c>
      <c r="F249" s="4"/>
      <c r="G249" s="12" t="s">
        <v>783</v>
      </c>
      <c r="H249" s="15"/>
    </row>
    <row r="250" spans="1:8">
      <c r="A250" s="2">
        <v>249</v>
      </c>
      <c r="B250" s="27" t="s">
        <v>231</v>
      </c>
      <c r="C250" s="2" t="s">
        <v>407</v>
      </c>
      <c r="D250" s="7" t="s">
        <v>643</v>
      </c>
      <c r="E250" s="4">
        <v>2003</v>
      </c>
      <c r="F250" s="4"/>
      <c r="G250" s="12" t="s">
        <v>783</v>
      </c>
      <c r="H250" s="15"/>
    </row>
    <row r="251" spans="1:8">
      <c r="A251" s="2">
        <v>250</v>
      </c>
      <c r="B251" s="27" t="s">
        <v>232</v>
      </c>
      <c r="C251" s="2" t="s">
        <v>407</v>
      </c>
      <c r="D251" s="7" t="s">
        <v>644</v>
      </c>
      <c r="E251" s="4">
        <v>2003</v>
      </c>
      <c r="F251" s="4"/>
      <c r="G251" s="12" t="s">
        <v>783</v>
      </c>
      <c r="H251" s="15"/>
    </row>
    <row r="252" spans="1:8">
      <c r="A252" s="2">
        <v>251</v>
      </c>
      <c r="B252" s="27" t="s">
        <v>233</v>
      </c>
      <c r="C252" s="2" t="s">
        <v>415</v>
      </c>
      <c r="D252" s="7" t="s">
        <v>645</v>
      </c>
      <c r="E252" s="4">
        <v>2003</v>
      </c>
      <c r="F252" s="4"/>
      <c r="G252" s="12" t="s">
        <v>783</v>
      </c>
      <c r="H252" s="15"/>
    </row>
    <row r="253" spans="1:8">
      <c r="A253" s="2">
        <v>252</v>
      </c>
      <c r="B253" s="27" t="s">
        <v>234</v>
      </c>
      <c r="C253" s="2" t="s">
        <v>415</v>
      </c>
      <c r="D253" s="7" t="s">
        <v>646</v>
      </c>
      <c r="E253" s="4">
        <v>2003</v>
      </c>
      <c r="F253" s="4"/>
      <c r="G253" s="12" t="s">
        <v>783</v>
      </c>
      <c r="H253" s="15"/>
    </row>
    <row r="254" spans="1:8">
      <c r="A254" s="2">
        <v>253</v>
      </c>
      <c r="B254" s="27" t="s">
        <v>236</v>
      </c>
      <c r="C254" s="2" t="s">
        <v>412</v>
      </c>
      <c r="D254" s="7" t="s">
        <v>647</v>
      </c>
      <c r="E254" s="4">
        <v>2010</v>
      </c>
      <c r="F254" s="4"/>
      <c r="G254" s="12" t="s">
        <v>818</v>
      </c>
      <c r="H254" s="15"/>
    </row>
    <row r="255" spans="1:8">
      <c r="A255" s="2">
        <v>254</v>
      </c>
      <c r="B255" s="27" t="s">
        <v>235</v>
      </c>
      <c r="C255" s="2" t="s">
        <v>400</v>
      </c>
      <c r="D255" s="7" t="s">
        <v>647</v>
      </c>
      <c r="E255" s="4">
        <v>2003</v>
      </c>
      <c r="F255" s="4"/>
      <c r="G255" s="12" t="s">
        <v>817</v>
      </c>
      <c r="H255" s="15"/>
    </row>
    <row r="256" spans="1:8">
      <c r="A256" s="2">
        <v>255</v>
      </c>
      <c r="B256" s="27" t="s">
        <v>237</v>
      </c>
      <c r="C256" s="2" t="s">
        <v>417</v>
      </c>
      <c r="D256" s="7" t="s">
        <v>648</v>
      </c>
      <c r="E256" s="4">
        <v>2003</v>
      </c>
      <c r="F256" s="4"/>
      <c r="G256" s="12" t="s">
        <v>783</v>
      </c>
      <c r="H256" s="15"/>
    </row>
    <row r="257" spans="1:8" ht="30">
      <c r="A257" s="2">
        <v>256</v>
      </c>
      <c r="B257" s="27" t="s">
        <v>238</v>
      </c>
      <c r="C257" s="2" t="s">
        <v>417</v>
      </c>
      <c r="D257" s="7" t="s">
        <v>649</v>
      </c>
      <c r="E257" s="4">
        <v>2010</v>
      </c>
      <c r="F257" s="4"/>
      <c r="G257" s="12" t="s">
        <v>405</v>
      </c>
      <c r="H257" s="15"/>
    </row>
    <row r="258" spans="1:8">
      <c r="A258" s="2">
        <v>257</v>
      </c>
      <c r="B258" s="27" t="s">
        <v>239</v>
      </c>
      <c r="C258" s="2" t="s">
        <v>408</v>
      </c>
      <c r="D258" s="7" t="s">
        <v>650</v>
      </c>
      <c r="E258" s="4">
        <v>2003</v>
      </c>
      <c r="F258" s="4"/>
      <c r="G258" s="12" t="s">
        <v>783</v>
      </c>
      <c r="H258" s="15"/>
    </row>
    <row r="259" spans="1:8">
      <c r="A259" s="2">
        <v>258</v>
      </c>
      <c r="B259" s="27" t="s">
        <v>241</v>
      </c>
      <c r="C259" s="2" t="s">
        <v>412</v>
      </c>
      <c r="D259" s="7" t="s">
        <v>651</v>
      </c>
      <c r="E259" s="4">
        <v>2010</v>
      </c>
      <c r="F259" s="4"/>
      <c r="G259" s="12" t="s">
        <v>816</v>
      </c>
      <c r="H259" s="15"/>
    </row>
    <row r="260" spans="1:8">
      <c r="A260" s="2">
        <v>259</v>
      </c>
      <c r="B260" s="27" t="s">
        <v>243</v>
      </c>
      <c r="C260" s="2" t="s">
        <v>412</v>
      </c>
      <c r="D260" s="7" t="s">
        <v>652</v>
      </c>
      <c r="E260" s="4">
        <v>2010</v>
      </c>
      <c r="F260" s="4"/>
      <c r="G260" s="12" t="s">
        <v>815</v>
      </c>
      <c r="H260" s="15"/>
    </row>
    <row r="261" spans="1:8">
      <c r="A261" s="2">
        <v>260</v>
      </c>
      <c r="B261" s="27" t="s">
        <v>245</v>
      </c>
      <c r="C261" s="2" t="s">
        <v>412</v>
      </c>
      <c r="D261" s="7" t="s">
        <v>653</v>
      </c>
      <c r="E261" s="4">
        <v>2010</v>
      </c>
      <c r="F261" s="4"/>
      <c r="G261" s="12" t="s">
        <v>814</v>
      </c>
      <c r="H261" s="15"/>
    </row>
    <row r="262" spans="1:8">
      <c r="A262" s="2">
        <v>261</v>
      </c>
      <c r="B262" s="27" t="s">
        <v>247</v>
      </c>
      <c r="C262" s="2" t="s">
        <v>419</v>
      </c>
      <c r="D262" s="7" t="s">
        <v>654</v>
      </c>
      <c r="E262" s="4">
        <v>2010</v>
      </c>
      <c r="F262" s="4"/>
      <c r="G262" s="12" t="s">
        <v>813</v>
      </c>
      <c r="H262" s="15"/>
    </row>
    <row r="263" spans="1:8">
      <c r="A263" s="2">
        <v>262</v>
      </c>
      <c r="B263" s="27" t="s">
        <v>240</v>
      </c>
      <c r="C263" s="2" t="s">
        <v>400</v>
      </c>
      <c r="D263" s="7" t="s">
        <v>651</v>
      </c>
      <c r="E263" s="4">
        <v>2003</v>
      </c>
      <c r="F263" s="4"/>
      <c r="G263" s="12" t="s">
        <v>812</v>
      </c>
      <c r="H263" s="15"/>
    </row>
    <row r="264" spans="1:8">
      <c r="A264" s="2">
        <v>263</v>
      </c>
      <c r="B264" s="27" t="s">
        <v>242</v>
      </c>
      <c r="C264" s="2" t="s">
        <v>400</v>
      </c>
      <c r="D264" s="7" t="s">
        <v>652</v>
      </c>
      <c r="E264" s="4">
        <v>2003</v>
      </c>
      <c r="F264" s="4"/>
      <c r="G264" s="12" t="s">
        <v>811</v>
      </c>
      <c r="H264" s="15"/>
    </row>
    <row r="265" spans="1:8">
      <c r="A265" s="2">
        <v>264</v>
      </c>
      <c r="B265" s="27" t="s">
        <v>244</v>
      </c>
      <c r="C265" s="2" t="s">
        <v>400</v>
      </c>
      <c r="D265" s="7" t="s">
        <v>653</v>
      </c>
      <c r="E265" s="4">
        <v>2003</v>
      </c>
      <c r="F265" s="4"/>
      <c r="G265" s="12" t="s">
        <v>810</v>
      </c>
      <c r="H265" s="15"/>
    </row>
    <row r="266" spans="1:8">
      <c r="A266" s="2">
        <v>265</v>
      </c>
      <c r="B266" s="27" t="s">
        <v>246</v>
      </c>
      <c r="C266" s="2" t="s">
        <v>400</v>
      </c>
      <c r="D266" s="7" t="s">
        <v>654</v>
      </c>
      <c r="E266" s="4">
        <v>2003</v>
      </c>
      <c r="F266" s="4"/>
      <c r="G266" s="12" t="s">
        <v>809</v>
      </c>
      <c r="H266" s="15"/>
    </row>
    <row r="267" spans="1:8">
      <c r="A267" s="2">
        <v>266</v>
      </c>
      <c r="B267" s="27" t="s">
        <v>248</v>
      </c>
      <c r="C267" s="2" t="s">
        <v>410</v>
      </c>
      <c r="D267" s="7" t="s">
        <v>655</v>
      </c>
      <c r="E267" s="4">
        <v>2003</v>
      </c>
      <c r="F267" s="33" t="s">
        <v>980</v>
      </c>
      <c r="G267" s="12" t="s">
        <v>783</v>
      </c>
      <c r="H267" s="15"/>
    </row>
    <row r="268" spans="1:8">
      <c r="A268" s="2">
        <v>267</v>
      </c>
      <c r="B268" s="27" t="s">
        <v>249</v>
      </c>
      <c r="C268" s="2" t="s">
        <v>417</v>
      </c>
      <c r="D268" s="7" t="s">
        <v>656</v>
      </c>
      <c r="E268" s="4">
        <v>2003</v>
      </c>
      <c r="F268" s="4"/>
      <c r="G268" s="12" t="s">
        <v>783</v>
      </c>
      <c r="H268" s="15"/>
    </row>
    <row r="269" spans="1:8">
      <c r="A269" s="2">
        <v>268</v>
      </c>
      <c r="B269" s="27" t="s">
        <v>250</v>
      </c>
      <c r="C269" s="2" t="s">
        <v>408</v>
      </c>
      <c r="D269" s="7" t="s">
        <v>657</v>
      </c>
      <c r="E269" s="4">
        <v>2003</v>
      </c>
      <c r="F269" s="4"/>
      <c r="G269" s="12" t="s">
        <v>783</v>
      </c>
      <c r="H269" s="15"/>
    </row>
    <row r="270" spans="1:8" ht="30">
      <c r="A270" s="2">
        <v>269</v>
      </c>
      <c r="B270" s="27" t="s">
        <v>251</v>
      </c>
      <c r="C270" s="2" t="s">
        <v>408</v>
      </c>
      <c r="D270" s="7" t="s">
        <v>658</v>
      </c>
      <c r="E270" s="4">
        <v>2003</v>
      </c>
      <c r="F270" s="4"/>
      <c r="G270" s="12" t="s">
        <v>783</v>
      </c>
      <c r="H270" s="15"/>
    </row>
    <row r="271" spans="1:8">
      <c r="A271" s="2">
        <v>270</v>
      </c>
      <c r="B271" s="27" t="s">
        <v>252</v>
      </c>
      <c r="C271" s="2" t="s">
        <v>413</v>
      </c>
      <c r="D271" s="7" t="s">
        <v>659</v>
      </c>
      <c r="E271" s="4">
        <v>2003</v>
      </c>
      <c r="F271" s="4"/>
      <c r="G271" s="12" t="s">
        <v>783</v>
      </c>
      <c r="H271" s="15"/>
    </row>
    <row r="272" spans="1:8">
      <c r="A272" s="2">
        <v>271</v>
      </c>
      <c r="B272" s="27" t="s">
        <v>253</v>
      </c>
      <c r="C272" s="2" t="s">
        <v>413</v>
      </c>
      <c r="D272" s="7" t="s">
        <v>660</v>
      </c>
      <c r="E272" s="4">
        <v>2003</v>
      </c>
      <c r="F272" s="4"/>
      <c r="G272" s="12" t="s">
        <v>783</v>
      </c>
      <c r="H272" s="15"/>
    </row>
    <row r="273" spans="1:8">
      <c r="A273" s="2">
        <v>272</v>
      </c>
      <c r="B273" s="27" t="s">
        <v>254</v>
      </c>
      <c r="C273" s="2" t="s">
        <v>413</v>
      </c>
      <c r="D273" s="7" t="s">
        <v>661</v>
      </c>
      <c r="E273" s="4">
        <v>2003</v>
      </c>
      <c r="F273" s="4"/>
      <c r="G273" s="12" t="s">
        <v>783</v>
      </c>
      <c r="H273" s="15"/>
    </row>
    <row r="274" spans="1:8">
      <c r="A274" s="2">
        <v>273</v>
      </c>
      <c r="B274" s="27" t="s">
        <v>255</v>
      </c>
      <c r="C274" s="2" t="s">
        <v>407</v>
      </c>
      <c r="D274" s="7" t="s">
        <v>662</v>
      </c>
      <c r="E274" s="4">
        <v>2003</v>
      </c>
      <c r="F274" s="4"/>
      <c r="G274" s="12" t="s">
        <v>783</v>
      </c>
      <c r="H274" s="15"/>
    </row>
    <row r="275" spans="1:8" ht="30">
      <c r="A275" s="2">
        <v>274</v>
      </c>
      <c r="B275" s="27" t="s">
        <v>256</v>
      </c>
      <c r="C275" s="2" t="s">
        <v>408</v>
      </c>
      <c r="D275" s="7" t="s">
        <v>663</v>
      </c>
      <c r="E275" s="4">
        <v>2003</v>
      </c>
      <c r="F275" s="4"/>
      <c r="G275" s="12" t="s">
        <v>783</v>
      </c>
      <c r="H275" s="15"/>
    </row>
    <row r="276" spans="1:8">
      <c r="A276" s="2">
        <v>275</v>
      </c>
      <c r="B276" s="27" t="s">
        <v>257</v>
      </c>
      <c r="C276" s="2" t="s">
        <v>408</v>
      </c>
      <c r="D276" s="7" t="s">
        <v>664</v>
      </c>
      <c r="E276" s="4">
        <v>2003</v>
      </c>
      <c r="F276" s="4"/>
      <c r="G276" s="12" t="s">
        <v>783</v>
      </c>
      <c r="H276" s="15"/>
    </row>
    <row r="277" spans="1:8" ht="30">
      <c r="A277" s="2">
        <v>276</v>
      </c>
      <c r="B277" s="27" t="s">
        <v>258</v>
      </c>
      <c r="C277" s="2" t="s">
        <v>408</v>
      </c>
      <c r="D277" s="7" t="s">
        <v>665</v>
      </c>
      <c r="E277" s="4">
        <v>2003</v>
      </c>
      <c r="F277" s="4"/>
      <c r="G277" s="12" t="s">
        <v>783</v>
      </c>
      <c r="H277" s="15"/>
    </row>
    <row r="278" spans="1:8">
      <c r="A278" s="2">
        <v>277</v>
      </c>
      <c r="B278" s="27" t="s">
        <v>259</v>
      </c>
      <c r="C278" s="2" t="s">
        <v>408</v>
      </c>
      <c r="D278" s="7" t="s">
        <v>666</v>
      </c>
      <c r="E278" s="4">
        <v>2003</v>
      </c>
      <c r="F278" s="4"/>
      <c r="G278" s="12" t="s">
        <v>783</v>
      </c>
      <c r="H278" s="15"/>
    </row>
    <row r="279" spans="1:8">
      <c r="A279" s="2">
        <v>278</v>
      </c>
      <c r="B279" s="27" t="s">
        <v>260</v>
      </c>
      <c r="C279" s="2" t="s">
        <v>409</v>
      </c>
      <c r="D279" s="7" t="s">
        <v>667</v>
      </c>
      <c r="E279" s="4">
        <v>2003</v>
      </c>
      <c r="F279" s="4"/>
      <c r="G279" s="12" t="s">
        <v>783</v>
      </c>
      <c r="H279" s="15"/>
    </row>
    <row r="280" spans="1:8">
      <c r="A280" s="2">
        <v>279</v>
      </c>
      <c r="B280" s="27" t="s">
        <v>261</v>
      </c>
      <c r="C280" s="2" t="s">
        <v>410</v>
      </c>
      <c r="D280" s="7" t="s">
        <v>668</v>
      </c>
      <c r="E280" s="4">
        <v>2003</v>
      </c>
      <c r="F280" s="33" t="s">
        <v>986</v>
      </c>
      <c r="G280" s="12" t="s">
        <v>783</v>
      </c>
      <c r="H280" s="15"/>
    </row>
    <row r="281" spans="1:8">
      <c r="A281" s="2">
        <v>280</v>
      </c>
      <c r="B281" s="27" t="s">
        <v>262</v>
      </c>
      <c r="C281" s="2" t="s">
        <v>412</v>
      </c>
      <c r="D281" s="7" t="s">
        <v>669</v>
      </c>
      <c r="E281" s="4">
        <v>2003</v>
      </c>
      <c r="F281" s="4"/>
      <c r="G281" s="12" t="s">
        <v>783</v>
      </c>
      <c r="H281" s="15"/>
    </row>
    <row r="282" spans="1:8">
      <c r="A282" s="2">
        <v>281</v>
      </c>
      <c r="B282" s="27" t="s">
        <v>263</v>
      </c>
      <c r="C282" s="2" t="s">
        <v>400</v>
      </c>
      <c r="D282" s="7" t="s">
        <v>670</v>
      </c>
      <c r="E282" s="4">
        <v>2003</v>
      </c>
      <c r="F282" s="4"/>
      <c r="G282" s="12" t="s">
        <v>808</v>
      </c>
      <c r="H282" s="15"/>
    </row>
    <row r="283" spans="1:8" ht="30">
      <c r="A283" s="2">
        <v>282</v>
      </c>
      <c r="B283" s="27" t="s">
        <v>264</v>
      </c>
      <c r="C283" s="2" t="s">
        <v>412</v>
      </c>
      <c r="D283" s="7" t="s">
        <v>671</v>
      </c>
      <c r="E283" s="4">
        <v>2010</v>
      </c>
      <c r="F283" s="4"/>
      <c r="G283" s="12" t="s">
        <v>405</v>
      </c>
      <c r="H283" s="15"/>
    </row>
    <row r="284" spans="1:8">
      <c r="A284" s="2">
        <v>283</v>
      </c>
      <c r="B284" s="27" t="s">
        <v>265</v>
      </c>
      <c r="C284" s="2" t="s">
        <v>412</v>
      </c>
      <c r="D284" s="7" t="s">
        <v>670</v>
      </c>
      <c r="E284" s="4">
        <v>2010</v>
      </c>
      <c r="F284" s="4"/>
      <c r="G284" s="12" t="s">
        <v>807</v>
      </c>
      <c r="H284" s="15"/>
    </row>
    <row r="285" spans="1:8">
      <c r="A285" s="2">
        <v>284</v>
      </c>
      <c r="B285" s="27" t="s">
        <v>266</v>
      </c>
      <c r="C285" s="2" t="s">
        <v>400</v>
      </c>
      <c r="D285" s="7" t="s">
        <v>672</v>
      </c>
      <c r="E285" s="4">
        <v>2003</v>
      </c>
      <c r="F285" s="4"/>
      <c r="G285" s="12" t="s">
        <v>806</v>
      </c>
      <c r="H285" s="15"/>
    </row>
    <row r="286" spans="1:8" ht="30">
      <c r="A286" s="2">
        <v>285</v>
      </c>
      <c r="B286" s="27" t="s">
        <v>267</v>
      </c>
      <c r="C286" s="2" t="s">
        <v>412</v>
      </c>
      <c r="D286" s="7" t="s">
        <v>673</v>
      </c>
      <c r="E286" s="4">
        <v>2010</v>
      </c>
      <c r="F286" s="4"/>
      <c r="G286" s="12" t="s">
        <v>405</v>
      </c>
      <c r="H286" s="15"/>
    </row>
    <row r="287" spans="1:8">
      <c r="A287" s="2">
        <v>286</v>
      </c>
      <c r="B287" s="27" t="s">
        <v>268</v>
      </c>
      <c r="C287" s="2" t="s">
        <v>412</v>
      </c>
      <c r="D287" s="7" t="s">
        <v>672</v>
      </c>
      <c r="E287" s="4">
        <v>2010</v>
      </c>
      <c r="F287" s="4"/>
      <c r="G287" s="12" t="s">
        <v>805</v>
      </c>
      <c r="H287" s="15"/>
    </row>
    <row r="288" spans="1:8">
      <c r="A288" s="2">
        <v>287</v>
      </c>
      <c r="B288" s="27" t="s">
        <v>269</v>
      </c>
      <c r="C288" s="2" t="s">
        <v>412</v>
      </c>
      <c r="D288" s="7" t="s">
        <v>674</v>
      </c>
      <c r="E288" s="4">
        <v>2003</v>
      </c>
      <c r="F288" s="4"/>
      <c r="G288" s="12" t="s">
        <v>783</v>
      </c>
      <c r="H288" s="15"/>
    </row>
    <row r="289" spans="1:8">
      <c r="A289" s="2">
        <v>288</v>
      </c>
      <c r="B289" s="27" t="s">
        <v>385</v>
      </c>
      <c r="C289" s="2" t="s">
        <v>411</v>
      </c>
      <c r="D289" s="7" t="s">
        <v>675</v>
      </c>
      <c r="E289" s="4">
        <v>2003</v>
      </c>
      <c r="F289" s="4"/>
      <c r="G289" s="12" t="s">
        <v>783</v>
      </c>
      <c r="H289" s="15"/>
    </row>
    <row r="290" spans="1:8">
      <c r="A290" s="2">
        <v>289</v>
      </c>
      <c r="B290" s="27" t="s">
        <v>270</v>
      </c>
      <c r="C290" s="2" t="s">
        <v>407</v>
      </c>
      <c r="D290" s="7" t="s">
        <v>676</v>
      </c>
      <c r="E290" s="4">
        <v>2003</v>
      </c>
      <c r="F290" s="4"/>
      <c r="G290" s="12" t="s">
        <v>783</v>
      </c>
      <c r="H290" s="15"/>
    </row>
    <row r="291" spans="1:8">
      <c r="A291" s="2">
        <v>290</v>
      </c>
      <c r="B291" s="27" t="s">
        <v>271</v>
      </c>
      <c r="C291" s="2" t="s">
        <v>408</v>
      </c>
      <c r="D291" s="7" t="s">
        <v>677</v>
      </c>
      <c r="E291" s="4">
        <v>2003</v>
      </c>
      <c r="F291" s="4"/>
      <c r="G291" s="12" t="s">
        <v>783</v>
      </c>
      <c r="H291" s="15"/>
    </row>
    <row r="292" spans="1:8">
      <c r="A292" s="2">
        <v>291</v>
      </c>
      <c r="B292" s="27" t="s">
        <v>272</v>
      </c>
      <c r="C292" s="2" t="s">
        <v>400</v>
      </c>
      <c r="D292" s="7" t="s">
        <v>678</v>
      </c>
      <c r="E292" s="4">
        <v>2003</v>
      </c>
      <c r="F292" s="4"/>
      <c r="G292" s="12" t="s">
        <v>804</v>
      </c>
      <c r="H292" s="15"/>
    </row>
    <row r="293" spans="1:8">
      <c r="A293" s="2">
        <v>292</v>
      </c>
      <c r="B293" s="27" t="s">
        <v>273</v>
      </c>
      <c r="C293" s="2" t="s">
        <v>412</v>
      </c>
      <c r="D293" s="7" t="s">
        <v>678</v>
      </c>
      <c r="E293" s="4">
        <v>2010</v>
      </c>
      <c r="F293" s="4"/>
      <c r="G293" s="12" t="s">
        <v>803</v>
      </c>
      <c r="H293" s="15"/>
    </row>
    <row r="294" spans="1:8">
      <c r="A294" s="2">
        <v>293</v>
      </c>
      <c r="B294" s="27" t="s">
        <v>274</v>
      </c>
      <c r="C294" s="2" t="s">
        <v>407</v>
      </c>
      <c r="D294" s="7" t="s">
        <v>679</v>
      </c>
      <c r="E294" s="4">
        <v>2003</v>
      </c>
      <c r="F294" s="4"/>
      <c r="G294" s="12" t="s">
        <v>783</v>
      </c>
      <c r="H294" s="15"/>
    </row>
    <row r="295" spans="1:8">
      <c r="A295" s="2">
        <v>294</v>
      </c>
      <c r="B295" s="27" t="s">
        <v>275</v>
      </c>
      <c r="C295" s="2" t="s">
        <v>408</v>
      </c>
      <c r="D295" s="7" t="s">
        <v>680</v>
      </c>
      <c r="E295" s="4">
        <v>2003</v>
      </c>
      <c r="F295" s="4"/>
      <c r="G295" s="12" t="s">
        <v>783</v>
      </c>
      <c r="H295" s="15"/>
    </row>
    <row r="296" spans="1:8" ht="30">
      <c r="A296" s="2">
        <v>295</v>
      </c>
      <c r="B296" s="27" t="s">
        <v>276</v>
      </c>
      <c r="C296" s="2" t="s">
        <v>408</v>
      </c>
      <c r="D296" s="7" t="s">
        <v>681</v>
      </c>
      <c r="E296" s="4">
        <v>2003</v>
      </c>
      <c r="F296" s="4"/>
      <c r="G296" s="12" t="s">
        <v>783</v>
      </c>
      <c r="H296" s="15"/>
    </row>
    <row r="297" spans="1:8">
      <c r="A297" s="2">
        <v>296</v>
      </c>
      <c r="B297" s="27" t="s">
        <v>277</v>
      </c>
      <c r="C297" s="2" t="s">
        <v>408</v>
      </c>
      <c r="D297" s="7" t="s">
        <v>682</v>
      </c>
      <c r="E297" s="4">
        <v>2003</v>
      </c>
      <c r="F297" s="4"/>
      <c r="G297" s="12" t="s">
        <v>783</v>
      </c>
      <c r="H297" s="15"/>
    </row>
    <row r="298" spans="1:8" ht="30">
      <c r="A298" s="2">
        <v>297</v>
      </c>
      <c r="B298" s="27" t="s">
        <v>278</v>
      </c>
      <c r="C298" s="2" t="s">
        <v>408</v>
      </c>
      <c r="D298" s="7" t="s">
        <v>683</v>
      </c>
      <c r="E298" s="4">
        <v>2003</v>
      </c>
      <c r="F298" s="4"/>
      <c r="G298" s="12" t="s">
        <v>783</v>
      </c>
      <c r="H298" s="15"/>
    </row>
    <row r="299" spans="1:8">
      <c r="A299" s="2">
        <v>298</v>
      </c>
      <c r="B299" s="27" t="s">
        <v>279</v>
      </c>
      <c r="C299" s="2" t="s">
        <v>412</v>
      </c>
      <c r="D299" s="7" t="s">
        <v>684</v>
      </c>
      <c r="E299" s="4">
        <v>2003</v>
      </c>
      <c r="F299" s="4"/>
      <c r="G299" s="12" t="s">
        <v>783</v>
      </c>
      <c r="H299" s="15"/>
    </row>
    <row r="300" spans="1:8">
      <c r="A300" s="2">
        <v>299</v>
      </c>
      <c r="B300" s="27" t="s">
        <v>280</v>
      </c>
      <c r="C300" s="2" t="s">
        <v>407</v>
      </c>
      <c r="D300" s="7" t="s">
        <v>685</v>
      </c>
      <c r="E300" s="4">
        <v>2003</v>
      </c>
      <c r="F300" s="4"/>
      <c r="G300" s="12" t="s">
        <v>783</v>
      </c>
      <c r="H300" s="15"/>
    </row>
    <row r="301" spans="1:8">
      <c r="A301" s="2">
        <v>300</v>
      </c>
      <c r="B301" s="27" t="s">
        <v>281</v>
      </c>
      <c r="C301" s="2" t="s">
        <v>411</v>
      </c>
      <c r="D301" s="7" t="s">
        <v>686</v>
      </c>
      <c r="E301" s="4">
        <v>2003</v>
      </c>
      <c r="F301" s="4"/>
      <c r="G301" s="12" t="s">
        <v>783</v>
      </c>
      <c r="H301" s="15"/>
    </row>
    <row r="302" spans="1:8">
      <c r="A302" s="2">
        <v>301</v>
      </c>
      <c r="B302" s="27" t="s">
        <v>282</v>
      </c>
      <c r="C302" s="2" t="s">
        <v>408</v>
      </c>
      <c r="D302" s="7" t="s">
        <v>687</v>
      </c>
      <c r="E302" s="4">
        <v>2003</v>
      </c>
      <c r="F302" s="4"/>
      <c r="G302" s="12" t="s">
        <v>783</v>
      </c>
      <c r="H302" s="15"/>
    </row>
    <row r="303" spans="1:8">
      <c r="A303" s="2">
        <v>302</v>
      </c>
      <c r="B303" s="27" t="s">
        <v>283</v>
      </c>
      <c r="C303" s="2" t="s">
        <v>400</v>
      </c>
      <c r="D303" s="7" t="s">
        <v>688</v>
      </c>
      <c r="E303" s="4">
        <v>2003</v>
      </c>
      <c r="F303" s="4"/>
      <c r="G303" s="12" t="s">
        <v>802</v>
      </c>
      <c r="H303" s="15"/>
    </row>
    <row r="304" spans="1:8" ht="30">
      <c r="A304" s="2">
        <v>303</v>
      </c>
      <c r="B304" s="27" t="s">
        <v>284</v>
      </c>
      <c r="C304" s="2" t="s">
        <v>412</v>
      </c>
      <c r="D304" s="7" t="s">
        <v>689</v>
      </c>
      <c r="E304" s="4">
        <v>2010</v>
      </c>
      <c r="F304" s="4"/>
      <c r="G304" s="12" t="s">
        <v>405</v>
      </c>
      <c r="H304" s="15"/>
    </row>
    <row r="305" spans="1:8">
      <c r="A305" s="2">
        <v>304</v>
      </c>
      <c r="B305" s="27" t="s">
        <v>285</v>
      </c>
      <c r="C305" s="2" t="s">
        <v>412</v>
      </c>
      <c r="D305" s="7" t="s">
        <v>688</v>
      </c>
      <c r="E305" s="4">
        <v>2010</v>
      </c>
      <c r="F305" s="4"/>
      <c r="G305" s="12" t="s">
        <v>801</v>
      </c>
      <c r="H305" s="15"/>
    </row>
    <row r="306" spans="1:8">
      <c r="A306" s="2">
        <v>305</v>
      </c>
      <c r="B306" s="27" t="s">
        <v>286</v>
      </c>
      <c r="C306" s="2" t="s">
        <v>407</v>
      </c>
      <c r="D306" s="7" t="s">
        <v>690</v>
      </c>
      <c r="E306" s="4">
        <v>2003</v>
      </c>
      <c r="F306" s="4"/>
      <c r="G306" s="12" t="s">
        <v>783</v>
      </c>
      <c r="H306" s="15"/>
    </row>
    <row r="307" spans="1:8">
      <c r="A307" s="2">
        <v>306</v>
      </c>
      <c r="B307" s="27" t="s">
        <v>287</v>
      </c>
      <c r="C307" s="2" t="s">
        <v>407</v>
      </c>
      <c r="D307" s="7" t="s">
        <v>691</v>
      </c>
      <c r="E307" s="4">
        <v>2003</v>
      </c>
      <c r="F307" s="4"/>
      <c r="G307" s="12" t="s">
        <v>783</v>
      </c>
      <c r="H307" s="15"/>
    </row>
    <row r="308" spans="1:8">
      <c r="A308" s="2">
        <v>307</v>
      </c>
      <c r="B308" s="27" t="s">
        <v>288</v>
      </c>
      <c r="C308" s="2" t="s">
        <v>407</v>
      </c>
      <c r="D308" s="7" t="s">
        <v>692</v>
      </c>
      <c r="E308" s="4">
        <v>2003</v>
      </c>
      <c r="F308" s="4"/>
      <c r="G308" s="12" t="s">
        <v>783</v>
      </c>
      <c r="H308" s="15"/>
    </row>
    <row r="309" spans="1:8">
      <c r="A309" s="2">
        <v>308</v>
      </c>
      <c r="B309" s="27" t="s">
        <v>289</v>
      </c>
      <c r="C309" s="2" t="s">
        <v>407</v>
      </c>
      <c r="D309" s="7" t="s">
        <v>693</v>
      </c>
      <c r="E309" s="4">
        <v>2003</v>
      </c>
      <c r="F309" s="4"/>
      <c r="G309" s="12" t="s">
        <v>783</v>
      </c>
      <c r="H309" s="15"/>
    </row>
    <row r="310" spans="1:8">
      <c r="A310" s="2">
        <v>309</v>
      </c>
      <c r="B310" s="27" t="s">
        <v>290</v>
      </c>
      <c r="C310" s="2" t="s">
        <v>400</v>
      </c>
      <c r="D310" s="7" t="s">
        <v>694</v>
      </c>
      <c r="E310" s="4">
        <v>2003</v>
      </c>
      <c r="F310" s="4"/>
      <c r="G310" s="12" t="s">
        <v>800</v>
      </c>
      <c r="H310" s="15"/>
    </row>
    <row r="311" spans="1:8">
      <c r="A311" s="2">
        <v>310</v>
      </c>
      <c r="B311" s="27" t="s">
        <v>291</v>
      </c>
      <c r="C311" s="2" t="s">
        <v>412</v>
      </c>
      <c r="D311" s="7" t="s">
        <v>694</v>
      </c>
      <c r="E311" s="4">
        <v>2010</v>
      </c>
      <c r="F311" s="4"/>
      <c r="G311" s="12" t="s">
        <v>405</v>
      </c>
      <c r="H311" s="15"/>
    </row>
    <row r="312" spans="1:8">
      <c r="A312" s="2">
        <v>311</v>
      </c>
      <c r="B312" s="27" t="s">
        <v>292</v>
      </c>
      <c r="C312" s="2" t="s">
        <v>412</v>
      </c>
      <c r="D312" s="7" t="s">
        <v>694</v>
      </c>
      <c r="E312" s="4">
        <v>2010</v>
      </c>
      <c r="F312" s="4"/>
      <c r="G312" s="12" t="s">
        <v>798</v>
      </c>
      <c r="H312" s="15"/>
    </row>
    <row r="313" spans="1:8">
      <c r="A313" s="2">
        <v>312</v>
      </c>
      <c r="B313" s="27" t="s">
        <v>293</v>
      </c>
      <c r="C313" s="2" t="s">
        <v>408</v>
      </c>
      <c r="D313" s="7" t="s">
        <v>695</v>
      </c>
      <c r="E313" s="4">
        <v>2003</v>
      </c>
      <c r="F313" s="4"/>
      <c r="G313" s="12" t="s">
        <v>783</v>
      </c>
      <c r="H313" s="15"/>
    </row>
    <row r="314" spans="1:8" ht="30">
      <c r="A314" s="2">
        <v>313</v>
      </c>
      <c r="B314" s="27" t="s">
        <v>294</v>
      </c>
      <c r="C314" s="2" t="s">
        <v>408</v>
      </c>
      <c r="D314" s="7" t="s">
        <v>696</v>
      </c>
      <c r="E314" s="4">
        <v>2003</v>
      </c>
      <c r="F314" s="4"/>
      <c r="G314" s="12" t="s">
        <v>783</v>
      </c>
      <c r="H314" s="15"/>
    </row>
    <row r="315" spans="1:8" ht="30">
      <c r="A315" s="2">
        <v>314</v>
      </c>
      <c r="B315" s="27" t="s">
        <v>396</v>
      </c>
      <c r="C315" s="2" t="s">
        <v>414</v>
      </c>
      <c r="D315" s="7" t="s">
        <v>697</v>
      </c>
      <c r="E315" s="4">
        <v>2007</v>
      </c>
      <c r="F315" s="4"/>
      <c r="G315" s="12" t="s">
        <v>795</v>
      </c>
      <c r="H315" s="15"/>
    </row>
    <row r="316" spans="1:8">
      <c r="A316" s="2">
        <v>315</v>
      </c>
      <c r="B316" s="27" t="s">
        <v>862</v>
      </c>
      <c r="C316" s="2" t="s">
        <v>411</v>
      </c>
      <c r="D316" s="7" t="s">
        <v>698</v>
      </c>
      <c r="E316" s="4">
        <v>2003</v>
      </c>
      <c r="F316" s="4"/>
      <c r="G316" s="12" t="s">
        <v>783</v>
      </c>
      <c r="H316" s="15"/>
    </row>
    <row r="317" spans="1:8">
      <c r="A317" s="2">
        <v>316</v>
      </c>
      <c r="B317" s="27" t="s">
        <v>295</v>
      </c>
      <c r="C317" s="2" t="s">
        <v>411</v>
      </c>
      <c r="D317" s="7" t="s">
        <v>699</v>
      </c>
      <c r="E317" s="4">
        <v>2003</v>
      </c>
      <c r="F317" s="4"/>
      <c r="G317" s="12" t="s">
        <v>783</v>
      </c>
      <c r="H317" s="15"/>
    </row>
    <row r="318" spans="1:8">
      <c r="A318" s="2">
        <v>317</v>
      </c>
      <c r="B318" s="27" t="s">
        <v>863</v>
      </c>
      <c r="C318" s="2" t="s">
        <v>411</v>
      </c>
      <c r="D318" s="7" t="s">
        <v>700</v>
      </c>
      <c r="E318" s="4">
        <v>2003</v>
      </c>
      <c r="F318" s="4"/>
      <c r="G318" s="12" t="s">
        <v>783</v>
      </c>
      <c r="H318" s="15"/>
    </row>
    <row r="319" spans="1:8">
      <c r="A319" s="2">
        <v>318</v>
      </c>
      <c r="B319" s="27" t="s">
        <v>296</v>
      </c>
      <c r="C319" s="2" t="s">
        <v>407</v>
      </c>
      <c r="D319" s="7" t="s">
        <v>701</v>
      </c>
      <c r="E319" s="4">
        <v>2003</v>
      </c>
      <c r="F319" s="4"/>
      <c r="G319" s="12" t="s">
        <v>783</v>
      </c>
      <c r="H319" s="15"/>
    </row>
    <row r="320" spans="1:8">
      <c r="A320" s="2">
        <v>319</v>
      </c>
      <c r="B320" s="27" t="s">
        <v>297</v>
      </c>
      <c r="C320" s="2" t="s">
        <v>407</v>
      </c>
      <c r="D320" s="7" t="s">
        <v>702</v>
      </c>
      <c r="E320" s="4">
        <v>2003</v>
      </c>
      <c r="F320" s="4"/>
      <c r="G320" s="12" t="s">
        <v>783</v>
      </c>
      <c r="H320" s="15"/>
    </row>
    <row r="321" spans="1:8">
      <c r="A321" s="2">
        <v>320</v>
      </c>
      <c r="B321" s="27" t="s">
        <v>298</v>
      </c>
      <c r="C321" s="2" t="s">
        <v>407</v>
      </c>
      <c r="D321" s="7" t="s">
        <v>549</v>
      </c>
      <c r="E321" s="4">
        <v>2003</v>
      </c>
      <c r="F321" s="4"/>
      <c r="G321" s="12" t="s">
        <v>783</v>
      </c>
      <c r="H321" s="15"/>
    </row>
    <row r="322" spans="1:8">
      <c r="A322" s="2">
        <v>321</v>
      </c>
      <c r="B322" s="27" t="s">
        <v>299</v>
      </c>
      <c r="C322" s="2" t="s">
        <v>407</v>
      </c>
      <c r="D322" s="7" t="s">
        <v>703</v>
      </c>
      <c r="E322" s="4">
        <v>2003</v>
      </c>
      <c r="F322" s="4"/>
      <c r="G322" s="12" t="s">
        <v>783</v>
      </c>
      <c r="H322" s="15"/>
    </row>
    <row r="323" spans="1:8">
      <c r="A323" s="2">
        <v>322</v>
      </c>
      <c r="B323" s="27" t="s">
        <v>300</v>
      </c>
      <c r="C323" s="2" t="s">
        <v>409</v>
      </c>
      <c r="D323" s="7" t="s">
        <v>704</v>
      </c>
      <c r="E323" s="4">
        <v>2003</v>
      </c>
      <c r="F323" s="4"/>
      <c r="G323" s="12" t="s">
        <v>783</v>
      </c>
      <c r="H323" s="15"/>
    </row>
    <row r="324" spans="1:8">
      <c r="A324" s="2">
        <v>323</v>
      </c>
      <c r="B324" s="27" t="s">
        <v>301</v>
      </c>
      <c r="C324" s="2" t="s">
        <v>409</v>
      </c>
      <c r="D324" s="7" t="s">
        <v>705</v>
      </c>
      <c r="E324" s="4">
        <v>2003</v>
      </c>
      <c r="F324" s="4"/>
      <c r="G324" s="12" t="s">
        <v>783</v>
      </c>
      <c r="H324" s="15"/>
    </row>
    <row r="325" spans="1:8">
      <c r="A325" s="2">
        <v>324</v>
      </c>
      <c r="B325" s="27" t="s">
        <v>302</v>
      </c>
      <c r="C325" s="2" t="s">
        <v>412</v>
      </c>
      <c r="D325" s="7" t="s">
        <v>706</v>
      </c>
      <c r="E325" s="4">
        <v>2003</v>
      </c>
      <c r="F325" s="4"/>
      <c r="G325" s="12" t="s">
        <v>783</v>
      </c>
      <c r="H325" s="15"/>
    </row>
    <row r="326" spans="1:8" ht="30">
      <c r="A326" s="2">
        <v>325</v>
      </c>
      <c r="B326" s="27" t="s">
        <v>303</v>
      </c>
      <c r="C326" s="2" t="s">
        <v>409</v>
      </c>
      <c r="D326" s="7" t="s">
        <v>707</v>
      </c>
      <c r="E326" s="4">
        <v>2003</v>
      </c>
      <c r="F326" s="4"/>
      <c r="G326" s="12" t="s">
        <v>783</v>
      </c>
      <c r="H326" s="15"/>
    </row>
    <row r="327" spans="1:8">
      <c r="A327" s="2">
        <v>326</v>
      </c>
      <c r="B327" s="27" t="s">
        <v>864</v>
      </c>
      <c r="C327" s="2" t="s">
        <v>411</v>
      </c>
      <c r="D327" s="7" t="s">
        <v>708</v>
      </c>
      <c r="E327" s="4">
        <v>2003</v>
      </c>
      <c r="F327" s="4"/>
      <c r="G327" s="12" t="s">
        <v>783</v>
      </c>
      <c r="H327" s="15"/>
    </row>
    <row r="328" spans="1:8">
      <c r="A328" s="2">
        <v>327</v>
      </c>
      <c r="B328" s="27" t="s">
        <v>304</v>
      </c>
      <c r="C328" s="2" t="s">
        <v>417</v>
      </c>
      <c r="D328" s="7" t="s">
        <v>709</v>
      </c>
      <c r="E328" s="4">
        <v>2003</v>
      </c>
      <c r="F328" s="4"/>
      <c r="G328" s="12" t="s">
        <v>783</v>
      </c>
      <c r="H328" s="15"/>
    </row>
    <row r="329" spans="1:8">
      <c r="A329" s="2">
        <v>328</v>
      </c>
      <c r="B329" s="27" t="s">
        <v>305</v>
      </c>
      <c r="C329" s="2" t="s">
        <v>407</v>
      </c>
      <c r="D329" s="7" t="s">
        <v>710</v>
      </c>
      <c r="E329" s="4">
        <v>2003</v>
      </c>
      <c r="F329" s="4"/>
      <c r="G329" s="12" t="s">
        <v>783</v>
      </c>
      <c r="H329" s="15"/>
    </row>
    <row r="330" spans="1:8">
      <c r="A330" s="2">
        <v>329</v>
      </c>
      <c r="B330" s="27" t="s">
        <v>306</v>
      </c>
      <c r="C330" s="2" t="s">
        <v>407</v>
      </c>
      <c r="D330" s="7" t="s">
        <v>711</v>
      </c>
      <c r="E330" s="4">
        <v>2003</v>
      </c>
      <c r="F330" s="4"/>
      <c r="G330" s="12" t="s">
        <v>783</v>
      </c>
      <c r="H330" s="15"/>
    </row>
    <row r="331" spans="1:8">
      <c r="A331" s="2">
        <v>330</v>
      </c>
      <c r="B331" s="27" t="s">
        <v>307</v>
      </c>
      <c r="C331" s="2" t="s">
        <v>407</v>
      </c>
      <c r="D331" s="7" t="s">
        <v>712</v>
      </c>
      <c r="E331" s="4">
        <v>2003</v>
      </c>
      <c r="F331" s="4"/>
      <c r="G331" s="12" t="s">
        <v>783</v>
      </c>
      <c r="H331" s="15"/>
    </row>
    <row r="332" spans="1:8">
      <c r="A332" s="2">
        <v>331</v>
      </c>
      <c r="B332" s="27" t="s">
        <v>308</v>
      </c>
      <c r="C332" s="2" t="s">
        <v>407</v>
      </c>
      <c r="D332" s="7" t="s">
        <v>713</v>
      </c>
      <c r="E332" s="4">
        <v>2003</v>
      </c>
      <c r="F332" s="4"/>
      <c r="G332" s="12" t="s">
        <v>783</v>
      </c>
      <c r="H332" s="15"/>
    </row>
    <row r="333" spans="1:8">
      <c r="A333" s="2">
        <v>332</v>
      </c>
      <c r="B333" s="27" t="s">
        <v>309</v>
      </c>
      <c r="C333" s="2" t="s">
        <v>412</v>
      </c>
      <c r="D333" s="7" t="s">
        <v>714</v>
      </c>
      <c r="E333" s="4">
        <v>2003</v>
      </c>
      <c r="F333" s="4"/>
      <c r="G333" s="12" t="s">
        <v>783</v>
      </c>
      <c r="H333" s="15"/>
    </row>
    <row r="334" spans="1:8">
      <c r="A334" s="2">
        <v>333</v>
      </c>
      <c r="B334" s="27" t="s">
        <v>310</v>
      </c>
      <c r="C334" s="2" t="s">
        <v>408</v>
      </c>
      <c r="D334" s="7" t="s">
        <v>715</v>
      </c>
      <c r="E334" s="4">
        <v>2003</v>
      </c>
      <c r="F334" s="4"/>
      <c r="G334" s="12" t="s">
        <v>783</v>
      </c>
      <c r="H334" s="15"/>
    </row>
    <row r="335" spans="1:8">
      <c r="A335" s="2">
        <v>334</v>
      </c>
      <c r="B335" s="27" t="s">
        <v>311</v>
      </c>
      <c r="C335" s="2" t="s">
        <v>412</v>
      </c>
      <c r="D335" s="7" t="s">
        <v>716</v>
      </c>
      <c r="E335" s="4">
        <v>2003</v>
      </c>
      <c r="F335" s="4"/>
      <c r="G335" s="12" t="s">
        <v>783</v>
      </c>
      <c r="H335" s="15"/>
    </row>
    <row r="336" spans="1:8">
      <c r="A336" s="2">
        <v>335</v>
      </c>
      <c r="B336" s="27" t="s">
        <v>312</v>
      </c>
      <c r="C336" s="2" t="s">
        <v>412</v>
      </c>
      <c r="D336" s="7" t="s">
        <v>717</v>
      </c>
      <c r="E336" s="4">
        <v>2003</v>
      </c>
      <c r="F336" s="4"/>
      <c r="G336" s="12" t="s">
        <v>783</v>
      </c>
      <c r="H336" s="15"/>
    </row>
    <row r="337" spans="1:8" ht="30">
      <c r="A337" s="2">
        <v>336</v>
      </c>
      <c r="B337" s="27" t="s">
        <v>397</v>
      </c>
      <c r="C337" s="2" t="s">
        <v>414</v>
      </c>
      <c r="D337" s="7" t="s">
        <v>718</v>
      </c>
      <c r="E337" s="4">
        <v>2003</v>
      </c>
      <c r="F337" s="4"/>
      <c r="G337" s="12" t="s">
        <v>783</v>
      </c>
      <c r="H337" s="15"/>
    </row>
    <row r="338" spans="1:8">
      <c r="A338" s="2">
        <v>337</v>
      </c>
      <c r="B338" s="27" t="s">
        <v>313</v>
      </c>
      <c r="C338" s="2" t="s">
        <v>407</v>
      </c>
      <c r="D338" s="7" t="s">
        <v>719</v>
      </c>
      <c r="E338" s="4">
        <v>2003</v>
      </c>
      <c r="F338" s="4"/>
      <c r="G338" s="12" t="s">
        <v>783</v>
      </c>
      <c r="H338" s="15"/>
    </row>
    <row r="339" spans="1:8">
      <c r="A339" s="2">
        <v>338</v>
      </c>
      <c r="B339" s="27" t="s">
        <v>314</v>
      </c>
      <c r="C339" s="2" t="s">
        <v>407</v>
      </c>
      <c r="D339" s="7" t="s">
        <v>720</v>
      </c>
      <c r="E339" s="4">
        <v>2003</v>
      </c>
      <c r="F339" s="4"/>
      <c r="G339" s="12" t="s">
        <v>783</v>
      </c>
      <c r="H339" s="15"/>
    </row>
    <row r="340" spans="1:8">
      <c r="A340" s="2">
        <v>339</v>
      </c>
      <c r="B340" s="27" t="s">
        <v>315</v>
      </c>
      <c r="C340" s="2" t="s">
        <v>412</v>
      </c>
      <c r="D340" s="7" t="s">
        <v>721</v>
      </c>
      <c r="E340" s="4">
        <v>2003</v>
      </c>
      <c r="F340" s="4"/>
      <c r="G340" s="12" t="s">
        <v>783</v>
      </c>
      <c r="H340" s="15"/>
    </row>
    <row r="341" spans="1:8">
      <c r="A341" s="2">
        <v>340</v>
      </c>
      <c r="B341" s="27" t="s">
        <v>316</v>
      </c>
      <c r="C341" s="2" t="s">
        <v>400</v>
      </c>
      <c r="D341" s="7" t="s">
        <v>722</v>
      </c>
      <c r="E341" s="4">
        <v>2003</v>
      </c>
      <c r="F341" s="4"/>
      <c r="G341" s="12" t="s">
        <v>799</v>
      </c>
      <c r="H341" s="15"/>
    </row>
    <row r="342" spans="1:8">
      <c r="A342" s="2">
        <v>341</v>
      </c>
      <c r="B342" s="27" t="s">
        <v>320</v>
      </c>
      <c r="C342" s="2" t="s">
        <v>412</v>
      </c>
      <c r="D342" s="7" t="s">
        <v>723</v>
      </c>
      <c r="E342" s="4">
        <v>2010</v>
      </c>
      <c r="F342" s="4"/>
      <c r="G342" s="12" t="s">
        <v>798</v>
      </c>
      <c r="H342" s="15"/>
    </row>
    <row r="343" spans="1:8">
      <c r="A343" s="2">
        <v>342</v>
      </c>
      <c r="B343" s="27" t="s">
        <v>321</v>
      </c>
      <c r="C343" s="2" t="s">
        <v>412</v>
      </c>
      <c r="D343" s="7" t="s">
        <v>722</v>
      </c>
      <c r="E343" s="4">
        <v>2010</v>
      </c>
      <c r="F343" s="4"/>
      <c r="G343" s="12" t="s">
        <v>797</v>
      </c>
      <c r="H343" s="15"/>
    </row>
    <row r="344" spans="1:8" ht="30">
      <c r="A344" s="2">
        <v>343</v>
      </c>
      <c r="B344" s="27" t="s">
        <v>317</v>
      </c>
      <c r="C344" s="2" t="s">
        <v>412</v>
      </c>
      <c r="D344" s="7" t="s">
        <v>724</v>
      </c>
      <c r="E344" s="4">
        <v>2003</v>
      </c>
      <c r="F344" s="4"/>
      <c r="G344" s="12" t="s">
        <v>783</v>
      </c>
      <c r="H344" s="15"/>
    </row>
    <row r="345" spans="1:8">
      <c r="A345" s="2">
        <v>344</v>
      </c>
      <c r="B345" s="27" t="s">
        <v>318</v>
      </c>
      <c r="C345" s="2" t="s">
        <v>400</v>
      </c>
      <c r="D345" s="7" t="s">
        <v>723</v>
      </c>
      <c r="E345" s="4">
        <v>2003</v>
      </c>
      <c r="F345" s="4"/>
      <c r="G345" s="12" t="s">
        <v>796</v>
      </c>
      <c r="H345" s="15"/>
    </row>
    <row r="346" spans="1:8" ht="30">
      <c r="A346" s="2">
        <v>345</v>
      </c>
      <c r="B346" s="27" t="s">
        <v>319</v>
      </c>
      <c r="C346" s="2" t="s">
        <v>412</v>
      </c>
      <c r="D346" s="7" t="s">
        <v>725</v>
      </c>
      <c r="E346" s="4">
        <v>2003</v>
      </c>
      <c r="F346" s="4"/>
      <c r="G346" s="12" t="s">
        <v>783</v>
      </c>
      <c r="H346" s="15"/>
    </row>
    <row r="347" spans="1:8" ht="30">
      <c r="A347" s="2">
        <v>346</v>
      </c>
      <c r="B347" s="27" t="s">
        <v>322</v>
      </c>
      <c r="C347" s="2" t="s">
        <v>412</v>
      </c>
      <c r="D347" s="7" t="s">
        <v>726</v>
      </c>
      <c r="E347" s="4">
        <v>2003</v>
      </c>
      <c r="F347" s="4"/>
      <c r="G347" s="12" t="s">
        <v>783</v>
      </c>
      <c r="H347" s="15"/>
    </row>
    <row r="348" spans="1:8">
      <c r="A348" s="2">
        <v>347</v>
      </c>
      <c r="B348" s="27" t="s">
        <v>323</v>
      </c>
      <c r="C348" s="2" t="s">
        <v>411</v>
      </c>
      <c r="D348" s="7" t="s">
        <v>727</v>
      </c>
      <c r="E348" s="4">
        <v>2003</v>
      </c>
      <c r="F348" s="4"/>
      <c r="G348" s="12" t="s">
        <v>783</v>
      </c>
      <c r="H348" s="15"/>
    </row>
    <row r="349" spans="1:8">
      <c r="A349" s="2">
        <v>348</v>
      </c>
      <c r="B349" s="27" t="s">
        <v>324</v>
      </c>
      <c r="C349" s="2" t="s">
        <v>407</v>
      </c>
      <c r="D349" s="7" t="s">
        <v>728</v>
      </c>
      <c r="E349" s="4">
        <v>2003</v>
      </c>
      <c r="F349" s="4"/>
      <c r="G349" s="12" t="s">
        <v>783</v>
      </c>
      <c r="H349" s="15"/>
    </row>
    <row r="350" spans="1:8">
      <c r="A350" s="2">
        <v>349</v>
      </c>
      <c r="B350" s="27" t="s">
        <v>325</v>
      </c>
      <c r="C350" s="2" t="s">
        <v>407</v>
      </c>
      <c r="D350" s="7" t="s">
        <v>729</v>
      </c>
      <c r="E350" s="4">
        <v>2003</v>
      </c>
      <c r="F350" s="4"/>
      <c r="G350" s="12" t="s">
        <v>783</v>
      </c>
      <c r="H350" s="15"/>
    </row>
    <row r="351" spans="1:8">
      <c r="A351" s="2">
        <v>350</v>
      </c>
      <c r="B351" s="27" t="s">
        <v>326</v>
      </c>
      <c r="C351" s="2" t="s">
        <v>407</v>
      </c>
      <c r="D351" s="7" t="s">
        <v>730</v>
      </c>
      <c r="E351" s="4">
        <v>2003</v>
      </c>
      <c r="F351" s="4"/>
      <c r="G351" s="12" t="s">
        <v>783</v>
      </c>
      <c r="H351" s="15"/>
    </row>
    <row r="352" spans="1:8">
      <c r="A352" s="2">
        <v>351</v>
      </c>
      <c r="B352" s="27" t="s">
        <v>327</v>
      </c>
      <c r="C352" s="2" t="s">
        <v>407</v>
      </c>
      <c r="D352" s="7" t="s">
        <v>731</v>
      </c>
      <c r="E352" s="4">
        <v>2007</v>
      </c>
      <c r="F352" s="4"/>
      <c r="G352" s="12" t="s">
        <v>795</v>
      </c>
      <c r="H352" s="15"/>
    </row>
    <row r="353" spans="1:8">
      <c r="A353" s="2">
        <v>352</v>
      </c>
      <c r="B353" s="27" t="s">
        <v>328</v>
      </c>
      <c r="C353" s="2" t="s">
        <v>407</v>
      </c>
      <c r="D353" s="7" t="s">
        <v>732</v>
      </c>
      <c r="E353" s="4">
        <v>2003</v>
      </c>
      <c r="F353" s="4"/>
      <c r="G353" s="12" t="s">
        <v>783</v>
      </c>
      <c r="H353" s="15"/>
    </row>
    <row r="354" spans="1:8">
      <c r="A354" s="2">
        <v>353</v>
      </c>
      <c r="B354" s="27" t="s">
        <v>329</v>
      </c>
      <c r="C354" s="2" t="s">
        <v>407</v>
      </c>
      <c r="D354" s="7" t="s">
        <v>733</v>
      </c>
      <c r="E354" s="4">
        <v>2003</v>
      </c>
      <c r="F354" s="4"/>
      <c r="G354" s="12" t="s">
        <v>783</v>
      </c>
      <c r="H354" s="15"/>
    </row>
    <row r="355" spans="1:8">
      <c r="A355" s="2">
        <v>354</v>
      </c>
      <c r="B355" s="27" t="s">
        <v>330</v>
      </c>
      <c r="C355" s="2" t="s">
        <v>407</v>
      </c>
      <c r="D355" s="7" t="s">
        <v>734</v>
      </c>
      <c r="E355" s="4">
        <v>2003</v>
      </c>
      <c r="F355" s="4"/>
      <c r="G355" s="12" t="s">
        <v>783</v>
      </c>
      <c r="H355" s="15"/>
    </row>
    <row r="356" spans="1:8">
      <c r="A356" s="2">
        <v>355</v>
      </c>
      <c r="B356" s="27" t="s">
        <v>331</v>
      </c>
      <c r="C356" s="2" t="s">
        <v>407</v>
      </c>
      <c r="D356" s="7" t="s">
        <v>735</v>
      </c>
      <c r="E356" s="4">
        <v>2003</v>
      </c>
      <c r="F356" s="4"/>
      <c r="G356" s="12" t="s">
        <v>783</v>
      </c>
      <c r="H356" s="15"/>
    </row>
    <row r="357" spans="1:8">
      <c r="A357" s="2">
        <v>356</v>
      </c>
      <c r="B357" s="27" t="s">
        <v>332</v>
      </c>
      <c r="C357" s="2" t="s">
        <v>407</v>
      </c>
      <c r="D357" s="7" t="s">
        <v>736</v>
      </c>
      <c r="E357" s="4">
        <v>2003</v>
      </c>
      <c r="F357" s="4"/>
      <c r="G357" s="12" t="s">
        <v>783</v>
      </c>
      <c r="H357" s="15"/>
    </row>
    <row r="358" spans="1:8">
      <c r="A358" s="2">
        <v>357</v>
      </c>
      <c r="B358" s="27" t="s">
        <v>333</v>
      </c>
      <c r="C358" s="2" t="s">
        <v>408</v>
      </c>
      <c r="D358" s="7" t="s">
        <v>737</v>
      </c>
      <c r="E358" s="4">
        <v>2003</v>
      </c>
      <c r="F358" s="4"/>
      <c r="G358" s="12" t="s">
        <v>783</v>
      </c>
      <c r="H358" s="15"/>
    </row>
    <row r="359" spans="1:8">
      <c r="A359" s="2">
        <v>358</v>
      </c>
      <c r="B359" s="27" t="s">
        <v>334</v>
      </c>
      <c r="C359" s="2" t="s">
        <v>411</v>
      </c>
      <c r="D359" s="7" t="s">
        <v>738</v>
      </c>
      <c r="E359" s="4">
        <v>2003</v>
      </c>
      <c r="F359" s="4"/>
      <c r="G359" s="12" t="s">
        <v>783</v>
      </c>
      <c r="H359" s="15"/>
    </row>
    <row r="360" spans="1:8">
      <c r="A360" s="2">
        <v>359</v>
      </c>
      <c r="B360" s="27" t="s">
        <v>341</v>
      </c>
      <c r="C360" s="2" t="s">
        <v>412</v>
      </c>
      <c r="D360" s="7" t="s">
        <v>739</v>
      </c>
      <c r="E360" s="4">
        <v>2010</v>
      </c>
      <c r="F360" s="4"/>
      <c r="G360" s="12" t="s">
        <v>405</v>
      </c>
      <c r="H360" s="15"/>
    </row>
    <row r="361" spans="1:8">
      <c r="A361" s="2">
        <v>360</v>
      </c>
      <c r="B361" s="27" t="s">
        <v>342</v>
      </c>
      <c r="C361" s="2" t="s">
        <v>412</v>
      </c>
      <c r="D361" s="7" t="s">
        <v>739</v>
      </c>
      <c r="E361" s="4">
        <v>2010</v>
      </c>
      <c r="F361" s="4"/>
      <c r="G361" s="12" t="s">
        <v>794</v>
      </c>
      <c r="H361" s="15"/>
    </row>
    <row r="362" spans="1:8">
      <c r="A362" s="2">
        <v>361</v>
      </c>
      <c r="B362" s="27" t="s">
        <v>343</v>
      </c>
      <c r="C362" s="2" t="s">
        <v>412</v>
      </c>
      <c r="D362" s="7" t="s">
        <v>740</v>
      </c>
      <c r="E362" s="4">
        <v>2010</v>
      </c>
      <c r="F362" s="4"/>
      <c r="G362" s="12" t="s">
        <v>794</v>
      </c>
      <c r="H362" s="15"/>
    </row>
    <row r="363" spans="1:8">
      <c r="A363" s="2">
        <v>362</v>
      </c>
      <c r="B363" s="27" t="s">
        <v>348</v>
      </c>
      <c r="C363" s="2" t="s">
        <v>412</v>
      </c>
      <c r="D363" s="7" t="s">
        <v>741</v>
      </c>
      <c r="E363" s="4">
        <v>2010</v>
      </c>
      <c r="F363" s="4"/>
      <c r="G363" s="12" t="s">
        <v>405</v>
      </c>
      <c r="H363" s="15"/>
    </row>
    <row r="364" spans="1:8">
      <c r="A364" s="2">
        <v>363</v>
      </c>
      <c r="B364" s="27" t="s">
        <v>349</v>
      </c>
      <c r="C364" s="2" t="s">
        <v>412</v>
      </c>
      <c r="D364" s="7" t="s">
        <v>742</v>
      </c>
      <c r="E364" s="4">
        <v>2010</v>
      </c>
      <c r="F364" s="4"/>
      <c r="G364" s="12" t="s">
        <v>793</v>
      </c>
      <c r="H364" s="15"/>
    </row>
    <row r="365" spans="1:8">
      <c r="A365" s="2">
        <v>364</v>
      </c>
      <c r="B365" s="27" t="s">
        <v>357</v>
      </c>
      <c r="C365" s="2" t="s">
        <v>412</v>
      </c>
      <c r="D365" s="7" t="s">
        <v>743</v>
      </c>
      <c r="E365" s="4">
        <v>2010</v>
      </c>
      <c r="F365" s="4"/>
      <c r="G365" s="12" t="s">
        <v>792</v>
      </c>
      <c r="H365" s="15"/>
    </row>
    <row r="366" spans="1:8">
      <c r="A366" s="2">
        <v>365</v>
      </c>
      <c r="B366" s="27" t="s">
        <v>335</v>
      </c>
      <c r="C366" s="2" t="s">
        <v>407</v>
      </c>
      <c r="D366" s="7" t="s">
        <v>744</v>
      </c>
      <c r="E366" s="4">
        <v>2003</v>
      </c>
      <c r="F366" s="4"/>
      <c r="G366" s="12" t="s">
        <v>783</v>
      </c>
      <c r="H366" s="15"/>
    </row>
    <row r="367" spans="1:8">
      <c r="A367" s="2">
        <v>366</v>
      </c>
      <c r="B367" s="27" t="s">
        <v>336</v>
      </c>
      <c r="C367" s="2" t="s">
        <v>407</v>
      </c>
      <c r="D367" s="7" t="s">
        <v>745</v>
      </c>
      <c r="E367" s="4">
        <v>2003</v>
      </c>
      <c r="F367" s="4"/>
      <c r="G367" s="12" t="s">
        <v>783</v>
      </c>
      <c r="H367" s="15"/>
    </row>
    <row r="368" spans="1:8">
      <c r="A368" s="2">
        <v>367</v>
      </c>
      <c r="B368" s="27" t="s">
        <v>337</v>
      </c>
      <c r="C368" s="2" t="s">
        <v>408</v>
      </c>
      <c r="D368" s="7" t="s">
        <v>746</v>
      </c>
      <c r="E368" s="4">
        <v>2003</v>
      </c>
      <c r="F368" s="4"/>
      <c r="G368" s="12" t="s">
        <v>783</v>
      </c>
      <c r="H368" s="15"/>
    </row>
    <row r="369" spans="1:8">
      <c r="A369" s="2">
        <v>368</v>
      </c>
      <c r="B369" s="27" t="s">
        <v>338</v>
      </c>
      <c r="C369" s="2" t="s">
        <v>408</v>
      </c>
      <c r="D369" s="7" t="s">
        <v>747</v>
      </c>
      <c r="E369" s="4">
        <v>2003</v>
      </c>
      <c r="F369" s="4"/>
      <c r="G369" s="12" t="s">
        <v>783</v>
      </c>
      <c r="H369" s="15"/>
    </row>
    <row r="370" spans="1:8">
      <c r="A370" s="2">
        <v>369</v>
      </c>
      <c r="B370" s="27" t="s">
        <v>339</v>
      </c>
      <c r="C370" s="2" t="s">
        <v>408</v>
      </c>
      <c r="D370" s="7" t="s">
        <v>748</v>
      </c>
      <c r="E370" s="4">
        <v>2003</v>
      </c>
      <c r="F370" s="4"/>
      <c r="G370" s="12" t="s">
        <v>783</v>
      </c>
      <c r="H370" s="15"/>
    </row>
    <row r="371" spans="1:8">
      <c r="A371" s="2">
        <v>370</v>
      </c>
      <c r="B371" s="27" t="s">
        <v>340</v>
      </c>
      <c r="C371" s="2" t="s">
        <v>400</v>
      </c>
      <c r="D371" s="7" t="s">
        <v>740</v>
      </c>
      <c r="E371" s="4">
        <v>2003</v>
      </c>
      <c r="F371" s="4"/>
      <c r="G371" s="12" t="s">
        <v>791</v>
      </c>
      <c r="H371" s="15"/>
    </row>
    <row r="372" spans="1:8">
      <c r="A372" s="2">
        <v>371</v>
      </c>
      <c r="B372" s="27" t="s">
        <v>344</v>
      </c>
      <c r="C372" s="2" t="s">
        <v>411</v>
      </c>
      <c r="D372" s="7" t="s">
        <v>749</v>
      </c>
      <c r="E372" s="4">
        <v>2003</v>
      </c>
      <c r="F372" s="4"/>
      <c r="G372" s="12" t="s">
        <v>783</v>
      </c>
      <c r="H372" s="15"/>
    </row>
    <row r="373" spans="1:8">
      <c r="A373" s="2">
        <v>372</v>
      </c>
      <c r="B373" s="27" t="s">
        <v>345</v>
      </c>
      <c r="C373" s="2" t="s">
        <v>417</v>
      </c>
      <c r="D373" s="7" t="s">
        <v>750</v>
      </c>
      <c r="E373" s="4">
        <v>2003</v>
      </c>
      <c r="F373" s="4"/>
      <c r="G373" s="12" t="s">
        <v>783</v>
      </c>
      <c r="H373" s="15"/>
    </row>
    <row r="374" spans="1:8">
      <c r="A374" s="2">
        <v>373</v>
      </c>
      <c r="B374" s="27" t="s">
        <v>346</v>
      </c>
      <c r="C374" s="2" t="s">
        <v>417</v>
      </c>
      <c r="D374" s="7" t="s">
        <v>751</v>
      </c>
      <c r="E374" s="4">
        <v>2003</v>
      </c>
      <c r="F374" s="4"/>
      <c r="G374" s="12" t="s">
        <v>783</v>
      </c>
      <c r="H374" s="15"/>
    </row>
    <row r="375" spans="1:8">
      <c r="A375" s="2">
        <v>374</v>
      </c>
      <c r="B375" s="27" t="s">
        <v>347</v>
      </c>
      <c r="C375" s="2" t="s">
        <v>400</v>
      </c>
      <c r="D375" s="7" t="s">
        <v>742</v>
      </c>
      <c r="E375" s="4">
        <v>2003</v>
      </c>
      <c r="F375" s="4"/>
      <c r="G375" s="12" t="s">
        <v>790</v>
      </c>
      <c r="H375" s="15"/>
    </row>
    <row r="376" spans="1:8">
      <c r="A376" s="2">
        <v>375</v>
      </c>
      <c r="B376" s="27" t="s">
        <v>350</v>
      </c>
      <c r="C376" s="2" t="s">
        <v>417</v>
      </c>
      <c r="D376" s="7" t="s">
        <v>752</v>
      </c>
      <c r="E376" s="4">
        <v>2003</v>
      </c>
      <c r="F376" s="4"/>
      <c r="G376" s="12" t="s">
        <v>783</v>
      </c>
      <c r="H376" s="15"/>
    </row>
    <row r="377" spans="1:8">
      <c r="A377" s="2">
        <v>376</v>
      </c>
      <c r="B377" s="27" t="s">
        <v>351</v>
      </c>
      <c r="C377" s="2" t="s">
        <v>409</v>
      </c>
      <c r="D377" s="7" t="s">
        <v>753</v>
      </c>
      <c r="E377" s="4">
        <v>2003</v>
      </c>
      <c r="F377" s="4"/>
      <c r="G377" s="12" t="s">
        <v>783</v>
      </c>
      <c r="H377" s="15"/>
    </row>
    <row r="378" spans="1:8">
      <c r="A378" s="2">
        <v>377</v>
      </c>
      <c r="B378" s="27" t="s">
        <v>352</v>
      </c>
      <c r="C378" s="2" t="s">
        <v>412</v>
      </c>
      <c r="D378" s="7" t="s">
        <v>754</v>
      </c>
      <c r="E378" s="4">
        <v>2003</v>
      </c>
      <c r="F378" s="4"/>
      <c r="G378" s="12" t="s">
        <v>783</v>
      </c>
      <c r="H378" s="15"/>
    </row>
    <row r="379" spans="1:8">
      <c r="A379" s="2">
        <v>378</v>
      </c>
      <c r="B379" s="27" t="s">
        <v>353</v>
      </c>
      <c r="C379" s="2" t="s">
        <v>411</v>
      </c>
      <c r="D379" s="7" t="s">
        <v>861</v>
      </c>
      <c r="E379" s="4">
        <v>2003</v>
      </c>
      <c r="F379" s="4"/>
      <c r="G379" s="12" t="s">
        <v>783</v>
      </c>
      <c r="H379" s="15"/>
    </row>
    <row r="380" spans="1:8">
      <c r="A380" s="2">
        <v>379</v>
      </c>
      <c r="B380" s="27" t="s">
        <v>354</v>
      </c>
      <c r="C380" s="2" t="s">
        <v>412</v>
      </c>
      <c r="D380" s="7" t="s">
        <v>755</v>
      </c>
      <c r="E380" s="4">
        <v>2003</v>
      </c>
      <c r="F380" s="4"/>
      <c r="G380" s="12" t="s">
        <v>783</v>
      </c>
      <c r="H380" s="15"/>
    </row>
    <row r="381" spans="1:8">
      <c r="A381" s="2">
        <v>380</v>
      </c>
      <c r="B381" s="27" t="b">
        <v>1</v>
      </c>
      <c r="C381" s="2" t="s">
        <v>410</v>
      </c>
      <c r="D381" s="7" t="s">
        <v>756</v>
      </c>
      <c r="E381" s="4">
        <v>2003</v>
      </c>
      <c r="F381" s="33" t="s">
        <v>990</v>
      </c>
      <c r="G381" s="12" t="s">
        <v>783</v>
      </c>
      <c r="H381" s="15"/>
    </row>
    <row r="382" spans="1:8">
      <c r="A382" s="2">
        <v>381</v>
      </c>
      <c r="B382" s="27" t="s">
        <v>355</v>
      </c>
      <c r="C382" s="2" t="s">
        <v>407</v>
      </c>
      <c r="D382" s="7" t="s">
        <v>757</v>
      </c>
      <c r="E382" s="4">
        <v>2003</v>
      </c>
      <c r="F382" s="4"/>
      <c r="G382" s="12" t="s">
        <v>783</v>
      </c>
      <c r="H382" s="15"/>
    </row>
    <row r="383" spans="1:8">
      <c r="A383" s="2">
        <v>382</v>
      </c>
      <c r="B383" s="27" t="s">
        <v>356</v>
      </c>
      <c r="C383" s="2" t="s">
        <v>400</v>
      </c>
      <c r="D383" s="7" t="s">
        <v>743</v>
      </c>
      <c r="E383" s="4">
        <v>2003</v>
      </c>
      <c r="F383" s="4"/>
      <c r="G383" s="12" t="s">
        <v>789</v>
      </c>
      <c r="H383" s="15"/>
    </row>
    <row r="384" spans="1:8">
      <c r="A384" s="2">
        <v>383</v>
      </c>
      <c r="B384" s="27" t="s">
        <v>358</v>
      </c>
      <c r="C384" s="2" t="s">
        <v>415</v>
      </c>
      <c r="D384" s="7" t="s">
        <v>758</v>
      </c>
      <c r="E384" s="4">
        <v>2003</v>
      </c>
      <c r="F384" s="4"/>
      <c r="G384" s="12" t="s">
        <v>783</v>
      </c>
      <c r="H384" s="15"/>
    </row>
    <row r="385" spans="1:8">
      <c r="A385" s="2">
        <v>384</v>
      </c>
      <c r="B385" s="27" t="s">
        <v>359</v>
      </c>
      <c r="C385" s="2" t="s">
        <v>411</v>
      </c>
      <c r="D385" s="7" t="s">
        <v>759</v>
      </c>
      <c r="E385" s="4">
        <v>2003</v>
      </c>
      <c r="F385" s="4"/>
      <c r="G385" s="12" t="s">
        <v>783</v>
      </c>
      <c r="H385" s="15"/>
    </row>
    <row r="386" spans="1:8">
      <c r="A386" s="2">
        <v>385</v>
      </c>
      <c r="B386" s="27" t="s">
        <v>360</v>
      </c>
      <c r="C386" s="2" t="s">
        <v>411</v>
      </c>
      <c r="D386" s="7" t="s">
        <v>760</v>
      </c>
      <c r="E386" s="4">
        <v>2003</v>
      </c>
      <c r="F386" s="4"/>
      <c r="G386" s="12" t="s">
        <v>783</v>
      </c>
      <c r="H386" s="15"/>
    </row>
    <row r="387" spans="1:8">
      <c r="A387" s="2">
        <v>386</v>
      </c>
      <c r="B387" s="27" t="s">
        <v>361</v>
      </c>
      <c r="C387" s="2" t="s">
        <v>400</v>
      </c>
      <c r="D387" s="7" t="s">
        <v>761</v>
      </c>
      <c r="E387" s="4">
        <v>2003</v>
      </c>
      <c r="F387" s="4"/>
      <c r="G387" s="12" t="s">
        <v>788</v>
      </c>
      <c r="H387" s="15"/>
    </row>
    <row r="388" spans="1:8">
      <c r="A388" s="2">
        <v>387</v>
      </c>
      <c r="B388" s="27" t="s">
        <v>365</v>
      </c>
      <c r="C388" s="2" t="s">
        <v>412</v>
      </c>
      <c r="D388" s="7" t="s">
        <v>762</v>
      </c>
      <c r="E388" s="4">
        <v>2010</v>
      </c>
      <c r="F388" s="4"/>
      <c r="G388" s="12" t="s">
        <v>787</v>
      </c>
      <c r="H388" s="15"/>
    </row>
    <row r="389" spans="1:8">
      <c r="A389" s="2">
        <v>388</v>
      </c>
      <c r="B389" s="27" t="s">
        <v>366</v>
      </c>
      <c r="C389" s="2" t="s">
        <v>412</v>
      </c>
      <c r="D389" s="7" t="s">
        <v>761</v>
      </c>
      <c r="E389" s="4">
        <v>2010</v>
      </c>
      <c r="F389" s="4"/>
      <c r="G389" s="12" t="s">
        <v>787</v>
      </c>
      <c r="H389" s="15"/>
    </row>
    <row r="390" spans="1:8" ht="30">
      <c r="A390" s="2">
        <v>389</v>
      </c>
      <c r="B390" s="27" t="s">
        <v>362</v>
      </c>
      <c r="C390" s="2" t="s">
        <v>412</v>
      </c>
      <c r="D390" s="7" t="s">
        <v>763</v>
      </c>
      <c r="E390" s="4">
        <v>2003</v>
      </c>
      <c r="F390" s="4"/>
      <c r="G390" s="12" t="s">
        <v>783</v>
      </c>
      <c r="H390" s="15"/>
    </row>
    <row r="391" spans="1:8">
      <c r="A391" s="2">
        <v>390</v>
      </c>
      <c r="B391" s="27" t="s">
        <v>363</v>
      </c>
      <c r="C391" s="2" t="s">
        <v>400</v>
      </c>
      <c r="D391" s="7" t="s">
        <v>762</v>
      </c>
      <c r="E391" s="4">
        <v>2003</v>
      </c>
      <c r="F391" s="4"/>
      <c r="G391" s="12" t="s">
        <v>786</v>
      </c>
      <c r="H391" s="15"/>
    </row>
    <row r="392" spans="1:8" ht="30">
      <c r="A392" s="2">
        <v>391</v>
      </c>
      <c r="B392" s="27" t="s">
        <v>364</v>
      </c>
      <c r="C392" s="2" t="s">
        <v>412</v>
      </c>
      <c r="D392" s="7" t="s">
        <v>764</v>
      </c>
      <c r="E392" s="4">
        <v>2003</v>
      </c>
      <c r="F392" s="4"/>
      <c r="G392" s="12" t="s">
        <v>783</v>
      </c>
      <c r="H392" s="15"/>
    </row>
    <row r="393" spans="1:8" ht="30">
      <c r="A393" s="2">
        <v>392</v>
      </c>
      <c r="B393" s="27" t="s">
        <v>367</v>
      </c>
      <c r="C393" s="2" t="s">
        <v>408</v>
      </c>
      <c r="D393" s="7" t="s">
        <v>765</v>
      </c>
      <c r="E393" s="4">
        <v>2003</v>
      </c>
      <c r="F393" s="4"/>
      <c r="G393" s="12" t="s">
        <v>783</v>
      </c>
      <c r="H393" s="15"/>
    </row>
    <row r="394" spans="1:8">
      <c r="A394" s="2">
        <v>393</v>
      </c>
      <c r="B394" s="27" t="s">
        <v>368</v>
      </c>
      <c r="C394" s="2" t="s">
        <v>409</v>
      </c>
      <c r="D394" s="7" t="s">
        <v>766</v>
      </c>
      <c r="E394" s="4">
        <v>2003</v>
      </c>
      <c r="F394" s="4"/>
      <c r="G394" s="12" t="s">
        <v>783</v>
      </c>
      <c r="H394" s="15"/>
    </row>
    <row r="395" spans="1:8">
      <c r="A395" s="2">
        <v>394</v>
      </c>
      <c r="B395" s="27" t="s">
        <v>369</v>
      </c>
      <c r="C395" s="2" t="s">
        <v>417</v>
      </c>
      <c r="D395" s="7" t="s">
        <v>767</v>
      </c>
      <c r="E395" s="4">
        <v>2003</v>
      </c>
      <c r="F395" s="4"/>
      <c r="G395" s="12" t="s">
        <v>783</v>
      </c>
      <c r="H395" s="15"/>
    </row>
    <row r="396" spans="1:8">
      <c r="A396" s="2">
        <v>395</v>
      </c>
      <c r="B396" s="27" t="s">
        <v>370</v>
      </c>
      <c r="C396" s="2" t="s">
        <v>417</v>
      </c>
      <c r="D396" s="7" t="s">
        <v>768</v>
      </c>
      <c r="E396" s="4">
        <v>2003</v>
      </c>
      <c r="F396" s="4"/>
      <c r="G396" s="12" t="s">
        <v>783</v>
      </c>
      <c r="H396" s="15"/>
    </row>
    <row r="397" spans="1:8" ht="30">
      <c r="A397" s="2">
        <v>396</v>
      </c>
      <c r="B397" s="27" t="s">
        <v>371</v>
      </c>
      <c r="C397" s="2" t="s">
        <v>400</v>
      </c>
      <c r="D397" s="7" t="s">
        <v>764</v>
      </c>
      <c r="E397" s="4">
        <v>2003</v>
      </c>
      <c r="F397" s="4"/>
      <c r="G397" s="12" t="s">
        <v>785</v>
      </c>
      <c r="H397" s="15"/>
    </row>
    <row r="398" spans="1:8">
      <c r="A398" s="2">
        <v>397</v>
      </c>
      <c r="B398" s="27" t="s">
        <v>372</v>
      </c>
      <c r="C398" s="2" t="s">
        <v>412</v>
      </c>
      <c r="D398" s="7" t="s">
        <v>769</v>
      </c>
      <c r="E398" s="4">
        <v>2010</v>
      </c>
      <c r="F398" s="4"/>
      <c r="G398" s="12" t="s">
        <v>784</v>
      </c>
      <c r="H398" s="15"/>
    </row>
    <row r="399" spans="1:8">
      <c r="A399" s="2">
        <v>398</v>
      </c>
      <c r="B399" s="27" t="s">
        <v>373</v>
      </c>
      <c r="C399" s="2" t="s">
        <v>417</v>
      </c>
      <c r="D399" s="7" t="s">
        <v>770</v>
      </c>
      <c r="E399" s="4">
        <v>2003</v>
      </c>
      <c r="F399" s="4"/>
      <c r="G399" s="12" t="s">
        <v>783</v>
      </c>
      <c r="H399" s="15"/>
    </row>
    <row r="400" spans="1:8" ht="30">
      <c r="A400" s="2">
        <v>399</v>
      </c>
      <c r="B400" s="27" t="s">
        <v>374</v>
      </c>
      <c r="C400" s="2" t="s">
        <v>417</v>
      </c>
      <c r="D400" s="7" t="s">
        <v>771</v>
      </c>
      <c r="E400" s="4">
        <v>2010</v>
      </c>
      <c r="F400" s="4"/>
      <c r="G400" s="12" t="s">
        <v>405</v>
      </c>
      <c r="H400" s="15"/>
    </row>
    <row r="401" spans="1:8" ht="30">
      <c r="A401" s="2">
        <v>400</v>
      </c>
      <c r="B401" s="27" t="s">
        <v>375</v>
      </c>
      <c r="C401" s="2" t="s">
        <v>408</v>
      </c>
      <c r="D401" s="7" t="s">
        <v>772</v>
      </c>
      <c r="E401" s="4">
        <v>2003</v>
      </c>
      <c r="F401" s="4"/>
      <c r="G401" s="12" t="s">
        <v>783</v>
      </c>
      <c r="H401" s="15"/>
    </row>
    <row r="402" spans="1:8" ht="30">
      <c r="A402" s="2">
        <v>401</v>
      </c>
      <c r="B402" s="27" t="s">
        <v>376</v>
      </c>
      <c r="C402" s="2" t="s">
        <v>408</v>
      </c>
      <c r="D402" s="7" t="s">
        <v>773</v>
      </c>
      <c r="E402" s="4">
        <v>2003</v>
      </c>
      <c r="F402" s="4"/>
      <c r="G402" s="12" t="s">
        <v>783</v>
      </c>
      <c r="H402" s="15"/>
    </row>
    <row r="403" spans="1:8">
      <c r="A403" s="2">
        <v>402</v>
      </c>
      <c r="B403" s="27" t="s">
        <v>377</v>
      </c>
      <c r="C403" s="2" t="s">
        <v>417</v>
      </c>
      <c r="D403" s="7" t="s">
        <v>774</v>
      </c>
      <c r="E403" s="4">
        <v>2003</v>
      </c>
      <c r="F403" s="4"/>
      <c r="G403" s="12" t="s">
        <v>783</v>
      </c>
      <c r="H403" s="15"/>
    </row>
    <row r="404" spans="1:8" ht="30">
      <c r="A404" s="2">
        <v>403</v>
      </c>
      <c r="B404" s="27" t="s">
        <v>378</v>
      </c>
      <c r="C404" s="2" t="s">
        <v>417</v>
      </c>
      <c r="D404" s="7" t="s">
        <v>775</v>
      </c>
      <c r="E404" s="4">
        <v>2003</v>
      </c>
      <c r="F404" s="4"/>
      <c r="G404" s="12" t="s">
        <v>783</v>
      </c>
      <c r="H404" s="15"/>
    </row>
    <row r="405" spans="1:8">
      <c r="A405" s="2">
        <v>404</v>
      </c>
      <c r="B405" s="27" t="s">
        <v>379</v>
      </c>
      <c r="C405" s="2" t="s">
        <v>408</v>
      </c>
      <c r="D405" s="7" t="s">
        <v>776</v>
      </c>
      <c r="E405" s="4">
        <v>2003</v>
      </c>
      <c r="F405" s="4"/>
      <c r="G405" s="12" t="s">
        <v>783</v>
      </c>
      <c r="H405" s="15"/>
    </row>
    <row r="406" spans="1:8" ht="30">
      <c r="A406" s="2">
        <v>405</v>
      </c>
      <c r="B406" s="27" t="s">
        <v>380</v>
      </c>
      <c r="C406" s="2" t="s">
        <v>408</v>
      </c>
      <c r="D406" s="7" t="s">
        <v>777</v>
      </c>
      <c r="E406" s="4">
        <v>2003</v>
      </c>
      <c r="F406" s="4"/>
      <c r="G406" s="12" t="s">
        <v>783</v>
      </c>
      <c r="H406" s="15"/>
    </row>
    <row r="407" spans="1:8" ht="30">
      <c r="A407" s="2">
        <v>406</v>
      </c>
      <c r="B407" s="27" t="s">
        <v>381</v>
      </c>
      <c r="C407" s="2" t="s">
        <v>408</v>
      </c>
      <c r="D407" s="7" t="s">
        <v>778</v>
      </c>
      <c r="E407" s="4">
        <v>2003</v>
      </c>
      <c r="F407" s="4"/>
      <c r="G407" s="12" t="s">
        <v>783</v>
      </c>
      <c r="H407" s="15"/>
    </row>
    <row r="408" spans="1:8">
      <c r="A408" s="2">
        <v>407</v>
      </c>
      <c r="B408" s="27" t="s">
        <v>383</v>
      </c>
      <c r="C408" s="2" t="s">
        <v>412</v>
      </c>
      <c r="D408" s="7" t="s">
        <v>779</v>
      </c>
      <c r="E408" s="4">
        <v>2010</v>
      </c>
      <c r="F408" s="4"/>
      <c r="G408" s="12" t="s">
        <v>782</v>
      </c>
      <c r="H408" s="15"/>
    </row>
    <row r="409" spans="1:8">
      <c r="A409" s="2">
        <v>408</v>
      </c>
      <c r="B409" s="27" t="s">
        <v>382</v>
      </c>
      <c r="C409" s="2" t="s">
        <v>400</v>
      </c>
      <c r="D409" s="7" t="s">
        <v>779</v>
      </c>
      <c r="E409" s="4">
        <v>2003</v>
      </c>
      <c r="F409" s="4"/>
      <c r="G409" s="2" t="s">
        <v>781</v>
      </c>
      <c r="H409" s="10"/>
    </row>
  </sheetData>
  <autoFilter ref="B1:G409"/>
  <hyperlinks>
    <hyperlink ref="B2" location="'ABS'!A1" display="'ABS'!A1"/>
    <hyperlink ref="B3" location="'ACCRINT'!A1" display="'ACCRINT'!A1"/>
    <hyperlink ref="B4" location="'ACCRINTM'!A1" display="'ACCRINTM'!A1"/>
    <hyperlink ref="B5" location="'ACOS'!A1" display="'ACOS'!A1"/>
    <hyperlink ref="B6" location="'ACOSH'!A1" display="'ACOSH'!A1"/>
    <hyperlink ref="B7" location="'ADDRESS'!A1" display="'ADDRESS'!A1"/>
    <hyperlink ref="B8" location="'AGGREGATE'!A1" display="'AGGREGATE'!A1"/>
    <hyperlink ref="B9" location="'AMORDEGRC'!A1" display="'AMORDEGRC'!A1"/>
    <hyperlink ref="B10" location="'AMORLINC'!A1" display="'AMORLINC'!A1"/>
    <hyperlink ref="B11" location="'AND'!A1" display="'AND'!A1"/>
    <hyperlink ref="B12" location="'AREAS'!A1" display="'AREAS'!A1"/>
    <hyperlink ref="B13" location="'ASC'!A1" display="'ASC'!A1"/>
    <hyperlink ref="B14" location="'ASIN'!A1" display="'ASIN'!A1"/>
    <hyperlink ref="B15" location="'ASINH'!A1" display="'ASINH'!A1"/>
    <hyperlink ref="B16" location="'ATAN'!A1" display="'ATAN'!A1"/>
    <hyperlink ref="B17" location="'ATAN2'!A1" display="'ATAN2'!A1"/>
    <hyperlink ref="B18" location="'ATANH'!A1" display="'ATANH'!A1"/>
    <hyperlink ref="B19" location="'AVEDEV'!A1" display="'AVEDEV'!A1"/>
    <hyperlink ref="B20" location="'AVERAGE'!A1" display="'AVERAGE'!A1"/>
    <hyperlink ref="B21" location="'AVERAGEA'!A1" display="'AVERAGEA'!A1"/>
    <hyperlink ref="B22" location="'AVERAGEIF'!A1" display="'AVERAGEIF'!A1"/>
    <hyperlink ref="B23" location="'AVERAGEIFS'!A1" display="'AVERAGEIFS'!A1"/>
    <hyperlink ref="B24" location="'BAHTTEXT'!A1" display="'BAHTTEXT'!A1"/>
    <hyperlink ref="B25" location="'BESSELI'!A1" display="'BESSELI'!A1"/>
    <hyperlink ref="B26" location="'BESSELJ'!A1" display="'BESSELJ'!A1"/>
    <hyperlink ref="B27" location="'BESSELK'!A1" display="'BESSELK'!A1"/>
    <hyperlink ref="B28" location="'BESSELY'!A1" display="'BESSELY'!A1"/>
    <hyperlink ref="B29" location="'BETA.DIST'!A1" display="'BETA.DIST'!A1"/>
    <hyperlink ref="B30" location="'BETA.INV'!A1" display="'BETA.INV'!A1"/>
    <hyperlink ref="B31" location="'BETADIST'!A1" display="'BETADIST'!A1"/>
    <hyperlink ref="B32" location="'BETAINV'!A1" display="'BETAINV'!A1"/>
    <hyperlink ref="B33" location="'BIN2DEC'!A1" display="'BIN2DEC'!A1"/>
    <hyperlink ref="B34" location="'BIN2HEX'!A1" display="'BIN2HEX'!A1"/>
    <hyperlink ref="B35" location="'BIN2OCT'!A1" display="'BIN2OCT'!A1"/>
    <hyperlink ref="B36" location="'BINOM.DIST'!A1" display="'BINOM.DIST'!A1"/>
    <hyperlink ref="B37" location="'BINOM.INV'!A1" display="'BINOM.INV'!A1"/>
    <hyperlink ref="B38" location="'BINOMDIST'!A1" display="'BINOMDIST'!A1"/>
    <hyperlink ref="B39" location="'CALL'!A1" display="'CALL'!A1"/>
    <hyperlink ref="B40" location="'CEILING'!A1" display="'CEILING'!A1"/>
    <hyperlink ref="B41" location="'CEILING.PRECISE'!A1" display="'CEILING.PRECISE'!A1"/>
    <hyperlink ref="B42" location="'CELL'!A1" display="'CELL'!A1"/>
    <hyperlink ref="B43" location="'CHAR'!A1" display="'CHAR'!A1"/>
    <hyperlink ref="B44" location="'CHIDIST'!A1" display="'CHIDIST'!A1"/>
    <hyperlink ref="B45" location="'CHIINV'!A1" display="'CHIINV'!A1"/>
    <hyperlink ref="B46" location="'CHISQ.DIST'!A1" display="'CHISQ.DIST'!A1"/>
    <hyperlink ref="B47" location="'CHISQ.DIST.RT'!A1" display="'CHISQ.DIST.RT'!A1"/>
    <hyperlink ref="B48" location="'CHISQ.INV'!A1" display="'CHISQ.INV'!A1"/>
    <hyperlink ref="B49" location="'CHISQ.INV.RT'!A1" display="'CHISQ.INV.RT'!A1"/>
    <hyperlink ref="B50" location="'CHISQ.TEST'!A1" display="'CHISQ.TEST'!A1"/>
    <hyperlink ref="B51" location="'CHITEST'!A1" display="'CHITEST'!A1"/>
    <hyperlink ref="B52" location="'CHOOSE'!A1" display="'CHOOSE'!A1"/>
    <hyperlink ref="B53" location="'CLEAN'!A1" display="'CLEAN'!A1"/>
    <hyperlink ref="B54" location="'CODE'!A1" display="'CODE'!A1"/>
    <hyperlink ref="B55" location="'COLUMN'!A1" display="'COLUMN'!A1"/>
    <hyperlink ref="B56" location="'COLUMNS'!A1" display="'COLUMNS'!A1"/>
    <hyperlink ref="B57" location="'COMBIN'!A1" display="'COMBIN'!A1"/>
    <hyperlink ref="B58" location="'COMPLEX'!A1" display="'COMPLEX'!A1"/>
    <hyperlink ref="B59" location="'CONCATENATE'!A1" display="'CONCATENATE'!A1"/>
    <hyperlink ref="B60" location="'CONFIDENCE'!A1" display="'CONFIDENCE'!A1"/>
    <hyperlink ref="B61" location="'CONFIDENCE.NORM'!A1" display="'CONFIDENCE.NORM'!A1"/>
    <hyperlink ref="B62" location="'CONFIDENCE.T'!A1" display="'CONFIDENCE.T'!A1"/>
    <hyperlink ref="B63" location="'CONVERT'!A1" display="'CONVERT'!A1"/>
    <hyperlink ref="B64" location="'CORREL'!A1" display="'CORREL'!A1"/>
    <hyperlink ref="B65" location="'COS'!A1" display="'COS'!A1"/>
    <hyperlink ref="B66" location="'COSH'!A1" display="'COSH'!A1"/>
    <hyperlink ref="B67" location="'COUNT'!A1" display="'COUNT'!A1"/>
    <hyperlink ref="B68" location="'COUNTA'!A1" display="'COUNTA'!A1"/>
    <hyperlink ref="B69" location="'COUNTBLANK'!A1" display="'COUNTBLANK'!A1"/>
    <hyperlink ref="B70" location="'COUNTIF'!A1" display="'COUNTIF'!A1"/>
    <hyperlink ref="B71" location="'COUNTIFS'!A1" display="'COUNTIFS'!A1"/>
    <hyperlink ref="B72" location="'COUPDAYBS'!A1" display="'COUPDAYBS'!A1"/>
    <hyperlink ref="B73" location="'COUPDAYS'!A1" display="'COUPDAYS'!A1"/>
    <hyperlink ref="B74" location="'COUPDAYSNC'!A1" display="'COUPDAYSNC'!A1"/>
    <hyperlink ref="B75" location="'COUPNCD'!A1" display="'COUPNCD'!A1"/>
    <hyperlink ref="B76" location="'COUPNUM'!A1" display="'COUPNUM'!A1"/>
    <hyperlink ref="B77" location="'COUPPCD'!A1" display="'COUPPCD'!A1"/>
    <hyperlink ref="B78" location="'COVAR'!A1" display="'COVAR'!A1"/>
    <hyperlink ref="B79" location="'COVARIANCE.P'!A1" display="'COVARIANCE.P'!A1"/>
    <hyperlink ref="B80" location="'COVARIANCE.S'!A1" display="'COVARIANCE.S'!A1"/>
    <hyperlink ref="B81" location="'CRITBINOM'!A1" display="'CRITBINOM'!A1"/>
    <hyperlink ref="B82" location="'CUBEKPIMEMBER'!A1" display="'CUBEKPIMEMBER'!A1"/>
    <hyperlink ref="B83" location="'CUBEMEMBER'!A1" display="'CUBEMEMBER'!A1"/>
    <hyperlink ref="B84" location="'CUBEMEMBERPROPERTY'!A1" display="'CUBEMEMBERPROPERTY'!A1"/>
    <hyperlink ref="B85" location="'CUBERANKEDMEMBER'!A1" display="'CUBERANKEDMEMBER'!A1"/>
    <hyperlink ref="B86" location="'CUBESET'!A1" display="'CUBESET'!A1"/>
    <hyperlink ref="B87" location="'CUBESETCOUNT'!A1" display="'CUBESETCOUNT'!A1"/>
    <hyperlink ref="B88" location="'CUBEVALUE'!A1" display="'CUBEVALUE'!A1"/>
    <hyperlink ref="B89" location="'CUMIPMT'!A1" display="'CUMIPMT'!A1"/>
    <hyperlink ref="B90" location="'CUMPRINC'!A1" display="'CUMPRINC'!A1"/>
    <hyperlink ref="B91" location="'DATE'!A1" display="'DATE'!A1"/>
    <hyperlink ref="B92" location="'DATEVALUE'!A1" display="'DATEVALUE'!A1"/>
    <hyperlink ref="B93" location="'DAVERAGE'!A1" display="'DAVERAGE'!A1"/>
    <hyperlink ref="B94" location="'DAY'!A1" display="'DAY'!A1"/>
    <hyperlink ref="B95" location="'DAYS360'!A1" display="'DAYS360'!A1"/>
    <hyperlink ref="B96" location="'DB'!A1" display="'DB'!A1"/>
    <hyperlink ref="B97" location="'DCOUNT'!A1" display="'DCOUNT'!A1"/>
    <hyperlink ref="B98" location="'DCOUNTA'!A1" display="'DCOUNTA'!A1"/>
    <hyperlink ref="B99" location="'DDB'!A1" display="'DDB'!A1"/>
    <hyperlink ref="B100" location="'DEC2BIN'!A1" display="'DEC2BIN'!A1"/>
    <hyperlink ref="B101" location="'DEC2HEX'!A1" display="'DEC2HEX'!A1"/>
    <hyperlink ref="B102" location="'DEC2OCT'!A1" display="'DEC2OCT'!A1"/>
    <hyperlink ref="B103" location="'DEGREES'!A1" display="'DEGREES'!A1"/>
    <hyperlink ref="B104" location="'DELTA'!A1" display="'DELTA'!A1"/>
    <hyperlink ref="B105" location="'DEVSQ'!A1" display="'DEVSQ'!A1"/>
    <hyperlink ref="B106" location="'DGET'!A1" display="'DGET'!A1"/>
    <hyperlink ref="B107" location="'DISC'!A1" display="'DISC'!A1"/>
    <hyperlink ref="B108" location="'DMAX'!A1" display="'DMAX'!A1"/>
    <hyperlink ref="B109" location="'DMIN'!A1" display="'DMIN'!A1"/>
    <hyperlink ref="B110" location="'DOLLAR'!A1" display="'DOLLAR'!A1"/>
    <hyperlink ref="B111" location="'DOLLARDE'!A1" display="'DOLLARDE'!A1"/>
    <hyperlink ref="B112" location="'DOLLARFR'!A1" display="'DOLLARFR'!A1"/>
    <hyperlink ref="B113" location="'DPRODUCT'!A1" display="'DPRODUCT'!A1"/>
    <hyperlink ref="B114" location="'DSTDEV'!A1" display="'DSTDEV'!A1"/>
    <hyperlink ref="B115" location="'DSTDEVP'!A1" display="'DSTDEVP'!A1"/>
    <hyperlink ref="B116" location="'DSUM'!A1" display="'DSUM'!A1"/>
    <hyperlink ref="B117" location="'DURATION'!A1" display="'DURATION'!A1"/>
    <hyperlink ref="B118" location="'DVAR'!A1" display="'DVAR'!A1"/>
    <hyperlink ref="B119" location="'DVARP'!A1" display="'DVARP'!A1"/>
    <hyperlink ref="B120" location="'EDATE'!A1" display="'EDATE'!A1"/>
    <hyperlink ref="B121" location="'EFFECT'!A1" display="'EFFECT'!A1"/>
    <hyperlink ref="B122" location="'EOMONTH'!A1" display="'EOMONTH'!A1"/>
    <hyperlink ref="B123" location="'ERF'!A1" display="'ERF'!A1"/>
    <hyperlink ref="B124" location="'ERF.PRECISE'!A1" display="'ERF.PRECISE'!A1"/>
    <hyperlink ref="B125" location="'ERFC'!A1" display="'ERFC'!A1"/>
    <hyperlink ref="B126" location="'ERFC.PRECISE'!A1" display="'ERFC.PRECISE'!A1"/>
    <hyperlink ref="B127" location="'ERROR.TYPE'!A1" display="'ERROR.TYPE'!A1"/>
    <hyperlink ref="B128" location="'EUROCONVERT'!A1" display="'EUROCONVERT'!A1"/>
    <hyperlink ref="B129" location="'EVEN'!A1" display="'EVEN'!A1"/>
    <hyperlink ref="B130" location="'EXACT'!A1" display="'EXACT'!A1"/>
    <hyperlink ref="B131" location="'EXP'!A1" display="'EXP'!A1"/>
    <hyperlink ref="B132" location="'EXPON.DIST'!A1" display="'EXPON.DIST'!A1"/>
    <hyperlink ref="B133" location="'EXPONDIST'!A1" display="'EXPONDIST'!A1"/>
    <hyperlink ref="B134" location="'F.DIST'!A1" display="'F.DIST'!A1"/>
    <hyperlink ref="B135" location="'F.DIST.RT'!A1" display="'F.DIST.RT'!A1"/>
    <hyperlink ref="B136" location="'F.INV'!A1" display="'F.INV'!A1"/>
    <hyperlink ref="B137" location="'F.INV.RT'!A1" display="'F.INV.RT'!A1"/>
    <hyperlink ref="B138" location="'F.TEST'!A1" display="'F.TEST'!A1"/>
    <hyperlink ref="B139" location="'FACT'!A1" display="'FACT'!A1"/>
    <hyperlink ref="B140" location="'FACTDOUBLE'!A1" display="'FACTDOUBLE'!A1"/>
    <hyperlink ref="B141" location="'False'!A1" display="'False'!A1"/>
    <hyperlink ref="B142" location="'FDIST'!A1" display="'FDIST'!A1"/>
    <hyperlink ref="B143" location="'FIND'!A1" display="'FIND'!A1"/>
    <hyperlink ref="B144" location="'FINV'!A1" display="'FINV'!A1"/>
    <hyperlink ref="B145" location="'FISHER'!A1" display="'FISHER'!A1"/>
    <hyperlink ref="B146" location="'FISHERINV'!A1" display="'FISHERINV'!A1"/>
    <hyperlink ref="B147" location="'FIXED'!A1" display="'FIXED'!A1"/>
    <hyperlink ref="B148" location="'FLOOR'!A1" display="'FLOOR'!A1"/>
    <hyperlink ref="B149" location="'FLOOR.PRECISE'!A1" display="'FLOOR.PRECISE'!A1"/>
    <hyperlink ref="B150" location="'FORECAST'!A1" display="'FORECAST'!A1"/>
    <hyperlink ref="B151" location="'FREQUENCY'!A1" display="'FREQUENCY'!A1"/>
    <hyperlink ref="B152" location="'FTEST'!A1" display="'FTEST'!A1"/>
    <hyperlink ref="B153" location="'FV'!A1" display="'FV'!A1"/>
    <hyperlink ref="B154" location="'FVSCHEDULE'!A1" display="'FVSCHEDULE'!A1"/>
    <hyperlink ref="B155" location="'GAMMA.DIST'!A1" display="'GAMMA.DIST'!A1"/>
    <hyperlink ref="B156" location="'GAMMA.INV'!A1" display="'GAMMA.INV'!A1"/>
    <hyperlink ref="B157" location="'GAMMADIST'!A1" display="'GAMMADIST'!A1"/>
    <hyperlink ref="B158" location="'GAMMAINV'!A1" display="'GAMMAINV'!A1"/>
    <hyperlink ref="B159" location="'GAMMALN'!A1" display="'GAMMALN'!A1"/>
    <hyperlink ref="B160" location="'GAMMALN.PRECISE'!A1" display="'GAMMALN.PRECISE'!A1"/>
    <hyperlink ref="B161" location="'GCD'!A1" display="'GCD'!A1"/>
    <hyperlink ref="B162" location="'GEOMEAN'!A1" display="'GEOMEAN'!A1"/>
    <hyperlink ref="B163" location="'GESTEP'!A1" display="'GESTEP'!A1"/>
    <hyperlink ref="B164" location="'GETPIVOTDATA'!A1" display="'GETPIVOTDATA'!A1"/>
    <hyperlink ref="B165" location="'GROWTH'!A1" display="'GROWTH'!A1"/>
    <hyperlink ref="B166" location="'HARMEAN'!A1" display="'HARMEAN'!A1"/>
    <hyperlink ref="B167" location="'HEX2BIN'!A1" display="'HEX2BIN'!A1"/>
    <hyperlink ref="B168" location="'HEX2DEC'!A1" display="'HEX2DEC'!A1"/>
    <hyperlink ref="B169" location="'HEX2OCT'!A1" display="'HEX2OCT'!A1"/>
    <hyperlink ref="B170" location="'HLOOKUP'!A1" display="'HLOOKUP'!A1"/>
    <hyperlink ref="B171" location="'HOUR'!A1" display="'HOUR'!A1"/>
    <hyperlink ref="B172" location="'HYPERLINK'!A1" display="'HYPERLINK'!A1"/>
    <hyperlink ref="B173" location="'HYPGEOM.DIST'!A1" display="'HYPGEOM.DIST'!A1"/>
    <hyperlink ref="B174" location="'HYPGEOMDIST'!A1" display="'HYPGEOMDIST'!A1"/>
    <hyperlink ref="B175" location="'IF'!A1" display="'IF'!A1"/>
    <hyperlink ref="B176" location="'IFERROR'!A1" display="'IFERROR'!A1"/>
    <hyperlink ref="B177" location="'IMABS'!A1" display="'IMABS'!A1"/>
    <hyperlink ref="B178" location="'IMAGINARY'!A1" display="'IMAGINARY'!A1"/>
    <hyperlink ref="B179" location="'IMARGUMENT'!A1" display="'IMARGUMENT'!A1"/>
    <hyperlink ref="B180" location="'IMCONJUGATE'!A1" display="'IMCONJUGATE'!A1"/>
    <hyperlink ref="B181" location="'IMCOS'!A1" display="'IMCOS'!A1"/>
    <hyperlink ref="B182" location="'IMDIV'!A1" display="'IMDIV'!A1"/>
    <hyperlink ref="B183" location="'IMEXP'!A1" display="'IMEXP'!A1"/>
    <hyperlink ref="B184" location="'IMLN'!A1" display="'IMLN'!A1"/>
    <hyperlink ref="B185" location="'IMLOG10'!A1" display="'IMLOG10'!A1"/>
    <hyperlink ref="B186" location="'IMLOG2'!A1" display="'IMLOG2'!A1"/>
    <hyperlink ref="B187" location="'IMPOWER'!A1" display="'IMPOWER'!A1"/>
    <hyperlink ref="B188" location="'IMPRODUCT'!A1" display="'IMPRODUCT'!A1"/>
    <hyperlink ref="B189" location="'IMREAL'!A1" display="'IMREAL'!A1"/>
    <hyperlink ref="B190" location="'IMSIN'!A1" display="'IMSIN'!A1"/>
    <hyperlink ref="B191" location="'IMSQRT'!A1" display="'IMSQRT'!A1"/>
    <hyperlink ref="B192" location="'IMSUB'!A1" display="'IMSUB'!A1"/>
    <hyperlink ref="B193" location="'IMSUM'!A1" display="'IMSUM'!A1"/>
    <hyperlink ref="B194" location="'INDEX'!A1" display="'INDEX'!A1"/>
    <hyperlink ref="B195" location="'INDIRECT'!A1" display="'INDIRECT'!A1"/>
    <hyperlink ref="B196" location="'INFO'!A1" display="'INFO'!A1"/>
    <hyperlink ref="B197" location="'INT'!A1" display="'INT'!A1"/>
    <hyperlink ref="B198" location="'INTERCEPT'!A1" display="'INTERCEPT'!A1"/>
    <hyperlink ref="B199" location="'INTRATE'!A1" display="'INTRATE'!A1"/>
    <hyperlink ref="B200" location="'IPMT'!A1" display="'IPMT'!A1"/>
    <hyperlink ref="B201" location="'IRR'!A1" display="'IRR'!A1"/>
    <hyperlink ref="B202" location="'ISBLANK'!A1" display="'ISBLANK'!A1"/>
    <hyperlink ref="B203" location="'ISERR'!A1" display="'ISERR'!A1"/>
    <hyperlink ref="B204" location="'ISERROR'!A1" display="'ISERROR'!A1"/>
    <hyperlink ref="B205" location="'ISEVEN'!A1" display="'ISEVEN'!A1"/>
    <hyperlink ref="B206" location="'ISLOGICAL'!A1" display="'ISLOGICAL'!A1"/>
    <hyperlink ref="B207" location="'ISNA'!A1" display="'ISNA'!A1"/>
    <hyperlink ref="B208" location="'ISNONTEXT'!A1" display="'ISNONTEXT'!A1"/>
    <hyperlink ref="B209" location="'ISNUMBER'!A1" display="'ISNUMBER'!A1"/>
    <hyperlink ref="B210" location="'ISO.CEILING'!A1" display="'ISO.CEILING'!A1"/>
    <hyperlink ref="B211" location="'ISODD'!A1" display="'ISODD'!A1"/>
    <hyperlink ref="B212" location="'ISPMT'!A1" display="'ISPMT'!A1"/>
    <hyperlink ref="B213" location="'ISREF'!A1" display="'ISREF'!A1"/>
    <hyperlink ref="B214" location="'ISTEXT'!A1" display="'ISTEXT'!A1"/>
    <hyperlink ref="B215" location="'JIS'!A1" display="'JIS'!A1"/>
    <hyperlink ref="B216" location="'KURT'!A1" display="'KURT'!A1"/>
    <hyperlink ref="B217" location="'LARGE'!A1" display="'LARGE'!A1"/>
    <hyperlink ref="B218" location="'LCM'!A1" display="'LCM'!A1"/>
    <hyperlink ref="B219" location="'LEFT'!A1" display="'LEFT'!A1"/>
    <hyperlink ref="B220" location="'LEN'!A1" display="'LEN'!A1"/>
    <hyperlink ref="B221" location="'LINEST'!A1" display="'LINEST'!A1"/>
    <hyperlink ref="B222" location="'LN'!A1" display="'LN'!A1"/>
    <hyperlink ref="B223" location="'LOG'!A1" display="'LOG'!A1"/>
    <hyperlink ref="B224" location="'LOG10'!A1" display="'LOG10'!A1"/>
    <hyperlink ref="B225" location="'LOGEST'!A1" display="'LOGEST'!A1"/>
    <hyperlink ref="B226" location="'LOGINV'!A1" display="'LOGINV'!A1"/>
    <hyperlink ref="B227" location="'LOGNORM.DIST'!A1" display="'LOGNORM.DIST'!A1"/>
    <hyperlink ref="B228" location="'LOGNORM.INV'!A1" display="'LOGNORM.INV'!A1"/>
    <hyperlink ref="B229" location="'LOGNORMDIST'!A1" display="'LOGNORMDIST'!A1"/>
    <hyperlink ref="B230" location="'LOOKUP'!A1" display="'LOOKUP'!A1"/>
    <hyperlink ref="B231" location="'LOWER'!A1" display="'LOWER'!A1"/>
    <hyperlink ref="B232" location="'MATCH'!A1" display="'MATCH'!A1"/>
    <hyperlink ref="B233" location="'MAX'!A1" display="'MAX'!A1"/>
    <hyperlink ref="B234" location="'MAXA'!A1" display="'MAXA'!A1"/>
    <hyperlink ref="B235" location="'MDETERM'!A1" display="'MDETERM'!A1"/>
    <hyperlink ref="B236" location="'MDURATION'!A1" display="'MDURATION'!A1"/>
    <hyperlink ref="B237" location="'MEDIAN'!A1" display="'MEDIAN'!A1"/>
    <hyperlink ref="B238" location="'MID'!A1" display="'MID'!A1"/>
    <hyperlink ref="B239" location="'MIN'!A1" display="'MIN'!A1"/>
    <hyperlink ref="B240" location="'MINA'!A1" display="'MINA'!A1"/>
    <hyperlink ref="B241" location="'MINUTE'!A1" display="'MINUTE'!A1"/>
    <hyperlink ref="B242" location="'MINVERSE'!A1" display="'MINVERSE'!A1"/>
    <hyperlink ref="B243" location="'MIRR'!A1" display="'MIRR'!A1"/>
    <hyperlink ref="B244" location="'MMULT'!A1" display="'MMULT'!A1"/>
    <hyperlink ref="B245" location="'MOD'!A1" display="'MOD'!A1"/>
    <hyperlink ref="B246" location="'MODE'!A1" display="'MODE'!A1"/>
    <hyperlink ref="B247" location="'MODE.MULT'!A1" display="'MODE.MULT'!A1"/>
    <hyperlink ref="B248" location="'MODE.SNGL'!A1" display="'MODE.SNGL'!A1"/>
    <hyperlink ref="B249" location="'MONTH'!A1" display="'MONTH'!A1"/>
    <hyperlink ref="B250" location="'MROUND'!A1" display="'MROUND'!A1"/>
    <hyperlink ref="B251" location="'MULTINOMIAL'!A1" display="'MULTINOMIAL'!A1"/>
    <hyperlink ref="B252" location="'N'!A1" display="'N'!A1"/>
    <hyperlink ref="B253" location="'NA'!A1" display="'NA'!A1"/>
    <hyperlink ref="B254" location="'NEGBINOM.DIST'!A1" display="'NEGBINOM.DIST'!A1"/>
    <hyperlink ref="B255" location="'NEGBINOMDIST'!A1" display="'NEGBINOMDIST'!A1"/>
    <hyperlink ref="B256" location="'NETWORKDAYS'!A1" display="'NETWORKDAYS'!A1"/>
    <hyperlink ref="B257" location="'NETWORKDAYS.INTL'!A1" display="'NETWORKDAYS.INTL'!A1"/>
    <hyperlink ref="B258" location="'NOMINAL'!A1" display="'NOMINAL'!A1"/>
    <hyperlink ref="B259" location="'NORM.DIST'!A1" display="'NORM.DIST'!A1"/>
    <hyperlink ref="B260" location="'NORM.INV'!A1" display="'NORM.INV'!A1"/>
    <hyperlink ref="B261" location="'NORM.S.DIST'!A1" display="'NORM.S.DIST'!A1"/>
    <hyperlink ref="B262" location="'NORM.S.INV'!A1" display="'NORM.S.INV'!A1"/>
    <hyperlink ref="B263" location="'NORMDIST'!A1" display="'NORMDIST'!A1"/>
    <hyperlink ref="B264" location="'NORMINV'!A1" display="'NORMINV'!A1"/>
    <hyperlink ref="B265" location="'NORMSDIST'!A1" display="'NORMSDIST'!A1"/>
    <hyperlink ref="B266" location="'NORMSINV'!A1" display="'NORMSINV'!A1"/>
    <hyperlink ref="B267" location="'NOT'!A1" display="'NOT'!A1"/>
    <hyperlink ref="B268" location="'NOW'!A1" display="'NOW'!A1"/>
    <hyperlink ref="B269" location="'NPER'!A1" display="'NPER'!A1"/>
    <hyperlink ref="B270" location="'NPV'!A1" display="'NPV'!A1"/>
    <hyperlink ref="B271" location="'OCT2BIN'!A1" display="'OCT2BIN'!A1"/>
    <hyperlink ref="B272" location="'OCT2DEC'!A1" display="'OCT2DEC'!A1"/>
    <hyperlink ref="B273" location="'OCT2HEX'!A1" display="'OCT2HEX'!A1"/>
    <hyperlink ref="B274" location="'ODD'!A1" display="'ODD'!A1"/>
    <hyperlink ref="B275" location="'ODDFPRICE'!A1" display="'ODDFPRICE'!A1"/>
    <hyperlink ref="B276" location="'ODDFYIELD'!A1" display="'ODDFYIELD'!A1"/>
    <hyperlink ref="B277" location="'ODDLPRICE'!A1" display="'ODDLPRICE'!A1"/>
    <hyperlink ref="B278" location="'ODDLYIELD'!A1" display="'ODDLYIELD'!A1"/>
    <hyperlink ref="B279" location="'OFFSET'!A1" display="'OFFSET'!A1"/>
    <hyperlink ref="B280" location="'OR'!A1" display="'OR'!A1"/>
    <hyperlink ref="B281" location="'PEARSON'!A1" display="'PEARSON'!A1"/>
    <hyperlink ref="B282" location="'PERCENTILE'!A1" display="'PERCENTILE'!A1"/>
    <hyperlink ref="B283" location="'PERCENTILE.EXC'!A1" display="'PERCENTILE.EXC'!A1"/>
    <hyperlink ref="B284" location="'PERCENTILE.INC'!A1" display="'PERCENTILE.INC'!A1"/>
    <hyperlink ref="B285" location="'PERCENTRANK'!A1" display="'PERCENTRANK'!A1"/>
    <hyperlink ref="B286" location="'PERCENTRANK.EXC'!A1" display="'PERCENTRANK.EXC'!A1"/>
    <hyperlink ref="B287" location="'PERCENTRANK.INC'!A1" display="'PERCENTRANK.INC'!A1"/>
    <hyperlink ref="B288" location="'PERMUT'!A1" display="'PERMUT'!A1"/>
    <hyperlink ref="B289" location="'PHONETIC'!A1" display="'PHONETIC'!A1"/>
    <hyperlink ref="B290" location="'PI'!A1" display="'PI'!A1"/>
    <hyperlink ref="B291" location="'PMT'!A1" display="'PMT'!A1"/>
    <hyperlink ref="B292" location="'POISSON'!A1" display="'POISSON'!A1"/>
    <hyperlink ref="B293" location="'POISSON.DIST'!A1" display="'POISSON.DIST'!A1"/>
    <hyperlink ref="B294" location="'POWER'!A1" display="'POWER'!A1"/>
    <hyperlink ref="B295" location="'PPMT'!A1" display="'PPMT'!A1"/>
    <hyperlink ref="B296" location="'PRICE'!A1" display="'PRICE'!A1"/>
    <hyperlink ref="B297" location="'PRICEDISC'!A1" display="'PRICEDISC'!A1"/>
    <hyperlink ref="B298" location="'PRICEMAT'!A1" display="'PRICEMAT'!A1"/>
    <hyperlink ref="B299" location="'PROB'!A1" display="'PROB'!A1"/>
    <hyperlink ref="B300" location="'PRODUCT'!A1" display="'PRODUCT'!A1"/>
    <hyperlink ref="B301" location="'PROPER'!A1" display="'PROPER'!A1"/>
    <hyperlink ref="B302" location="'PV'!A1" display="'PV'!A1"/>
    <hyperlink ref="B303" location="'QUARTILE'!A1" display="'QUARTILE'!A1"/>
    <hyperlink ref="B304" location="'QUARTILE.EXC'!A1" display="'QUARTILE.EXC'!A1"/>
    <hyperlink ref="B305" location="'QUARTILE.INC'!A1" display="'QUARTILE.INC'!A1"/>
    <hyperlink ref="B306" location="'QUOTIENT'!A1" display="'QUOTIENT'!A1"/>
    <hyperlink ref="B307" location="'RADIANS'!A1" display="'RADIANS'!A1"/>
    <hyperlink ref="B308" location="'RAND'!A1" display="'RAND'!A1"/>
    <hyperlink ref="B309" location="'RANDBETWEEN'!A1" display="'RANDBETWEEN'!A1"/>
    <hyperlink ref="B310" location="'RANK'!A1" display="'RANK'!A1"/>
    <hyperlink ref="B311" location="'RANK.AVG'!A1" display="'RANK.AVG'!A1"/>
    <hyperlink ref="B312" location="'RANK.EQ'!A1" display="'RANK.EQ'!A1"/>
    <hyperlink ref="B313" location="'RATE'!A1" display="'RATE'!A1"/>
    <hyperlink ref="B314" location="'RECEIVED'!A1" display="'RECEIVED'!A1"/>
    <hyperlink ref="B315" location="'REGISTER.ID'!A1" display="'REGISTER.ID'!A1"/>
    <hyperlink ref="B316" location="'REPLACE'!A1" display="'REPLACE'!A1"/>
    <hyperlink ref="B317" location="'REPT'!A1" display="'REPT'!A1"/>
    <hyperlink ref="B318" location="'RIGHT'!A1" display="'RIGHT'!A1"/>
    <hyperlink ref="B319" location="'ROMAN'!A1" display="'ROMAN'!A1"/>
    <hyperlink ref="B320" location="'ROUND'!A1" display="'ROUND'!A1"/>
    <hyperlink ref="B321" location="'ROUNDDOWN'!A1" display="'ROUNDDOWN'!A1"/>
    <hyperlink ref="B322" location="'ROUNDUP'!A1" display="'ROUNDUP'!A1"/>
    <hyperlink ref="B323" location="'ROW'!A1" display="'ROW'!A1"/>
    <hyperlink ref="B324" location="'ROWS'!A1" display="'ROWS'!A1"/>
    <hyperlink ref="B325" location="'RSQ'!A1" display="'RSQ'!A1"/>
    <hyperlink ref="B326" location="'RTD'!A1" display="'RTD'!A1"/>
    <hyperlink ref="B327" location="'SEARCH'!A1" display="'SEARCH'!A1"/>
    <hyperlink ref="B328" location="'SECOND'!A1" display="'SECOND'!A1"/>
    <hyperlink ref="B329" location="'SERIESSUM'!A1" display="'SERIESSUM'!A1"/>
    <hyperlink ref="B330" location="'SIGN'!A1" display="'SIGN'!A1"/>
    <hyperlink ref="B331" location="'SIN'!A1" display="'SIN'!A1"/>
    <hyperlink ref="B332" location="'SINH'!A1" display="'SINH'!A1"/>
    <hyperlink ref="B333" location="'SKEW'!A1" display="'SKEW'!A1"/>
    <hyperlink ref="B334" location="'SLN'!A1" display="'SLN'!A1"/>
    <hyperlink ref="B335" location="'SLOPE'!A1" display="'SLOPE'!A1"/>
    <hyperlink ref="B336" location="'SMALL'!A1" display="'SMALL'!A1"/>
    <hyperlink ref="B337" location="'SQL.REQUEST'!A1" display="'SQL.REQUEST'!A1"/>
    <hyperlink ref="B338" location="'SQRT'!A1" display="'SQRT'!A1"/>
    <hyperlink ref="B339" location="'SQRTPI'!A1" display="'SQRTPI'!A1"/>
    <hyperlink ref="B340" location="'STANDARDIZE'!A1" display="'STANDARDIZE'!A1"/>
    <hyperlink ref="B341" location="'STDEV'!A1" display="'STDEV'!A1"/>
    <hyperlink ref="B342" location="'STDEV.P'!A1" display="'STDEV.P'!A1"/>
    <hyperlink ref="B343" location="'STDEV.S'!A1" display="'STDEV.S'!A1"/>
    <hyperlink ref="B344" location="'STDEVA'!A1" display="'STDEVA'!A1"/>
    <hyperlink ref="B345" location="'STDEVP'!A1" display="'STDEVP'!A1"/>
    <hyperlink ref="B346" location="'STDEVPA'!A1" display="'STDEVPA'!A1"/>
    <hyperlink ref="B347" location="'STEYX'!A1" display="'STEYX'!A1"/>
    <hyperlink ref="B348" location="'SUBSTITUTE'!A1" display="'SUBSTITUTE'!A1"/>
    <hyperlink ref="B349" location="'SUBTOTAL'!A1" display="'SUBTOTAL'!A1"/>
    <hyperlink ref="B350" location="'SUM'!A1" display="'SUM'!A1"/>
    <hyperlink ref="B351" location="'SUMIF'!A1" display="'SUMIF'!A1"/>
    <hyperlink ref="B352" location="'SUMIFS'!A1" display="'SUMIFS'!A1"/>
    <hyperlink ref="B353" location="'SUMPRODUCT'!A1" display="'SUMPRODUCT'!A1"/>
    <hyperlink ref="B354" location="'SUMSQ'!A1" display="'SUMSQ'!A1"/>
    <hyperlink ref="B355" location="'SUMX2MY2'!A1" display="'SUMX2MY2'!A1"/>
    <hyperlink ref="B356" location="'SUMX2PY2'!A1" display="'SUMX2PY2'!A1"/>
    <hyperlink ref="B357" location="'SUMXMY2'!A1" display="'SUMXMY2'!A1"/>
    <hyperlink ref="B358" location="'SYD'!A1" display="'SYD'!A1"/>
    <hyperlink ref="B359" location="'T'!A1" display="'T'!A1"/>
    <hyperlink ref="B360" location="'T.DIST'!A1" display="'T.DIST'!A1"/>
    <hyperlink ref="B361" location="'T.DIST.2T'!A1" display="'T.DIST.2T'!A1"/>
    <hyperlink ref="B362" location="'T.DIST.RT'!A1" display="'T.DIST.RT'!A1"/>
    <hyperlink ref="B363" location="'T.INV'!A1" display="'T.INV'!A1"/>
    <hyperlink ref="B364" location="'T.INV.2T'!A1" display="'T.INV.2T'!A1"/>
    <hyperlink ref="B365" location="'T.TEST'!A1" display="'T.TEST'!A1"/>
    <hyperlink ref="B366" location="'TAN'!A1" display="'TAN'!A1"/>
    <hyperlink ref="B367" location="'TANH'!A1" display="'TANH'!A1"/>
    <hyperlink ref="B368" location="'TBILLEQ'!A1" display="'TBILLEQ'!A1"/>
    <hyperlink ref="B369" location="'TBILLPRICE'!A1" display="'TBILLPRICE'!A1"/>
    <hyperlink ref="B370" location="'TBILLYIELD'!A1" display="'TBILLYIELD'!A1"/>
    <hyperlink ref="B371" location="'TDIST'!A1" display="'TDIST'!A1"/>
    <hyperlink ref="B372" location="'TEXT'!A1" display="'TEXT'!A1"/>
    <hyperlink ref="B373" location="'TIME'!A1" display="'TIME'!A1"/>
    <hyperlink ref="B374" location="'TIMEVALUE'!A1" display="'TIMEVALUE'!A1"/>
    <hyperlink ref="B375" location="'TINV'!A1" display="'TINV'!A1"/>
    <hyperlink ref="B376" location="'TODAY'!A1" display="'TODAY'!A1"/>
    <hyperlink ref="B377" location="'TRANSPOSE'!A1" display="'TRANSPOSE'!A1"/>
    <hyperlink ref="B378" location="'TREND'!A1" display="'TREND'!A1"/>
    <hyperlink ref="B379" location="'TRIM'!A1" display="'TRIM'!A1"/>
    <hyperlink ref="B380" location="'TRIMMEAN'!A1" display="'TRIMMEAN'!A1"/>
    <hyperlink ref="B381" location="'True'!A1" display="'True'!A1"/>
    <hyperlink ref="B382" location="'TRUNC'!A1" display="'TRUNC'!A1"/>
    <hyperlink ref="B383" location="'TTEST'!A1" display="'TTEST'!A1"/>
    <hyperlink ref="B384" location="'TYPE'!A1" display="'TYPE'!A1"/>
    <hyperlink ref="B385" location="'UPPER'!A1" display="'UPPER'!A1"/>
    <hyperlink ref="B386" location="'VALUE'!A1" display="'VALUE'!A1"/>
    <hyperlink ref="B387" location="'VAR'!A1" display="'VAR'!A1"/>
    <hyperlink ref="B388" location="'VAR.P'!A1" display="'VAR.P'!A1"/>
    <hyperlink ref="B389" location="'VAR.S'!A1" display="'VAR.S'!A1"/>
    <hyperlink ref="B390" location="'VARA'!A1" display="'VARA'!A1"/>
    <hyperlink ref="B391" location="'VARP'!A1" display="'VARP'!A1"/>
    <hyperlink ref="B392" location="'VARPA'!A1" display="'VARPA'!A1"/>
    <hyperlink ref="B393" location="'VDB'!A1" display="'VDB'!A1"/>
    <hyperlink ref="B394" location="'VLOOKUP'!A1" display="'VLOOKUP'!A1"/>
    <hyperlink ref="B395" location="'WEEKDAY'!A1" display="'WEEKDAY'!A1"/>
    <hyperlink ref="B396" location="'WEEKNUM'!A1" display="'WEEKNUM'!A1"/>
    <hyperlink ref="B397" location="'WEIBULL'!A1" display="'WEIBULL'!A1"/>
    <hyperlink ref="B398" location="'WEIBULL.DIST'!A1" display="'WEIBULL.DIST'!A1"/>
    <hyperlink ref="B399" location="'WORKDAY'!A1" display="'WORKDAY'!A1"/>
    <hyperlink ref="B400" location="'WORKDAY.INTL'!A1" display="'WORKDAY.INTL'!A1"/>
    <hyperlink ref="B401" location="'XIRR'!A1" display="'XIRR'!A1"/>
    <hyperlink ref="B402" location="'XNPV'!A1" display="'XNPV'!A1"/>
    <hyperlink ref="B403" location="'YEAR'!A1" display="'YEAR'!A1"/>
    <hyperlink ref="B404" location="'YEARFRAC'!A1" display="'YEARFRAC'!A1"/>
    <hyperlink ref="B405" location="'YIELD'!A1" display="'YIELD'!A1"/>
    <hyperlink ref="B406" location="'YIELDDISC'!A1" display="'YIELDDISC'!A1"/>
    <hyperlink ref="B407" location="'YIELDMAT'!A1" display="'YIELDMAT'!A1"/>
    <hyperlink ref="B408" location="'Z.TEST'!A1" display="'Z.TEST'!A1"/>
    <hyperlink ref="B409" location="'ZTEST'!A1" display="'ZTEST'!A1"/>
  </hyperlinks>
  <pageMargins left="0.7" right="0.7" top="0.75" bottom="0.75" header="0.3" footer="0.3"/>
  <pageSetup paperSize="9" scale="63" orientation="portrait" r:id="rId1"/>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33"/>
  <sheetViews>
    <sheetView showGridLines="0" showRowColHeaders="0" rightToLeft="1" workbookViewId="0"/>
  </sheetViews>
  <sheetFormatPr defaultRowHeight="15"/>
  <cols>
    <col min="1" max="1" width="13.140625" bestFit="1" customWidth="1"/>
    <col min="2" max="2" width="11" bestFit="1" customWidth="1"/>
  </cols>
  <sheetData>
    <row r="1" spans="1:11" ht="17.25" thickTop="1" thickBot="1">
      <c r="A1" s="18" t="s">
        <v>916</v>
      </c>
      <c r="B1" s="49" t="s">
        <v>0</v>
      </c>
      <c r="C1" s="50"/>
      <c r="D1" s="50"/>
      <c r="E1" s="50"/>
      <c r="F1" s="50"/>
      <c r="G1" s="50"/>
      <c r="H1" s="50"/>
      <c r="I1" s="50"/>
      <c r="J1" s="51"/>
      <c r="K1" s="19" t="s">
        <v>915</v>
      </c>
    </row>
    <row r="2" spans="1:11" ht="48.75" customHeight="1" thickTop="1" thickBot="1">
      <c r="A2" s="20" t="s">
        <v>917</v>
      </c>
      <c r="B2" s="40" t="s">
        <v>925</v>
      </c>
      <c r="C2" s="41" t="s">
        <v>913</v>
      </c>
      <c r="D2" s="41" t="s">
        <v>913</v>
      </c>
      <c r="E2" s="41" t="s">
        <v>913</v>
      </c>
      <c r="F2" s="41" t="s">
        <v>913</v>
      </c>
      <c r="G2" s="41" t="s">
        <v>913</v>
      </c>
      <c r="H2" s="41" t="s">
        <v>913</v>
      </c>
      <c r="I2" s="41" t="s">
        <v>913</v>
      </c>
      <c r="J2" s="41" t="s">
        <v>913</v>
      </c>
      <c r="K2" s="42" t="s">
        <v>913</v>
      </c>
    </row>
    <row r="3" spans="1:11" ht="16.5" thickTop="1" thickBot="1">
      <c r="A3" s="18" t="s">
        <v>918</v>
      </c>
      <c r="B3" s="43" t="s">
        <v>869</v>
      </c>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t="s">
        <v>924</v>
      </c>
      <c r="B7" s="35" t="s">
        <v>930</v>
      </c>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t="s">
        <v>929</v>
      </c>
      <c r="C15" s="35"/>
      <c r="D15" s="35"/>
      <c r="E15" s="35"/>
      <c r="F15" s="35"/>
      <c r="G15" s="35"/>
      <c r="H15" s="35"/>
      <c r="I15" s="35"/>
      <c r="J15" s="35"/>
      <c r="K15" s="36"/>
    </row>
    <row r="16" spans="1:11" ht="16.5" thickTop="1" thickBot="1">
      <c r="A16" s="26"/>
      <c r="B16" s="35" t="s">
        <v>928</v>
      </c>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t="s">
        <v>926</v>
      </c>
      <c r="B18" s="35" t="s">
        <v>927</v>
      </c>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1" t="s">
        <v>926</v>
      </c>
      <c r="B24" s="35" t="s">
        <v>938</v>
      </c>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c r="B29" t="s">
        <v>933</v>
      </c>
      <c r="C29" t="s">
        <v>931</v>
      </c>
    </row>
    <row r="30" spans="1:11">
      <c r="B30" t="s">
        <v>934</v>
      </c>
      <c r="C30">
        <f>ABS(2)</f>
        <v>2</v>
      </c>
    </row>
    <row r="31" spans="1:11">
      <c r="B31" t="s">
        <v>935</v>
      </c>
      <c r="C31">
        <f>ABS(D31)</f>
        <v>4</v>
      </c>
      <c r="D31">
        <v>-4</v>
      </c>
    </row>
    <row r="32" spans="1:11">
      <c r="B32" t="s">
        <v>936</v>
      </c>
      <c r="C32">
        <f>ABS(SUM(12,-15))</f>
        <v>3</v>
      </c>
    </row>
    <row r="33" spans="2:4">
      <c r="B33" t="s">
        <v>937</v>
      </c>
      <c r="C33" t="e">
        <f>ABS(D33)</f>
        <v>#VALUE!</v>
      </c>
      <c r="D33" s="28" t="s">
        <v>932</v>
      </c>
    </row>
  </sheetData>
  <mergeCells count="28">
    <mergeCell ref="B28:K28"/>
    <mergeCell ref="B1:J1"/>
    <mergeCell ref="B4:K4"/>
    <mergeCell ref="B5:K5"/>
    <mergeCell ref="B24:K24"/>
    <mergeCell ref="B25:K25"/>
    <mergeCell ref="B21:K21"/>
    <mergeCell ref="B17:K17"/>
    <mergeCell ref="B22:K22"/>
    <mergeCell ref="B23:K23"/>
    <mergeCell ref="B26:K26"/>
    <mergeCell ref="B27:K27"/>
    <mergeCell ref="B12:K12"/>
    <mergeCell ref="B15:K15"/>
    <mergeCell ref="B16:K16"/>
    <mergeCell ref="B18:K18"/>
    <mergeCell ref="B19:K19"/>
    <mergeCell ref="B20:K20"/>
    <mergeCell ref="B13:K13"/>
    <mergeCell ref="B14:K14"/>
    <mergeCell ref="B2:K2"/>
    <mergeCell ref="B3:K3"/>
    <mergeCell ref="B6:K6"/>
    <mergeCell ref="B7:K7"/>
    <mergeCell ref="B8:K8"/>
    <mergeCell ref="B9:K9"/>
    <mergeCell ref="B10:K10"/>
    <mergeCell ref="B11:K11"/>
  </mergeCells>
  <hyperlinks>
    <hyperlink ref="K1" location="'دوال الإكسل'!A1" display="الفهرس"/>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K31"/>
  <sheetViews>
    <sheetView showGridLines="0" showRowColHeaders="0" rightToLeft="1" workbookViewId="0">
      <selection activeCell="K1" sqref="K1"/>
    </sheetView>
  </sheetViews>
  <sheetFormatPr defaultRowHeight="15"/>
  <cols>
    <col min="1" max="1" width="13.140625" bestFit="1" customWidth="1"/>
    <col min="2" max="2" width="10.140625" customWidth="1"/>
  </cols>
  <sheetData>
    <row r="1" spans="1:11" ht="17.25" thickTop="1" thickBot="1">
      <c r="A1" s="18" t="s">
        <v>916</v>
      </c>
      <c r="B1" s="49" t="s">
        <v>7</v>
      </c>
      <c r="C1" s="50"/>
      <c r="D1" s="50"/>
      <c r="E1" s="50"/>
      <c r="F1" s="50"/>
      <c r="G1" s="50"/>
      <c r="H1" s="50"/>
      <c r="I1" s="50"/>
      <c r="J1" s="51"/>
      <c r="K1" s="19" t="s">
        <v>915</v>
      </c>
    </row>
    <row r="2" spans="1:11" ht="48.75" customHeight="1" thickTop="1" thickBot="1">
      <c r="A2" s="20" t="s">
        <v>917</v>
      </c>
      <c r="B2" s="40" t="s">
        <v>939</v>
      </c>
      <c r="C2" s="41"/>
      <c r="D2" s="41"/>
      <c r="E2" s="41"/>
      <c r="F2" s="41"/>
      <c r="G2" s="41"/>
      <c r="H2" s="41"/>
      <c r="I2" s="41"/>
      <c r="J2" s="41"/>
      <c r="K2" s="42"/>
    </row>
    <row r="3" spans="1:11" ht="16.5" thickTop="1" thickBot="1">
      <c r="A3" s="18" t="s">
        <v>918</v>
      </c>
      <c r="B3" s="43" t="s">
        <v>878</v>
      </c>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t="s">
        <v>942</v>
      </c>
      <c r="C6" s="35"/>
      <c r="D6" s="35"/>
      <c r="E6" s="35"/>
      <c r="F6" s="35"/>
      <c r="G6" s="35"/>
      <c r="H6" s="35"/>
      <c r="I6" s="35"/>
      <c r="J6" s="35"/>
      <c r="K6" s="36"/>
    </row>
    <row r="7" spans="1:11" ht="15.75" thickTop="1">
      <c r="A7" s="23"/>
      <c r="B7" s="35" t="s">
        <v>941</v>
      </c>
      <c r="C7" s="35"/>
      <c r="D7" s="35"/>
      <c r="E7" s="35"/>
      <c r="F7" s="35"/>
      <c r="G7" s="35"/>
      <c r="H7" s="35"/>
      <c r="I7" s="35"/>
      <c r="J7" s="35"/>
      <c r="K7" s="36"/>
    </row>
    <row r="8" spans="1:11">
      <c r="A8" s="24"/>
      <c r="B8" s="35" t="s">
        <v>949</v>
      </c>
      <c r="C8" s="35"/>
      <c r="D8" s="35"/>
      <c r="E8" s="35"/>
      <c r="F8" s="35"/>
      <c r="G8" s="35"/>
      <c r="H8" s="35"/>
      <c r="I8" s="35"/>
      <c r="J8" s="35"/>
      <c r="K8" s="36"/>
    </row>
    <row r="9" spans="1:11">
      <c r="A9" s="24"/>
      <c r="B9" s="31" t="s">
        <v>950</v>
      </c>
      <c r="C9" s="29"/>
      <c r="D9" s="29"/>
      <c r="E9" s="29"/>
      <c r="F9" s="29"/>
      <c r="G9" s="29"/>
      <c r="H9" s="29"/>
      <c r="I9" s="29"/>
      <c r="J9" s="29"/>
      <c r="K9" s="30"/>
    </row>
    <row r="10" spans="1:11">
      <c r="A10" s="24"/>
      <c r="B10" s="31" t="s">
        <v>947</v>
      </c>
      <c r="C10" s="29"/>
      <c r="D10" s="29"/>
      <c r="E10" s="29"/>
      <c r="F10" s="29"/>
      <c r="G10" s="29"/>
      <c r="H10" s="29"/>
      <c r="I10" s="29"/>
      <c r="J10" s="29"/>
      <c r="K10" s="30"/>
    </row>
    <row r="11" spans="1:11">
      <c r="A11" s="24"/>
      <c r="B11" s="31" t="s">
        <v>948</v>
      </c>
      <c r="C11" s="29"/>
      <c r="D11" s="29"/>
      <c r="E11" s="29"/>
      <c r="F11" s="29"/>
      <c r="G11" s="29"/>
      <c r="H11" s="29"/>
      <c r="I11" s="29"/>
      <c r="J11" s="29"/>
      <c r="K11" s="30"/>
    </row>
    <row r="12" spans="1:11">
      <c r="A12" s="24"/>
      <c r="B12" s="57" t="s">
        <v>945</v>
      </c>
      <c r="C12" s="35"/>
      <c r="D12" s="35"/>
      <c r="E12" s="35"/>
      <c r="F12" s="35"/>
      <c r="G12" s="35"/>
      <c r="H12" s="35"/>
      <c r="I12" s="35"/>
      <c r="J12" s="35"/>
      <c r="K12" s="36"/>
    </row>
    <row r="13" spans="1:11">
      <c r="A13" s="24"/>
      <c r="B13" s="57" t="s">
        <v>946</v>
      </c>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t="s">
        <v>940</v>
      </c>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5" t="e">
        <v>#VALUE!</v>
      </c>
      <c r="B18" s="35" t="s">
        <v>944</v>
      </c>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t="e">
        <v>#VALUE!</v>
      </c>
      <c r="B24" s="35" t="s">
        <v>943</v>
      </c>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c r="B29" s="32">
        <v>10</v>
      </c>
      <c r="C29" s="32">
        <v>5</v>
      </c>
      <c r="D29" s="32" t="b">
        <f>AND(C29&gt;0,B29&gt;5)</f>
        <v>1</v>
      </c>
    </row>
    <row r="30" spans="1:11">
      <c r="B30" s="32">
        <v>4</v>
      </c>
      <c r="C30" s="32">
        <v>2</v>
      </c>
      <c r="D30" s="32" t="b">
        <f>AND(C30=2,B30&gt;=5)</f>
        <v>0</v>
      </c>
    </row>
    <row r="31" spans="1:11">
      <c r="B31" s="32">
        <v>6</v>
      </c>
      <c r="C31" s="32">
        <v>8</v>
      </c>
      <c r="D31" s="32" t="b">
        <f>AND(C31,B31&gt;5)</f>
        <v>1</v>
      </c>
    </row>
  </sheetData>
  <mergeCells count="25">
    <mergeCell ref="B25:K25"/>
    <mergeCell ref="B26:K26"/>
    <mergeCell ref="B27:K27"/>
    <mergeCell ref="B28:K28"/>
    <mergeCell ref="B19:K19"/>
    <mergeCell ref="B20:K20"/>
    <mergeCell ref="B21:K21"/>
    <mergeCell ref="B22:K22"/>
    <mergeCell ref="B23:K23"/>
    <mergeCell ref="B24:K24"/>
    <mergeCell ref="B18:K18"/>
    <mergeCell ref="B7:K7"/>
    <mergeCell ref="B8:K8"/>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386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387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40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43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41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42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44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399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46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45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47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48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49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50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51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52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53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54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55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56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57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58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59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60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61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62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63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64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65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66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67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68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69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70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71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72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73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74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75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76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388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389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390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391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392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393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394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77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78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79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90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91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92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93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94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95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96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97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98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99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100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101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102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103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104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105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106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107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108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109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110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111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112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113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114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115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395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116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117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118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120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119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124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125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127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128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137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121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122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1"/>
  <dimension ref="A1:K29"/>
  <sheetViews>
    <sheetView showGridLines="0" showRowColHeaders="0" rightToLeft="1" workbookViewId="0">
      <selection activeCell="K1" sqref="K1"/>
    </sheetView>
  </sheetViews>
  <sheetFormatPr defaultRowHeight="15"/>
  <cols>
    <col min="1" max="1" width="13.140625" bestFit="1" customWidth="1"/>
    <col min="2" max="2" width="10.140625" customWidth="1"/>
  </cols>
  <sheetData>
    <row r="1" spans="1:11" ht="17.25" thickTop="1" thickBot="1">
      <c r="A1" s="18" t="s">
        <v>916</v>
      </c>
      <c r="B1" s="49" t="b">
        <v>0</v>
      </c>
      <c r="C1" s="50"/>
      <c r="D1" s="50"/>
      <c r="E1" s="50"/>
      <c r="F1" s="50"/>
      <c r="G1" s="50"/>
      <c r="H1" s="50"/>
      <c r="I1" s="50"/>
      <c r="J1" s="51"/>
      <c r="K1" s="19" t="s">
        <v>915</v>
      </c>
    </row>
    <row r="2" spans="1:11" ht="48.75" customHeight="1" thickTop="1" thickBot="1">
      <c r="A2" s="20" t="s">
        <v>917</v>
      </c>
      <c r="B2" s="40" t="s">
        <v>952</v>
      </c>
      <c r="C2" s="41"/>
      <c r="D2" s="41"/>
      <c r="E2" s="41"/>
      <c r="F2" s="41"/>
      <c r="G2" s="41"/>
      <c r="H2" s="41"/>
      <c r="I2" s="41"/>
      <c r="J2" s="41"/>
      <c r="K2" s="42"/>
    </row>
    <row r="3" spans="1:11" ht="16.5" thickTop="1" thickBot="1">
      <c r="A3" s="18" t="s">
        <v>918</v>
      </c>
      <c r="B3" s="43" t="s">
        <v>951</v>
      </c>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t="s">
        <v>953</v>
      </c>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58" t="s">
        <v>954</v>
      </c>
      <c r="C15" s="58"/>
      <c r="D15" s="58"/>
      <c r="E15" s="58"/>
      <c r="F15" s="58"/>
      <c r="G15" s="58"/>
      <c r="H15" s="58"/>
      <c r="I15" s="58"/>
      <c r="J15" s="58"/>
      <c r="K15" s="59"/>
    </row>
    <row r="16" spans="1:11" ht="16.5" thickTop="1" thickBot="1">
      <c r="A16" s="26"/>
      <c r="B16" s="41"/>
      <c r="C16" s="41"/>
      <c r="D16" s="41"/>
      <c r="E16" s="41"/>
      <c r="F16" s="41"/>
      <c r="G16" s="41"/>
      <c r="H16" s="41"/>
      <c r="I16" s="41"/>
      <c r="J16" s="41"/>
      <c r="K16" s="42"/>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7">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7:K17"/>
    <mergeCell ref="B15:K16"/>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123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868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126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129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130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131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132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133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134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135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136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138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139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141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143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140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142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144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145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146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147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148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149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150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151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152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153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154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155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156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157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159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158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5"/>
  <dimension ref="A1:K32"/>
  <sheetViews>
    <sheetView showGridLines="0" showRowColHeaders="0" rightToLeft="1" workbookViewId="0">
      <selection activeCell="K1" sqref="K1"/>
    </sheetView>
  </sheetViews>
  <sheetFormatPr defaultRowHeight="15"/>
  <cols>
    <col min="1" max="1" width="13.140625" bestFit="1" customWidth="1"/>
    <col min="2" max="2" width="10.140625" customWidth="1"/>
  </cols>
  <sheetData>
    <row r="1" spans="1:11" ht="17.25" thickTop="1" thickBot="1">
      <c r="A1" s="18" t="s">
        <v>916</v>
      </c>
      <c r="B1" s="49" t="s">
        <v>160</v>
      </c>
      <c r="C1" s="50"/>
      <c r="D1" s="50"/>
      <c r="E1" s="50"/>
      <c r="F1" s="50"/>
      <c r="G1" s="50"/>
      <c r="H1" s="50"/>
      <c r="I1" s="50"/>
      <c r="J1" s="51"/>
      <c r="K1" s="19" t="s">
        <v>915</v>
      </c>
    </row>
    <row r="2" spans="1:11" ht="48.75" customHeight="1" thickTop="1" thickBot="1">
      <c r="A2" s="20" t="s">
        <v>917</v>
      </c>
      <c r="B2" s="40" t="s">
        <v>965</v>
      </c>
      <c r="C2" s="41"/>
      <c r="D2" s="41"/>
      <c r="E2" s="41"/>
      <c r="F2" s="41"/>
      <c r="G2" s="41"/>
      <c r="H2" s="41"/>
      <c r="I2" s="41"/>
      <c r="J2" s="41"/>
      <c r="K2" s="42"/>
    </row>
    <row r="3" spans="1:11" ht="16.5" thickTop="1" thickBot="1">
      <c r="A3" s="18" t="s">
        <v>918</v>
      </c>
      <c r="B3" s="43" t="s">
        <v>955</v>
      </c>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t="s">
        <v>962</v>
      </c>
      <c r="C6" s="35"/>
      <c r="D6" s="35"/>
      <c r="E6" s="35"/>
      <c r="F6" s="35"/>
      <c r="G6" s="35"/>
      <c r="H6" s="35"/>
      <c r="I6" s="35"/>
      <c r="J6" s="35"/>
      <c r="K6" s="36"/>
    </row>
    <row r="7" spans="1:11" ht="15.75" thickTop="1">
      <c r="A7" s="23" t="s">
        <v>957</v>
      </c>
      <c r="B7" s="35" t="s">
        <v>956</v>
      </c>
      <c r="C7" s="35"/>
      <c r="D7" s="35"/>
      <c r="E7" s="35"/>
      <c r="F7" s="35"/>
      <c r="G7" s="35"/>
      <c r="H7" s="35"/>
      <c r="I7" s="35"/>
      <c r="J7" s="35"/>
      <c r="K7" s="36"/>
    </row>
    <row r="8" spans="1:11">
      <c r="A8" s="24" t="s">
        <v>958</v>
      </c>
      <c r="B8" s="35" t="s">
        <v>959</v>
      </c>
      <c r="C8" s="35"/>
      <c r="D8" s="35"/>
      <c r="E8" s="35"/>
      <c r="F8" s="35"/>
      <c r="G8" s="35"/>
      <c r="H8" s="35"/>
      <c r="I8" s="35"/>
      <c r="J8" s="35"/>
      <c r="K8" s="36"/>
    </row>
    <row r="9" spans="1:11">
      <c r="A9" s="24" t="s">
        <v>960</v>
      </c>
      <c r="B9" s="35" t="s">
        <v>961</v>
      </c>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t="s">
        <v>963</v>
      </c>
      <c r="C15" s="35"/>
      <c r="D15" s="35"/>
      <c r="E15" s="35"/>
      <c r="F15" s="35"/>
      <c r="G15" s="35"/>
      <c r="H15" s="35"/>
      <c r="I15" s="35"/>
      <c r="J15" s="35"/>
      <c r="K15" s="36"/>
    </row>
    <row r="16" spans="1:11" ht="16.5" thickTop="1" thickBot="1">
      <c r="A16" s="26"/>
      <c r="B16" s="35" t="s">
        <v>964</v>
      </c>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t="e">
        <v>#VALUE!</v>
      </c>
      <c r="B18" s="35" t="s">
        <v>966</v>
      </c>
      <c r="C18" s="35"/>
      <c r="D18" s="35"/>
      <c r="E18" s="35"/>
      <c r="F18" s="35"/>
      <c r="G18" s="35"/>
      <c r="H18" s="35"/>
      <c r="I18" s="35"/>
      <c r="J18" s="35"/>
      <c r="K18" s="36"/>
    </row>
    <row r="19" spans="1:11">
      <c r="A19" s="25"/>
      <c r="B19" s="35" t="s">
        <v>967</v>
      </c>
      <c r="C19" s="35"/>
      <c r="D19" s="35"/>
      <c r="E19" s="35"/>
      <c r="F19" s="35"/>
      <c r="G19" s="35"/>
      <c r="H19" s="35"/>
      <c r="I19" s="35"/>
      <c r="J19" s="35"/>
      <c r="K19" s="36"/>
    </row>
    <row r="20" spans="1:11">
      <c r="A20" s="25"/>
      <c r="B20" s="35" t="s">
        <v>968</v>
      </c>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t="s">
        <v>969</v>
      </c>
      <c r="C24" s="35"/>
      <c r="D24" s="35"/>
      <c r="E24" s="35"/>
      <c r="F24" s="35"/>
      <c r="G24" s="35"/>
      <c r="H24" s="35"/>
      <c r="I24" s="35"/>
      <c r="J24" s="35"/>
      <c r="K24" s="36"/>
    </row>
    <row r="25" spans="1:11">
      <c r="A25" s="25"/>
      <c r="B25" s="35" t="s">
        <v>970</v>
      </c>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c r="B29" s="32">
        <v>5</v>
      </c>
      <c r="C29" s="32">
        <f>IF(B29&gt;0,10,0)</f>
        <v>10</v>
      </c>
    </row>
    <row r="30" spans="1:11">
      <c r="B30" s="32" t="s">
        <v>971</v>
      </c>
      <c r="C30" s="32" t="str">
        <f>IF(B30="محمد","صالح",0)</f>
        <v>صالح</v>
      </c>
    </row>
    <row r="31" spans="1:11">
      <c r="B31" s="32"/>
      <c r="C31" s="32" t="e">
        <f>IF("mas",1,0)</f>
        <v>#VALUE!</v>
      </c>
    </row>
    <row r="32" spans="1:11">
      <c r="B32" s="32">
        <v>1</v>
      </c>
      <c r="C32" s="32">
        <f>IF(B32=1,100,IF(B32=2,150,IF(B32=3,200,300)))</f>
        <v>100</v>
      </c>
    </row>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legacyDrawing r:id="rId2"/>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6"/>
  <dimension ref="A1:K29"/>
  <sheetViews>
    <sheetView showGridLines="0" showRowColHeaders="0" rightToLeft="1" workbookViewId="0">
      <selection activeCell="K1" sqref="K1"/>
    </sheetView>
  </sheetViews>
  <sheetFormatPr defaultRowHeight="15"/>
  <cols>
    <col min="1" max="1" width="13.140625" bestFit="1" customWidth="1"/>
    <col min="2" max="2" width="11.85546875" bestFit="1" customWidth="1"/>
  </cols>
  <sheetData>
    <row r="1" spans="1:11" ht="17.25" thickTop="1" thickBot="1">
      <c r="A1" s="18" t="s">
        <v>916</v>
      </c>
      <c r="B1" s="49" t="s">
        <v>161</v>
      </c>
      <c r="C1" s="50"/>
      <c r="D1" s="50"/>
      <c r="E1" s="50"/>
      <c r="F1" s="50"/>
      <c r="G1" s="50"/>
      <c r="H1" s="50"/>
      <c r="I1" s="50"/>
      <c r="J1" s="51"/>
      <c r="K1" s="19" t="s">
        <v>915</v>
      </c>
    </row>
    <row r="2" spans="1:11" ht="48.75" customHeight="1" thickTop="1" thickBot="1">
      <c r="A2" s="20" t="s">
        <v>917</v>
      </c>
      <c r="B2" s="40" t="s">
        <v>973</v>
      </c>
      <c r="C2" s="41"/>
      <c r="D2" s="41"/>
      <c r="E2" s="41"/>
      <c r="F2" s="41"/>
      <c r="G2" s="41"/>
      <c r="H2" s="41"/>
      <c r="I2" s="41"/>
      <c r="J2" s="41"/>
      <c r="K2" s="42"/>
    </row>
    <row r="3" spans="1:11" ht="16.5" thickTop="1" thickBot="1">
      <c r="A3" s="18" t="s">
        <v>918</v>
      </c>
      <c r="B3" s="60" t="s">
        <v>972</v>
      </c>
      <c r="C3" s="60"/>
      <c r="D3" s="60"/>
      <c r="E3" s="60"/>
      <c r="F3" s="60"/>
      <c r="G3" s="60"/>
      <c r="H3" s="60"/>
      <c r="I3" s="60"/>
      <c r="J3" s="60"/>
      <c r="K3" s="61"/>
    </row>
    <row r="4" spans="1:11" ht="15.75" thickTop="1">
      <c r="A4" s="21"/>
      <c r="B4" s="62"/>
      <c r="C4" s="44"/>
      <c r="D4" s="44"/>
      <c r="E4" s="44"/>
      <c r="F4" s="44"/>
      <c r="G4" s="44"/>
      <c r="H4" s="44"/>
      <c r="I4" s="44"/>
      <c r="J4" s="44"/>
      <c r="K4" s="63"/>
    </row>
    <row r="5" spans="1:11" ht="15.75" thickBot="1">
      <c r="A5" s="22"/>
      <c r="B5" s="52"/>
      <c r="C5" s="52"/>
      <c r="D5" s="52"/>
      <c r="E5" s="52"/>
      <c r="F5" s="52"/>
      <c r="G5" s="52"/>
      <c r="H5" s="52"/>
      <c r="I5" s="52"/>
      <c r="J5" s="52"/>
      <c r="K5" s="53"/>
    </row>
    <row r="6" spans="1:11" ht="16.5" thickTop="1" thickBot="1">
      <c r="A6" s="18" t="s">
        <v>919</v>
      </c>
      <c r="B6" s="46" t="s">
        <v>978</v>
      </c>
      <c r="C6" s="35"/>
      <c r="D6" s="35"/>
      <c r="E6" s="35"/>
      <c r="F6" s="35"/>
      <c r="G6" s="35"/>
      <c r="H6" s="35"/>
      <c r="I6" s="35"/>
      <c r="J6" s="35"/>
      <c r="K6" s="36"/>
    </row>
    <row r="7" spans="1:11" ht="15.75" thickTop="1">
      <c r="A7" s="23" t="s">
        <v>976</v>
      </c>
      <c r="B7" s="35" t="s">
        <v>974</v>
      </c>
      <c r="C7" s="35"/>
      <c r="D7" s="35"/>
      <c r="E7" s="35"/>
      <c r="F7" s="35"/>
      <c r="G7" s="35"/>
      <c r="H7" s="35"/>
      <c r="I7" s="35"/>
      <c r="J7" s="35"/>
      <c r="K7" s="36"/>
    </row>
    <row r="8" spans="1:11">
      <c r="A8" s="67" t="s">
        <v>977</v>
      </c>
      <c r="B8" s="64" t="s">
        <v>975</v>
      </c>
      <c r="C8" s="65"/>
      <c r="D8" s="65"/>
      <c r="E8" s="65"/>
      <c r="F8" s="65"/>
      <c r="G8" s="65"/>
      <c r="H8" s="65"/>
      <c r="I8" s="65"/>
      <c r="J8" s="65"/>
      <c r="K8" s="66"/>
    </row>
    <row r="9" spans="1:11">
      <c r="A9" s="67"/>
      <c r="B9" s="64"/>
      <c r="C9" s="65"/>
      <c r="D9" s="65"/>
      <c r="E9" s="65"/>
      <c r="F9" s="65"/>
      <c r="G9" s="65"/>
      <c r="H9" s="65"/>
      <c r="I9" s="65"/>
      <c r="J9" s="65"/>
      <c r="K9" s="6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t="s">
        <v>979</v>
      </c>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c r="B29" t="str">
        <f>IFERROR(5/0,"قسمة على صفر")</f>
        <v>قسمة على صفر</v>
      </c>
    </row>
  </sheetData>
  <mergeCells count="28">
    <mergeCell ref="A8:A9"/>
    <mergeCell ref="B25:K25"/>
    <mergeCell ref="B26:K26"/>
    <mergeCell ref="B27:K27"/>
    <mergeCell ref="B28:K28"/>
    <mergeCell ref="B19:K19"/>
    <mergeCell ref="B20:K20"/>
    <mergeCell ref="B21:K21"/>
    <mergeCell ref="B22:K22"/>
    <mergeCell ref="B23:K23"/>
    <mergeCell ref="B24:K24"/>
    <mergeCell ref="B18:K18"/>
    <mergeCell ref="B14:K14"/>
    <mergeCell ref="B15:K15"/>
    <mergeCell ref="B16:K16"/>
    <mergeCell ref="B17:K17"/>
    <mergeCell ref="B7:K7"/>
    <mergeCell ref="B10:K10"/>
    <mergeCell ref="B11:K11"/>
    <mergeCell ref="B12:K12"/>
    <mergeCell ref="B13:K13"/>
    <mergeCell ref="B8:K9"/>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162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163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164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165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166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167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168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169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170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171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172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173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174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175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176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177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178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179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180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181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182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183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184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185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186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187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188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189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190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191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192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193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194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195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196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197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198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199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384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200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201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202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867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866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203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204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205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206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207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210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209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211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208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212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213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214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215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216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217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218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219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865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220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221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222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223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224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225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226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227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228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229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230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231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232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233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234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236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235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237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238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239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241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243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245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247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240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242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244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246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7"/>
  <dimension ref="A1:K30"/>
  <sheetViews>
    <sheetView showGridLines="0" showRowColHeaders="0" rightToLeft="1" workbookViewId="0">
      <selection activeCell="K1" sqref="K1"/>
    </sheetView>
  </sheetViews>
  <sheetFormatPr defaultRowHeight="15"/>
  <cols>
    <col min="1" max="1" width="13.140625" bestFit="1" customWidth="1"/>
    <col min="2" max="2" width="10.140625" customWidth="1"/>
  </cols>
  <sheetData>
    <row r="1" spans="1:11" ht="17.25" thickTop="1" thickBot="1">
      <c r="A1" s="18" t="s">
        <v>916</v>
      </c>
      <c r="B1" s="49" t="s">
        <v>248</v>
      </c>
      <c r="C1" s="50"/>
      <c r="D1" s="50"/>
      <c r="E1" s="50"/>
      <c r="F1" s="50"/>
      <c r="G1" s="50"/>
      <c r="H1" s="50"/>
      <c r="I1" s="50"/>
      <c r="J1" s="51"/>
      <c r="K1" s="19" t="s">
        <v>915</v>
      </c>
    </row>
    <row r="2" spans="1:11" ht="48.75" customHeight="1" thickTop="1" thickBot="1">
      <c r="A2" s="20" t="s">
        <v>917</v>
      </c>
      <c r="B2" s="40" t="s">
        <v>981</v>
      </c>
      <c r="C2" s="41"/>
      <c r="D2" s="41"/>
      <c r="E2" s="41"/>
      <c r="F2" s="41"/>
      <c r="G2" s="41"/>
      <c r="H2" s="41"/>
      <c r="I2" s="41"/>
      <c r="J2" s="41"/>
      <c r="K2" s="42"/>
    </row>
    <row r="3" spans="1:11" ht="16.5" thickTop="1" thickBot="1">
      <c r="A3" s="18" t="s">
        <v>918</v>
      </c>
      <c r="B3" s="43" t="s">
        <v>980</v>
      </c>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t="s">
        <v>982</v>
      </c>
      <c r="B7" s="35" t="s">
        <v>983</v>
      </c>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t="s">
        <v>984</v>
      </c>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t="e">
        <v>#VALUE!</v>
      </c>
      <c r="B18" s="35" t="s">
        <v>985</v>
      </c>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c r="B29" s="32">
        <v>5</v>
      </c>
      <c r="C29" s="32" t="b">
        <f>NOT(B29=5)</f>
        <v>0</v>
      </c>
    </row>
    <row r="30" spans="1:11">
      <c r="B30" s="32">
        <v>1</v>
      </c>
      <c r="C30" s="32" t="b">
        <f>NOT(B30=5)</f>
        <v>1</v>
      </c>
    </row>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249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250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251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252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253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254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255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256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257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258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259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260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0"/>
  <dimension ref="A1:K31"/>
  <sheetViews>
    <sheetView showGridLines="0" showRowColHeaders="0" rightToLeft="1" workbookViewId="0">
      <selection activeCell="K1" sqref="K1"/>
    </sheetView>
  </sheetViews>
  <sheetFormatPr defaultRowHeight="15"/>
  <cols>
    <col min="1" max="1" width="13.140625" bestFit="1" customWidth="1"/>
    <col min="2" max="2" width="10.140625" customWidth="1"/>
  </cols>
  <sheetData>
    <row r="1" spans="1:11" ht="17.25" thickTop="1" thickBot="1">
      <c r="A1" s="18" t="s">
        <v>916</v>
      </c>
      <c r="B1" s="49" t="s">
        <v>261</v>
      </c>
      <c r="C1" s="50"/>
      <c r="D1" s="50"/>
      <c r="E1" s="50"/>
      <c r="F1" s="50"/>
      <c r="G1" s="50"/>
      <c r="H1" s="50"/>
      <c r="I1" s="50"/>
      <c r="J1" s="51"/>
      <c r="K1" s="19" t="s">
        <v>915</v>
      </c>
    </row>
    <row r="2" spans="1:11" ht="48.75" customHeight="1" thickTop="1" thickBot="1">
      <c r="A2" s="20" t="s">
        <v>917</v>
      </c>
      <c r="B2" s="68" t="s">
        <v>987</v>
      </c>
      <c r="C2" s="69"/>
      <c r="D2" s="69"/>
      <c r="E2" s="69"/>
      <c r="F2" s="69"/>
      <c r="G2" s="69"/>
      <c r="H2" s="69"/>
      <c r="I2" s="69"/>
      <c r="J2" s="69"/>
      <c r="K2" s="70"/>
    </row>
    <row r="3" spans="1:11" ht="16.5" thickTop="1" thickBot="1">
      <c r="A3" s="18" t="s">
        <v>918</v>
      </c>
      <c r="B3" s="43" t="s">
        <v>986</v>
      </c>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t="s">
        <v>988</v>
      </c>
      <c r="C6" s="35"/>
      <c r="D6" s="35"/>
      <c r="E6" s="35"/>
      <c r="F6" s="35"/>
      <c r="G6" s="35"/>
      <c r="H6" s="35"/>
      <c r="I6" s="35"/>
      <c r="J6" s="35"/>
      <c r="K6" s="36"/>
    </row>
    <row r="7" spans="1:11" ht="15.75" thickTop="1">
      <c r="A7" s="23"/>
      <c r="B7" s="35" t="s">
        <v>989</v>
      </c>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t="e">
        <v>#VALUE!</v>
      </c>
      <c r="B18" s="35" t="s">
        <v>944</v>
      </c>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c r="B29" s="32">
        <v>10</v>
      </c>
      <c r="C29" s="32">
        <v>5</v>
      </c>
      <c r="D29" s="32" t="b">
        <f>OR(C29&gt;10,B29&gt;15)</f>
        <v>0</v>
      </c>
    </row>
    <row r="30" spans="1:11">
      <c r="B30" s="32">
        <v>4</v>
      </c>
      <c r="C30" s="32">
        <v>2</v>
      </c>
      <c r="D30" s="32" t="b">
        <f>OR(C30=2,B30&gt;=5)</f>
        <v>1</v>
      </c>
    </row>
    <row r="31" spans="1:11">
      <c r="B31" s="32">
        <v>6</v>
      </c>
      <c r="C31" s="32">
        <v>0</v>
      </c>
      <c r="D31" s="32" t="b">
        <f>OR(C31,B31&gt;9)</f>
        <v>0</v>
      </c>
    </row>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legacyDrawing r:id="rId2"/>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262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263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264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265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266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267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268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269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385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270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271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272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273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274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275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276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277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278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279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280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281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282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283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284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285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286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287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288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289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290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291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292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293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294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396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862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295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863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296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297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298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299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300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301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302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303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864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304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305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306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307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308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309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310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311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312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397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313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314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315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316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320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321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317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318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319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322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323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324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325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326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327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328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329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330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331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332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333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334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341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342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343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348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349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357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335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336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337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338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339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340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344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345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346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347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350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351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352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353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354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1"/>
  <dimension ref="A1:K29"/>
  <sheetViews>
    <sheetView showGridLines="0" showRowColHeaders="0" rightToLeft="1" workbookViewId="0">
      <selection activeCell="K1" sqref="K1"/>
    </sheetView>
  </sheetViews>
  <sheetFormatPr defaultRowHeight="15"/>
  <cols>
    <col min="1" max="1" width="13.140625" bestFit="1" customWidth="1"/>
    <col min="2" max="2" width="10.140625" customWidth="1"/>
  </cols>
  <sheetData>
    <row r="1" spans="1:11" ht="17.25" thickTop="1" thickBot="1">
      <c r="A1" s="18" t="s">
        <v>916</v>
      </c>
      <c r="B1" s="49" t="b">
        <v>1</v>
      </c>
      <c r="C1" s="50"/>
      <c r="D1" s="50"/>
      <c r="E1" s="50"/>
      <c r="F1" s="50"/>
      <c r="G1" s="50"/>
      <c r="H1" s="50"/>
      <c r="I1" s="50"/>
      <c r="J1" s="51"/>
      <c r="K1" s="19" t="s">
        <v>915</v>
      </c>
    </row>
    <row r="2" spans="1:11" ht="48.75" customHeight="1" thickTop="1" thickBot="1">
      <c r="A2" s="20" t="s">
        <v>917</v>
      </c>
      <c r="B2" s="40" t="s">
        <v>991</v>
      </c>
      <c r="C2" s="41"/>
      <c r="D2" s="41"/>
      <c r="E2" s="41"/>
      <c r="F2" s="41"/>
      <c r="G2" s="41"/>
      <c r="H2" s="41"/>
      <c r="I2" s="41"/>
      <c r="J2" s="41"/>
      <c r="K2" s="42"/>
    </row>
    <row r="3" spans="1:11" ht="16.5" thickTop="1" thickBot="1">
      <c r="A3" s="18" t="s">
        <v>918</v>
      </c>
      <c r="B3" s="43" t="s">
        <v>990</v>
      </c>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t="s">
        <v>953</v>
      </c>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71" t="s">
        <v>992</v>
      </c>
      <c r="C15" s="71"/>
      <c r="D15" s="71"/>
      <c r="E15" s="71"/>
      <c r="F15" s="71"/>
      <c r="G15" s="71"/>
      <c r="H15" s="71"/>
      <c r="I15" s="71"/>
      <c r="J15" s="71"/>
      <c r="K15" s="72"/>
    </row>
    <row r="16" spans="1:11" ht="16.5" thickTop="1" thickBot="1">
      <c r="A16" s="26"/>
      <c r="B16" s="69"/>
      <c r="C16" s="69"/>
      <c r="D16" s="69"/>
      <c r="E16" s="69"/>
      <c r="F16" s="69"/>
      <c r="G16" s="69"/>
      <c r="H16" s="69"/>
      <c r="I16" s="69"/>
      <c r="J16" s="69"/>
      <c r="K16" s="70"/>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7">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7:K17"/>
    <mergeCell ref="B15:K16"/>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355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356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358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359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360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361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365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366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362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363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364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367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368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369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370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371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372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373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0"/>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374</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1"/>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375</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2"/>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376</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3"/>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377</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4"/>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378</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5"/>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379</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6"/>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380</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7"/>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381</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8"/>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383</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9"/>
  <dimension ref="A1:K29"/>
  <sheetViews>
    <sheetView showGridLines="0" showRowColHeaders="0" rightToLeft="1" workbookViewId="0"/>
  </sheetViews>
  <sheetFormatPr defaultRowHeight="15"/>
  <cols>
    <col min="1" max="1" width="13.140625" bestFit="1" customWidth="1"/>
    <col min="2" max="2" width="10.140625" customWidth="1"/>
  </cols>
  <sheetData>
    <row r="1" spans="1:11" ht="17.25" thickTop="1" thickBot="1">
      <c r="A1" s="18" t="s">
        <v>916</v>
      </c>
      <c r="B1" s="49" t="s">
        <v>382</v>
      </c>
      <c r="C1" s="50"/>
      <c r="D1" s="50"/>
      <c r="E1" s="50"/>
      <c r="F1" s="50"/>
      <c r="G1" s="50"/>
      <c r="H1" s="50"/>
      <c r="I1" s="50"/>
      <c r="J1" s="51"/>
      <c r="K1" s="19" t="s">
        <v>915</v>
      </c>
    </row>
    <row r="2" spans="1:11" ht="48.75" customHeight="1" thickTop="1" thickBot="1">
      <c r="A2" s="20" t="s">
        <v>917</v>
      </c>
      <c r="B2" s="40"/>
      <c r="C2" s="41"/>
      <c r="D2" s="41"/>
      <c r="E2" s="41"/>
      <c r="F2" s="41"/>
      <c r="G2" s="41"/>
      <c r="H2" s="41"/>
      <c r="I2" s="41"/>
      <c r="J2" s="41"/>
      <c r="K2" s="42"/>
    </row>
    <row r="3" spans="1:11" ht="16.5" thickTop="1" thickBot="1">
      <c r="A3" s="18" t="s">
        <v>918</v>
      </c>
      <c r="B3" s="43"/>
      <c r="C3" s="44"/>
      <c r="D3" s="44"/>
      <c r="E3" s="44"/>
      <c r="F3" s="44"/>
      <c r="G3" s="44"/>
      <c r="H3" s="44"/>
      <c r="I3" s="44"/>
      <c r="J3" s="44"/>
      <c r="K3" s="45"/>
    </row>
    <row r="4" spans="1:11" ht="15.75" thickTop="1">
      <c r="A4" s="21"/>
      <c r="B4" s="44"/>
      <c r="C4" s="44"/>
      <c r="D4" s="44"/>
      <c r="E4" s="44"/>
      <c r="F4" s="44"/>
      <c r="G4" s="44"/>
      <c r="H4" s="44"/>
      <c r="I4" s="44"/>
      <c r="J4" s="44"/>
      <c r="K4" s="45"/>
    </row>
    <row r="5" spans="1:11" ht="15.75" thickBot="1">
      <c r="A5" s="22"/>
      <c r="B5" s="52"/>
      <c r="C5" s="52"/>
      <c r="D5" s="52"/>
      <c r="E5" s="52"/>
      <c r="F5" s="52"/>
      <c r="G5" s="52"/>
      <c r="H5" s="52"/>
      <c r="I5" s="52"/>
      <c r="J5" s="52"/>
      <c r="K5" s="53"/>
    </row>
    <row r="6" spans="1:11" ht="16.5" thickTop="1" thickBot="1">
      <c r="A6" s="18" t="s">
        <v>919</v>
      </c>
      <c r="B6" s="46"/>
      <c r="C6" s="35"/>
      <c r="D6" s="35"/>
      <c r="E6" s="35"/>
      <c r="F6" s="35"/>
      <c r="G6" s="35"/>
      <c r="H6" s="35"/>
      <c r="I6" s="35"/>
      <c r="J6" s="35"/>
      <c r="K6" s="36"/>
    </row>
    <row r="7" spans="1:11" ht="15.75" thickTop="1">
      <c r="A7" s="23"/>
      <c r="B7" s="35"/>
      <c r="C7" s="35"/>
      <c r="D7" s="35"/>
      <c r="E7" s="35"/>
      <c r="F7" s="35"/>
      <c r="G7" s="35"/>
      <c r="H7" s="35"/>
      <c r="I7" s="35"/>
      <c r="J7" s="35"/>
      <c r="K7" s="36"/>
    </row>
    <row r="8" spans="1:11">
      <c r="A8" s="24"/>
      <c r="B8" s="35"/>
      <c r="C8" s="35"/>
      <c r="D8" s="35"/>
      <c r="E8" s="35"/>
      <c r="F8" s="35"/>
      <c r="G8" s="35"/>
      <c r="H8" s="35"/>
      <c r="I8" s="35"/>
      <c r="J8" s="35"/>
      <c r="K8" s="36"/>
    </row>
    <row r="9" spans="1:11">
      <c r="A9" s="24"/>
      <c r="B9" s="35"/>
      <c r="C9" s="35"/>
      <c r="D9" s="35"/>
      <c r="E9" s="35"/>
      <c r="F9" s="35"/>
      <c r="G9" s="35"/>
      <c r="H9" s="35"/>
      <c r="I9" s="35"/>
      <c r="J9" s="35"/>
      <c r="K9" s="36"/>
    </row>
    <row r="10" spans="1:11">
      <c r="A10" s="24"/>
      <c r="B10" s="35"/>
      <c r="C10" s="35"/>
      <c r="D10" s="35"/>
      <c r="E10" s="35"/>
      <c r="F10" s="35"/>
      <c r="G10" s="35"/>
      <c r="H10" s="35"/>
      <c r="I10" s="35"/>
      <c r="J10" s="35"/>
      <c r="K10" s="36"/>
    </row>
    <row r="11" spans="1:11">
      <c r="A11" s="24"/>
      <c r="B11" s="35"/>
      <c r="C11" s="35"/>
      <c r="D11" s="35"/>
      <c r="E11" s="35"/>
      <c r="F11" s="35"/>
      <c r="G11" s="35"/>
      <c r="H11" s="35"/>
      <c r="I11" s="35"/>
      <c r="J11" s="35"/>
      <c r="K11" s="36"/>
    </row>
    <row r="12" spans="1:11">
      <c r="A12" s="24"/>
      <c r="B12" s="35"/>
      <c r="C12" s="35"/>
      <c r="D12" s="35"/>
      <c r="E12" s="35"/>
      <c r="F12" s="35"/>
      <c r="G12" s="35"/>
      <c r="H12" s="35"/>
      <c r="I12" s="35"/>
      <c r="J12" s="35"/>
      <c r="K12" s="36"/>
    </row>
    <row r="13" spans="1:11">
      <c r="A13" s="24"/>
      <c r="B13" s="35"/>
      <c r="C13" s="35"/>
      <c r="D13" s="35"/>
      <c r="E13" s="35"/>
      <c r="F13" s="35"/>
      <c r="G13" s="35"/>
      <c r="H13" s="35"/>
      <c r="I13" s="35"/>
      <c r="J13" s="35"/>
      <c r="K13" s="36"/>
    </row>
    <row r="14" spans="1:11" ht="15.75" thickBot="1">
      <c r="A14" s="24"/>
      <c r="B14" s="37"/>
      <c r="C14" s="38"/>
      <c r="D14" s="38"/>
      <c r="E14" s="38"/>
      <c r="F14" s="38"/>
      <c r="G14" s="38"/>
      <c r="H14" s="38"/>
      <c r="I14" s="38"/>
      <c r="J14" s="38"/>
      <c r="K14" s="39"/>
    </row>
    <row r="15" spans="1:11" ht="16.5" thickTop="1" thickBot="1">
      <c r="A15" s="18" t="s">
        <v>921</v>
      </c>
      <c r="B15" s="35"/>
      <c r="C15" s="35"/>
      <c r="D15" s="35"/>
      <c r="E15" s="35"/>
      <c r="F15" s="35"/>
      <c r="G15" s="35"/>
      <c r="H15" s="35"/>
      <c r="I15" s="35"/>
      <c r="J15" s="35"/>
      <c r="K15" s="36"/>
    </row>
    <row r="16" spans="1:11" ht="16.5" thickTop="1" thickBot="1">
      <c r="A16" s="26"/>
      <c r="B16" s="35"/>
      <c r="C16" s="35"/>
      <c r="D16" s="35"/>
      <c r="E16" s="35"/>
      <c r="F16" s="35"/>
      <c r="G16" s="35"/>
      <c r="H16" s="35"/>
      <c r="I16" s="35"/>
      <c r="J16" s="35"/>
      <c r="K16" s="36"/>
    </row>
    <row r="17" spans="1:11" ht="16.5" thickTop="1" thickBot="1">
      <c r="A17" s="18" t="s">
        <v>914</v>
      </c>
      <c r="B17" s="54"/>
      <c r="C17" s="55"/>
      <c r="D17" s="55"/>
      <c r="E17" s="55"/>
      <c r="F17" s="55"/>
      <c r="G17" s="55"/>
      <c r="H17" s="55"/>
      <c r="I17" s="55"/>
      <c r="J17" s="55"/>
      <c r="K17" s="56"/>
    </row>
    <row r="18" spans="1:11" ht="15.75" thickTop="1">
      <c r="A18" s="21"/>
      <c r="B18" s="35"/>
      <c r="C18" s="35"/>
      <c r="D18" s="35"/>
      <c r="E18" s="35"/>
      <c r="F18" s="35"/>
      <c r="G18" s="35"/>
      <c r="H18" s="35"/>
      <c r="I18" s="35"/>
      <c r="J18" s="35"/>
      <c r="K18" s="36"/>
    </row>
    <row r="19" spans="1:11">
      <c r="A19" s="25"/>
      <c r="B19" s="35"/>
      <c r="C19" s="35"/>
      <c r="D19" s="35"/>
      <c r="E19" s="35"/>
      <c r="F19" s="35"/>
      <c r="G19" s="35"/>
      <c r="H19" s="35"/>
      <c r="I19" s="35"/>
      <c r="J19" s="35"/>
      <c r="K19" s="36"/>
    </row>
    <row r="20" spans="1:11">
      <c r="A20" s="25"/>
      <c r="B20" s="35"/>
      <c r="C20" s="35"/>
      <c r="D20" s="35"/>
      <c r="E20" s="35"/>
      <c r="F20" s="35"/>
      <c r="G20" s="35"/>
      <c r="H20" s="35"/>
      <c r="I20" s="35"/>
      <c r="J20" s="35"/>
      <c r="K20" s="36"/>
    </row>
    <row r="21" spans="1:11">
      <c r="A21" s="25"/>
      <c r="B21" s="35"/>
      <c r="C21" s="35"/>
      <c r="D21" s="35"/>
      <c r="E21" s="35"/>
      <c r="F21" s="35"/>
      <c r="G21" s="35"/>
      <c r="H21" s="35"/>
      <c r="I21" s="35"/>
      <c r="J21" s="35"/>
      <c r="K21" s="36"/>
    </row>
    <row r="22" spans="1:11" ht="15.75" thickBot="1">
      <c r="A22" s="25"/>
      <c r="B22" s="37"/>
      <c r="C22" s="38"/>
      <c r="D22" s="38"/>
      <c r="E22" s="38"/>
      <c r="F22" s="38"/>
      <c r="G22" s="38"/>
      <c r="H22" s="38"/>
      <c r="I22" s="38"/>
      <c r="J22" s="38"/>
      <c r="K22" s="39"/>
    </row>
    <row r="23" spans="1:11" ht="16.5" thickTop="1" thickBot="1">
      <c r="A23" s="18" t="s">
        <v>922</v>
      </c>
      <c r="B23" s="35"/>
      <c r="C23" s="35"/>
      <c r="D23" s="35"/>
      <c r="E23" s="35"/>
      <c r="F23" s="35"/>
      <c r="G23" s="35"/>
      <c r="H23" s="35"/>
      <c r="I23" s="35"/>
      <c r="J23" s="35"/>
      <c r="K23" s="36"/>
    </row>
    <row r="24" spans="1:11" ht="15.75" thickTop="1">
      <c r="A24" s="25"/>
      <c r="B24" s="35"/>
      <c r="C24" s="35"/>
      <c r="D24" s="35"/>
      <c r="E24" s="35"/>
      <c r="F24" s="35"/>
      <c r="G24" s="35"/>
      <c r="H24" s="35"/>
      <c r="I24" s="35"/>
      <c r="J24" s="35"/>
      <c r="K24" s="36"/>
    </row>
    <row r="25" spans="1:11">
      <c r="A25" s="25"/>
      <c r="B25" s="35"/>
      <c r="C25" s="35"/>
      <c r="D25" s="35"/>
      <c r="E25" s="35"/>
      <c r="F25" s="35"/>
      <c r="G25" s="35"/>
      <c r="H25" s="35"/>
      <c r="I25" s="35"/>
      <c r="J25" s="35"/>
      <c r="K25" s="36"/>
    </row>
    <row r="26" spans="1:11">
      <c r="A26" s="25"/>
      <c r="B26" s="35"/>
      <c r="C26" s="35"/>
      <c r="D26" s="35"/>
      <c r="E26" s="35"/>
      <c r="F26" s="35"/>
      <c r="G26" s="35"/>
      <c r="H26" s="35"/>
      <c r="I26" s="35"/>
      <c r="J26" s="35"/>
      <c r="K26" s="36"/>
    </row>
    <row r="27" spans="1:11" ht="15.75" thickBot="1">
      <c r="A27" s="22"/>
      <c r="B27" s="38"/>
      <c r="C27" s="38"/>
      <c r="D27" s="38"/>
      <c r="E27" s="38"/>
      <c r="F27" s="38"/>
      <c r="G27" s="38"/>
      <c r="H27" s="38"/>
      <c r="I27" s="38"/>
      <c r="J27" s="38"/>
      <c r="K27" s="39"/>
    </row>
    <row r="28" spans="1:11" ht="16.5" thickTop="1" thickBot="1">
      <c r="A28" s="18" t="s">
        <v>920</v>
      </c>
      <c r="B28" s="47"/>
      <c r="C28" s="48"/>
      <c r="D28" s="48"/>
      <c r="E28" s="48"/>
      <c r="F28" s="48"/>
      <c r="G28" s="48"/>
      <c r="H28" s="48"/>
      <c r="I28" s="48"/>
      <c r="J28" s="48"/>
      <c r="K28" s="48"/>
    </row>
    <row r="29" spans="1:11" ht="15.75" thickTop="1"/>
  </sheetData>
  <mergeCells count="28">
    <mergeCell ref="B25:K25"/>
    <mergeCell ref="B26:K26"/>
    <mergeCell ref="B27:K27"/>
    <mergeCell ref="B28:K28"/>
    <mergeCell ref="B19:K19"/>
    <mergeCell ref="B20:K20"/>
    <mergeCell ref="B21:K21"/>
    <mergeCell ref="B22:K22"/>
    <mergeCell ref="B23:K23"/>
    <mergeCell ref="B24:K24"/>
    <mergeCell ref="B18:K18"/>
    <mergeCell ref="B7:K7"/>
    <mergeCell ref="B8:K8"/>
    <mergeCell ref="B9:K9"/>
    <mergeCell ref="B10:K10"/>
    <mergeCell ref="B11:K11"/>
    <mergeCell ref="B12:K12"/>
    <mergeCell ref="B13:K13"/>
    <mergeCell ref="B14:K14"/>
    <mergeCell ref="B15:K15"/>
    <mergeCell ref="B16:K16"/>
    <mergeCell ref="B17:K17"/>
    <mergeCell ref="B6:K6"/>
    <mergeCell ref="B1:J1"/>
    <mergeCell ref="B2:K2"/>
    <mergeCell ref="B3:K3"/>
    <mergeCell ref="B4:K4"/>
    <mergeCell ref="B5:K5"/>
  </mergeCells>
  <hyperlinks>
    <hyperlink ref="K1" location="'دوال الإكسل'!A1" display="الفهرس"/>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409</vt:i4>
      </vt:variant>
    </vt:vector>
  </HeadingPairs>
  <TitlesOfParts>
    <vt:vector size="409" baseType="lpstr">
      <vt:lpstr>دوال الإكسل</vt:lpstr>
      <vt:lpstr>ABS</vt:lpstr>
      <vt:lpstr>ACCRINT</vt:lpstr>
      <vt:lpstr>ACCRINTM</vt:lpstr>
      <vt:lpstr>ACOS</vt:lpstr>
      <vt:lpstr>ACOSH</vt:lpstr>
      <vt:lpstr>ADDRESS</vt:lpstr>
      <vt:lpstr>AGGREGATE</vt:lpstr>
      <vt:lpstr>AMORDEGRC</vt:lpstr>
      <vt:lpstr>AMORLINC</vt:lpstr>
      <vt:lpstr>AND</vt:lpstr>
      <vt:lpstr>AREAS</vt:lpstr>
      <vt:lpstr>ASC</vt:lpstr>
      <vt:lpstr>ASIN</vt:lpstr>
      <vt:lpstr>ASINH</vt:lpstr>
      <vt:lpstr>ATAN</vt:lpstr>
      <vt:lpstr>ATAN2</vt:lpstr>
      <vt:lpstr>ATANH</vt:lpstr>
      <vt:lpstr>AVEDEV</vt:lpstr>
      <vt:lpstr>AVERAGE</vt:lpstr>
      <vt:lpstr>AVERAGEA</vt:lpstr>
      <vt:lpstr>AVERAGEIF</vt:lpstr>
      <vt:lpstr>AVERAGEIFS</vt:lpstr>
      <vt:lpstr>BAHTTEXT</vt:lpstr>
      <vt:lpstr>BESSELI</vt:lpstr>
      <vt:lpstr>BESSELJ</vt:lpstr>
      <vt:lpstr>BESSELK</vt:lpstr>
      <vt:lpstr>BESSELY</vt:lpstr>
      <vt:lpstr>BETA.DIST</vt:lpstr>
      <vt:lpstr>BETA.INV</vt:lpstr>
      <vt:lpstr>BETADIST</vt:lpstr>
      <vt:lpstr>BETAINV</vt:lpstr>
      <vt:lpstr>BIN2DEC</vt:lpstr>
      <vt:lpstr>BIN2HEX</vt:lpstr>
      <vt:lpstr>BIN2OCT</vt:lpstr>
      <vt:lpstr>BINOM.DIST</vt:lpstr>
      <vt:lpstr>BINOM.INV</vt:lpstr>
      <vt:lpstr>BINOMDIST</vt:lpstr>
      <vt:lpstr>CALL</vt:lpstr>
      <vt:lpstr>CEILING</vt:lpstr>
      <vt:lpstr>CEILING.PRECISE</vt:lpstr>
      <vt:lpstr>CELL</vt:lpstr>
      <vt:lpstr>CHAR</vt:lpstr>
      <vt:lpstr>CHIDIST</vt:lpstr>
      <vt:lpstr>CHIINV</vt:lpstr>
      <vt:lpstr>CHISQ.DIST</vt:lpstr>
      <vt:lpstr>CHISQ.DIST.RT</vt:lpstr>
      <vt:lpstr>CHISQ.INV</vt:lpstr>
      <vt:lpstr>CHISQ.INV.RT</vt:lpstr>
      <vt:lpstr>CHISQ.TEST</vt:lpstr>
      <vt:lpstr>CHITEST</vt:lpstr>
      <vt:lpstr>CHOOSE</vt:lpstr>
      <vt:lpstr>CLEAN</vt:lpstr>
      <vt:lpstr>CODE</vt:lpstr>
      <vt:lpstr>COLUMN</vt:lpstr>
      <vt:lpstr>COLUMNS</vt:lpstr>
      <vt:lpstr>COMBIN</vt:lpstr>
      <vt:lpstr>COMPLEX</vt:lpstr>
      <vt:lpstr>CONCATENATE</vt:lpstr>
      <vt:lpstr>CONFIDENCE</vt:lpstr>
      <vt:lpstr>CONFIDENCE.NORM</vt:lpstr>
      <vt:lpstr>CONFIDENCE.T</vt:lpstr>
      <vt:lpstr>CONVERT</vt:lpstr>
      <vt:lpstr>CORREL</vt:lpstr>
      <vt:lpstr>COS</vt:lpstr>
      <vt:lpstr>COSH</vt:lpstr>
      <vt:lpstr>COUNT</vt:lpstr>
      <vt:lpstr>COUNTA</vt:lpstr>
      <vt:lpstr>COUNTBLANK</vt:lpstr>
      <vt:lpstr>COUNTIF</vt:lpstr>
      <vt:lpstr>COUNTIFS</vt:lpstr>
      <vt:lpstr>COUPDAYBS</vt:lpstr>
      <vt:lpstr>COUPDAYS</vt:lpstr>
      <vt:lpstr>COUPDAYSNC</vt:lpstr>
      <vt:lpstr>COUPNCD</vt:lpstr>
      <vt:lpstr>COUPNUM</vt:lpstr>
      <vt:lpstr>COUPPCD</vt:lpstr>
      <vt:lpstr>COVAR</vt:lpstr>
      <vt:lpstr>COVARIANCE.P</vt:lpstr>
      <vt:lpstr>COVARIANCE.S</vt:lpstr>
      <vt:lpstr>CRITBINOM</vt:lpstr>
      <vt:lpstr>CUBEKPIMEMBER</vt:lpstr>
      <vt:lpstr>CUBEMEMBER</vt:lpstr>
      <vt:lpstr>CUBEMEMBERPROPERTY</vt:lpstr>
      <vt:lpstr>CUBERANKEDMEMBER</vt:lpstr>
      <vt:lpstr>CUBESET</vt:lpstr>
      <vt:lpstr>CUBESETCOUNT</vt:lpstr>
      <vt:lpstr>CUBEVALUE</vt:lpstr>
      <vt:lpstr>CUMIPMT</vt:lpstr>
      <vt:lpstr>CUMPRINC</vt:lpstr>
      <vt:lpstr>DATE</vt:lpstr>
      <vt:lpstr>DATEVALUE</vt:lpstr>
      <vt:lpstr>DAVERAGE</vt:lpstr>
      <vt:lpstr>DAY</vt:lpstr>
      <vt:lpstr>DAYS360</vt:lpstr>
      <vt:lpstr>DB</vt:lpstr>
      <vt:lpstr>DCOUNT</vt:lpstr>
      <vt:lpstr>DCOUNTA</vt:lpstr>
      <vt:lpstr>DDB</vt:lpstr>
      <vt:lpstr>DEC2BIN</vt:lpstr>
      <vt:lpstr>DEC2HEX</vt:lpstr>
      <vt:lpstr>DEC2OCT</vt:lpstr>
      <vt:lpstr>DEGREES</vt:lpstr>
      <vt:lpstr>DELTA</vt:lpstr>
      <vt:lpstr>DEVSQ</vt:lpstr>
      <vt:lpstr>DGET</vt:lpstr>
      <vt:lpstr>DISC</vt:lpstr>
      <vt:lpstr>DMAX</vt:lpstr>
      <vt:lpstr>DMIN</vt:lpstr>
      <vt:lpstr>DOLLAR</vt:lpstr>
      <vt:lpstr>DOLLARDE</vt:lpstr>
      <vt:lpstr>DOLLARFR</vt:lpstr>
      <vt:lpstr>DPRODUCT</vt:lpstr>
      <vt:lpstr>DSTDEV</vt:lpstr>
      <vt:lpstr>DSTDEVP</vt:lpstr>
      <vt:lpstr>DSUM</vt:lpstr>
      <vt:lpstr>DURATION</vt:lpstr>
      <vt:lpstr>DVAR</vt:lpstr>
      <vt:lpstr>DVARP</vt:lpstr>
      <vt:lpstr>EDATE</vt:lpstr>
      <vt:lpstr>EFFECT</vt:lpstr>
      <vt:lpstr>EOMONTH</vt:lpstr>
      <vt:lpstr>ERF</vt:lpstr>
      <vt:lpstr>ERF.PRECISE</vt:lpstr>
      <vt:lpstr>ERFC</vt:lpstr>
      <vt:lpstr>ERFC.PRECISE</vt:lpstr>
      <vt:lpstr>ERROR.TYPE</vt:lpstr>
      <vt:lpstr>EUROCONVERT</vt:lpstr>
      <vt:lpstr>EVEN</vt:lpstr>
      <vt:lpstr>EXACT</vt:lpstr>
      <vt:lpstr>EXP</vt:lpstr>
      <vt:lpstr>EXPON.DIST</vt:lpstr>
      <vt:lpstr>EXPONDIST</vt:lpstr>
      <vt:lpstr>F.DIST</vt:lpstr>
      <vt:lpstr>F.DIST.RT</vt:lpstr>
      <vt:lpstr>F.INV</vt:lpstr>
      <vt:lpstr>F.INV.RT</vt:lpstr>
      <vt:lpstr>F.TEST</vt:lpstr>
      <vt:lpstr>FACT</vt:lpstr>
      <vt:lpstr>FACTDOUBLE</vt:lpstr>
      <vt:lpstr>False</vt:lpstr>
      <vt:lpstr>FDIST</vt:lpstr>
      <vt:lpstr>FIND</vt:lpstr>
      <vt:lpstr>FINV</vt:lpstr>
      <vt:lpstr>FISHER</vt:lpstr>
      <vt:lpstr>FISHERINV</vt:lpstr>
      <vt:lpstr>FIXED</vt:lpstr>
      <vt:lpstr>FLOOR</vt:lpstr>
      <vt:lpstr>FLOOR.PRECISE</vt:lpstr>
      <vt:lpstr>FORECAST</vt:lpstr>
      <vt:lpstr>FREQUENCY</vt:lpstr>
      <vt:lpstr>FTEST</vt:lpstr>
      <vt:lpstr>FV</vt:lpstr>
      <vt:lpstr>FVSCHEDULE</vt:lpstr>
      <vt:lpstr>GAMMA.DIST</vt:lpstr>
      <vt:lpstr>GAMMA.INV</vt:lpstr>
      <vt:lpstr>GAMMADIST</vt:lpstr>
      <vt:lpstr>GAMMAINV</vt:lpstr>
      <vt:lpstr>GAMMALN</vt:lpstr>
      <vt:lpstr>GAMMALN.PRECISE</vt:lpstr>
      <vt:lpstr>GCD</vt:lpstr>
      <vt:lpstr>GEOMEAN</vt:lpstr>
      <vt:lpstr>GESTEP</vt:lpstr>
      <vt:lpstr>GETPIVOTDATA</vt:lpstr>
      <vt:lpstr>GROWTH</vt:lpstr>
      <vt:lpstr>HARMEAN</vt:lpstr>
      <vt:lpstr>HEX2BIN</vt:lpstr>
      <vt:lpstr>HEX2DEC</vt:lpstr>
      <vt:lpstr>HEX2OCT</vt:lpstr>
      <vt:lpstr>HLOOKUP</vt:lpstr>
      <vt:lpstr>HOUR</vt:lpstr>
      <vt:lpstr>HYPERLINK</vt:lpstr>
      <vt:lpstr>HYPGEOM.DIST</vt:lpstr>
      <vt:lpstr>HYPGEOMDIST</vt:lpstr>
      <vt:lpstr>IF</vt:lpstr>
      <vt:lpstr>IFERROR</vt:lpstr>
      <vt:lpstr>IMABS</vt:lpstr>
      <vt:lpstr>IMAGINARY</vt:lpstr>
      <vt:lpstr>IMARGUMENT</vt:lpstr>
      <vt:lpstr>IMCONJUGATE</vt:lpstr>
      <vt:lpstr>IMCOS</vt:lpstr>
      <vt:lpstr>IMDIV</vt:lpstr>
      <vt:lpstr>IMEXP</vt:lpstr>
      <vt:lpstr>IMLN</vt:lpstr>
      <vt:lpstr>IMLOG10</vt:lpstr>
      <vt:lpstr>IMLOG2</vt:lpstr>
      <vt:lpstr>IMPOWER</vt:lpstr>
      <vt:lpstr>IMPRODUCT</vt:lpstr>
      <vt:lpstr>IMREAL</vt:lpstr>
      <vt:lpstr>IMSIN</vt:lpstr>
      <vt:lpstr>IMSQRT</vt:lpstr>
      <vt:lpstr>IMSUB</vt:lpstr>
      <vt:lpstr>IMSUM</vt:lpstr>
      <vt:lpstr>INDEX</vt:lpstr>
      <vt:lpstr>INDIRECT</vt:lpstr>
      <vt:lpstr>INFO</vt:lpstr>
      <vt:lpstr>INT</vt:lpstr>
      <vt:lpstr>INTERCEPT</vt:lpstr>
      <vt:lpstr>INTRATE</vt:lpstr>
      <vt:lpstr>IPMT</vt:lpstr>
      <vt:lpstr>IRR</vt:lpstr>
      <vt:lpstr>ISBLANK</vt:lpstr>
      <vt:lpstr>ISERR</vt:lpstr>
      <vt:lpstr>ISERROR</vt:lpstr>
      <vt:lpstr>ISEVEN</vt:lpstr>
      <vt:lpstr>ISLOGICAL</vt:lpstr>
      <vt:lpstr>ISNA</vt:lpstr>
      <vt:lpstr>ISNONTEXT</vt:lpstr>
      <vt:lpstr>ISNUMBER</vt:lpstr>
      <vt:lpstr>ISO.CEILING</vt:lpstr>
      <vt:lpstr>ISODD</vt:lpstr>
      <vt:lpstr>ISPMT</vt:lpstr>
      <vt:lpstr>ISREF</vt:lpstr>
      <vt:lpstr>ISTEXT</vt:lpstr>
      <vt:lpstr>JIS</vt:lpstr>
      <vt:lpstr>KURT</vt:lpstr>
      <vt:lpstr>LARGE</vt:lpstr>
      <vt:lpstr>LCM</vt:lpstr>
      <vt:lpstr>LEFT</vt:lpstr>
      <vt:lpstr>LEN</vt:lpstr>
      <vt:lpstr>LINEST</vt:lpstr>
      <vt:lpstr>LN</vt:lpstr>
      <vt:lpstr>LOG</vt:lpstr>
      <vt:lpstr>LOG10</vt:lpstr>
      <vt:lpstr>LOGEST</vt:lpstr>
      <vt:lpstr>LOGINV</vt:lpstr>
      <vt:lpstr>LOGNORM.DIST</vt:lpstr>
      <vt:lpstr>LOGNORM.INV</vt:lpstr>
      <vt:lpstr>LOGNORMDIST</vt:lpstr>
      <vt:lpstr>LOOKUP</vt:lpstr>
      <vt:lpstr>LOWER</vt:lpstr>
      <vt:lpstr>MATCH</vt:lpstr>
      <vt:lpstr>MAX</vt:lpstr>
      <vt:lpstr>MAXA</vt:lpstr>
      <vt:lpstr>MDETERM</vt:lpstr>
      <vt:lpstr>MDURATION</vt:lpstr>
      <vt:lpstr>MEDIAN</vt:lpstr>
      <vt:lpstr>MID</vt:lpstr>
      <vt:lpstr>MIN</vt:lpstr>
      <vt:lpstr>MINA</vt:lpstr>
      <vt:lpstr>MINUTE</vt:lpstr>
      <vt:lpstr>MINVERSE</vt:lpstr>
      <vt:lpstr>MIRR</vt:lpstr>
      <vt:lpstr>MMULT</vt:lpstr>
      <vt:lpstr>MOD</vt:lpstr>
      <vt:lpstr>MODE</vt:lpstr>
      <vt:lpstr>MODE.MULT</vt:lpstr>
      <vt:lpstr>MODE.SNGL</vt:lpstr>
      <vt:lpstr>MONTH</vt:lpstr>
      <vt:lpstr>MROUND</vt:lpstr>
      <vt:lpstr>MULTINOMIAL</vt:lpstr>
      <vt:lpstr>N</vt:lpstr>
      <vt:lpstr>NA</vt:lpstr>
      <vt:lpstr>NEGBINOM.DIST</vt:lpstr>
      <vt:lpstr>NEGBINOMDIST</vt:lpstr>
      <vt:lpstr>NETWORKDAYS</vt:lpstr>
      <vt:lpstr>NETWORKDAYS.INTL</vt:lpstr>
      <vt:lpstr>NOMINAL</vt:lpstr>
      <vt:lpstr>NORM.DIST</vt:lpstr>
      <vt:lpstr>NORM.INV</vt:lpstr>
      <vt:lpstr>NORM.S.DIST</vt:lpstr>
      <vt:lpstr>NORM.S.INV</vt:lpstr>
      <vt:lpstr>NORMDIST</vt:lpstr>
      <vt:lpstr>NORMINV</vt:lpstr>
      <vt:lpstr>NORMSDIST</vt:lpstr>
      <vt:lpstr>NORMSINV</vt:lpstr>
      <vt:lpstr>NOT</vt:lpstr>
      <vt:lpstr>NOW</vt:lpstr>
      <vt:lpstr>NPER</vt:lpstr>
      <vt:lpstr>NPV</vt:lpstr>
      <vt:lpstr>OCT2BIN</vt:lpstr>
      <vt:lpstr>OCT2DEC</vt:lpstr>
      <vt:lpstr>OCT2HEX</vt:lpstr>
      <vt:lpstr>ODD</vt:lpstr>
      <vt:lpstr>ODDFPRICE</vt:lpstr>
      <vt:lpstr>ODDFYIELD</vt:lpstr>
      <vt:lpstr>ODDLPRICE</vt:lpstr>
      <vt:lpstr>ODDLYIELD</vt:lpstr>
      <vt:lpstr>OFFSET</vt:lpstr>
      <vt:lpstr>OR</vt:lpstr>
      <vt:lpstr>PEARSON</vt:lpstr>
      <vt:lpstr>PERCENTILE</vt:lpstr>
      <vt:lpstr>PERCENTILE.EXC</vt:lpstr>
      <vt:lpstr>PERCENTILE.INC</vt:lpstr>
      <vt:lpstr>PERCENTRANK</vt:lpstr>
      <vt:lpstr>PERCENTRANK.EXC</vt:lpstr>
      <vt:lpstr>PERCENTRANK.INC</vt:lpstr>
      <vt:lpstr>PERMUT</vt:lpstr>
      <vt:lpstr>PHONETIC</vt:lpstr>
      <vt:lpstr>PI</vt:lpstr>
      <vt:lpstr>PMT</vt:lpstr>
      <vt:lpstr>POISSON</vt:lpstr>
      <vt:lpstr>POISSON.DIST</vt:lpstr>
      <vt:lpstr>POWER</vt:lpstr>
      <vt:lpstr>PPMT</vt:lpstr>
      <vt:lpstr>PRICE</vt:lpstr>
      <vt:lpstr>PRICEDISC</vt:lpstr>
      <vt:lpstr>PRICEMAT</vt:lpstr>
      <vt:lpstr>PROB</vt:lpstr>
      <vt:lpstr>PRODUCT</vt:lpstr>
      <vt:lpstr>PROPER</vt:lpstr>
      <vt:lpstr>PV</vt:lpstr>
      <vt:lpstr>QUARTILE</vt:lpstr>
      <vt:lpstr>QUARTILE.EXC</vt:lpstr>
      <vt:lpstr>QUARTILE.INC</vt:lpstr>
      <vt:lpstr>QUOTIENT</vt:lpstr>
      <vt:lpstr>RADIANS</vt:lpstr>
      <vt:lpstr>RAND</vt:lpstr>
      <vt:lpstr>RANDBETWEEN</vt:lpstr>
      <vt:lpstr>RANK</vt:lpstr>
      <vt:lpstr>RANK.AVG</vt:lpstr>
      <vt:lpstr>RANK.EQ</vt:lpstr>
      <vt:lpstr>RATE</vt:lpstr>
      <vt:lpstr>RECEIVED</vt:lpstr>
      <vt:lpstr>REGISTER.ID</vt:lpstr>
      <vt:lpstr>REPLACE</vt:lpstr>
      <vt:lpstr>REPT</vt:lpstr>
      <vt:lpstr>RIGHT</vt:lpstr>
      <vt:lpstr>ROMAN</vt:lpstr>
      <vt:lpstr>ROUND</vt:lpstr>
      <vt:lpstr>ROUNDDOWN</vt:lpstr>
      <vt:lpstr>ROUNDUP</vt:lpstr>
      <vt:lpstr>ROW</vt:lpstr>
      <vt:lpstr>ROWS</vt:lpstr>
      <vt:lpstr>RSQ</vt:lpstr>
      <vt:lpstr>RTD</vt:lpstr>
      <vt:lpstr>SEARCH</vt:lpstr>
      <vt:lpstr>SECOND</vt:lpstr>
      <vt:lpstr>SERIESSUM</vt:lpstr>
      <vt:lpstr>SIGN</vt:lpstr>
      <vt:lpstr>SIN</vt:lpstr>
      <vt:lpstr>SINH</vt:lpstr>
      <vt:lpstr>SKEW</vt:lpstr>
      <vt:lpstr>SLN</vt:lpstr>
      <vt:lpstr>SLOPE</vt:lpstr>
      <vt:lpstr>SMALL</vt:lpstr>
      <vt:lpstr>SQL.REQUEST</vt:lpstr>
      <vt:lpstr>SQRT</vt:lpstr>
      <vt:lpstr>SQRTPI</vt:lpstr>
      <vt:lpstr>STANDARDIZE</vt:lpstr>
      <vt:lpstr>STDEV</vt:lpstr>
      <vt:lpstr>STDEV.P</vt:lpstr>
      <vt:lpstr>STDEV.S</vt:lpstr>
      <vt:lpstr>STDEVA</vt:lpstr>
      <vt:lpstr>STDEVP</vt:lpstr>
      <vt:lpstr>STDEVPA</vt:lpstr>
      <vt:lpstr>STEYX</vt:lpstr>
      <vt:lpstr>SUBSTITUTE</vt:lpstr>
      <vt:lpstr>SUBTOTAL</vt:lpstr>
      <vt:lpstr>SUM</vt:lpstr>
      <vt:lpstr>SUMIF</vt:lpstr>
      <vt:lpstr>SUMIFS</vt:lpstr>
      <vt:lpstr>SUMPRODUCT</vt:lpstr>
      <vt:lpstr>SUMSQ</vt:lpstr>
      <vt:lpstr>SUMX2MY2</vt:lpstr>
      <vt:lpstr>SUMX2PY2</vt:lpstr>
      <vt:lpstr>SUMXMY2</vt:lpstr>
      <vt:lpstr>SYD</vt:lpstr>
      <vt:lpstr>T</vt:lpstr>
      <vt:lpstr>T.DIST</vt:lpstr>
      <vt:lpstr>T.DIST.2T</vt:lpstr>
      <vt:lpstr>T.DIST.RT</vt:lpstr>
      <vt:lpstr>T.INV</vt:lpstr>
      <vt:lpstr>T.INV.2T</vt:lpstr>
      <vt:lpstr>T.TEST</vt:lpstr>
      <vt:lpstr>TAN</vt:lpstr>
      <vt:lpstr>TANH</vt:lpstr>
      <vt:lpstr>TBILLEQ</vt:lpstr>
      <vt:lpstr>TBILLPRICE</vt:lpstr>
      <vt:lpstr>TBILLYIELD</vt:lpstr>
      <vt:lpstr>TDIST</vt:lpstr>
      <vt:lpstr>TEXT</vt:lpstr>
      <vt:lpstr>TIME</vt:lpstr>
      <vt:lpstr>TIMEVALUE</vt:lpstr>
      <vt:lpstr>TINV</vt:lpstr>
      <vt:lpstr>TODAY</vt:lpstr>
      <vt:lpstr>TRANSPOSE</vt:lpstr>
      <vt:lpstr>TREND</vt:lpstr>
      <vt:lpstr>TRIM</vt:lpstr>
      <vt:lpstr>TRIMMEAN</vt:lpstr>
      <vt:lpstr>True</vt:lpstr>
      <vt:lpstr>TRUNC</vt:lpstr>
      <vt:lpstr>TTEST</vt:lpstr>
      <vt:lpstr>TYPE</vt:lpstr>
      <vt:lpstr>UPPER</vt:lpstr>
      <vt:lpstr>VALUE</vt:lpstr>
      <vt:lpstr>VAR</vt:lpstr>
      <vt:lpstr>VAR.P</vt:lpstr>
      <vt:lpstr>VAR.S</vt:lpstr>
      <vt:lpstr>VARA</vt:lpstr>
      <vt:lpstr>VARP</vt:lpstr>
      <vt:lpstr>VARPA</vt:lpstr>
      <vt:lpstr>VDB</vt:lpstr>
      <vt:lpstr>VLOOKUP</vt:lpstr>
      <vt:lpstr>WEEKDAY</vt:lpstr>
      <vt:lpstr>WEEKNUM</vt:lpstr>
      <vt:lpstr>WEIBULL</vt:lpstr>
      <vt:lpstr>WEIBULL.DIST</vt:lpstr>
      <vt:lpstr>WORKDAY</vt:lpstr>
      <vt:lpstr>WORKDAY.INTL</vt:lpstr>
      <vt:lpstr>XIRR</vt:lpstr>
      <vt:lpstr>XNPV</vt:lpstr>
      <vt:lpstr>YEAR</vt:lpstr>
      <vt:lpstr>YEARFRAC</vt:lpstr>
      <vt:lpstr>YIELD</vt:lpstr>
      <vt:lpstr>YIELDDISC</vt:lpstr>
      <vt:lpstr>YIELDMAT</vt:lpstr>
      <vt:lpstr>Z.TEST</vt:lpstr>
      <vt:lpstr>ZTEST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dc:creator>
  <cp:lastModifiedBy>MAS</cp:lastModifiedBy>
  <cp:lastPrinted>2012-02-07T15:15:53Z</cp:lastPrinted>
  <dcterms:created xsi:type="dcterms:W3CDTF">2012-02-06T06:08:35Z</dcterms:created>
  <dcterms:modified xsi:type="dcterms:W3CDTF">2012-02-07T16:27:50Z</dcterms:modified>
</cp:coreProperties>
</file>