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6" yWindow="396" windowWidth="15480" windowHeight="5508" tabRatio="783" activeTab="1"/>
  </bookViews>
  <sheets>
    <sheet name="فواتير" sheetId="11" r:id="rId1"/>
    <sheet name="بحث" sheetId="16" r:id="rId2"/>
  </sheets>
  <externalReferences>
    <externalReference r:id="rId3"/>
  </externalReferences>
  <definedNames>
    <definedName name="Branches">[1]Branches!$A$2:$A$179</definedName>
    <definedName name="Fund_Name">#REF!</definedName>
    <definedName name="_xlnm.Print_Titles" localSheetId="0">فواتير!$1:$1</definedName>
    <definedName name="Province">[1]Branches!$D$23:$D$27</definedName>
  </definedNames>
  <calcPr calcId="144525"/>
</workbook>
</file>

<file path=xl/calcChain.xml><?xml version="1.0" encoding="utf-8"?>
<calcChain xmlns="http://schemas.openxmlformats.org/spreadsheetml/2006/main">
  <c r="H5" i="16" l="1"/>
  <c r="G5" i="16"/>
  <c r="F5" i="16"/>
  <c r="E5" i="16"/>
  <c r="D5" i="16"/>
  <c r="C5" i="16"/>
  <c r="B13" i="16"/>
  <c r="B14" i="16"/>
  <c r="B7" i="16"/>
  <c r="B9" i="16"/>
  <c r="B11" i="16"/>
  <c r="B5" i="16"/>
  <c r="B6" i="16"/>
  <c r="B8" i="16"/>
  <c r="B10" i="16"/>
  <c r="B12" i="16"/>
  <c r="G3" i="11" l="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2" i="11"/>
</calcChain>
</file>

<file path=xl/sharedStrings.xml><?xml version="1.0" encoding="utf-8"?>
<sst xmlns="http://schemas.openxmlformats.org/spreadsheetml/2006/main" count="234" uniqueCount="22">
  <si>
    <t>#</t>
  </si>
  <si>
    <t>أسم العميل</t>
  </si>
  <si>
    <t>رقم الفاتورة</t>
  </si>
  <si>
    <t>السلعة</t>
  </si>
  <si>
    <t>العدد</t>
  </si>
  <si>
    <t>السعر</t>
  </si>
  <si>
    <t>الاجمالي</t>
  </si>
  <si>
    <t>نوع الدفع</t>
  </si>
  <si>
    <t>خالد عبدالله 1</t>
  </si>
  <si>
    <t>سلعة 1</t>
  </si>
  <si>
    <t>نقداً</t>
  </si>
  <si>
    <t>أجل</t>
  </si>
  <si>
    <t>شيك</t>
  </si>
  <si>
    <t>شبكة</t>
  </si>
  <si>
    <t>خالد عبدالله 2</t>
  </si>
  <si>
    <t>خالد عبدالله 3</t>
  </si>
  <si>
    <t>خالد عبدالله 4</t>
  </si>
  <si>
    <t>خالد عبدالله 5</t>
  </si>
  <si>
    <t>خالد عبدالله 6</t>
  </si>
  <si>
    <t>خالد عبدالله 7</t>
  </si>
  <si>
    <t>سلعة 2</t>
  </si>
  <si>
    <t>سلعة 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</si>
</sst>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m\-yyyy"/>
    <numFmt numFmtId="165" formatCode="_-* #,##0.0_-;_-* #,##0.0\-;_-* &quot;-&quot;??_-;_-@_-"/>
    <numFmt numFmtId="167" formatCode="00\-0000\-0000"/>
    <numFmt numFmtId="168" formatCode="[$-1010000]d/m/yyyy;@"/>
  </numFmts>
  <fonts count="11">
    <font>
      <sz val="11"/>
      <color theme="1"/>
      <name val="Calibri"/>
      <family val="2"/>
      <charset val="178"/>
      <scheme val="minor"/>
    </font>
    <font>
      <sz val="10"/>
      <name val="MS Serif"/>
      <family val="1"/>
      <charset val="178"/>
    </font>
    <font>
      <sz val="10"/>
      <name val="Arial"/>
      <family val="2"/>
    </font>
    <font>
      <sz val="10"/>
      <name val="Arial"/>
      <family val="2"/>
    </font>
    <font>
      <sz val="11"/>
      <color theme="0"/>
      <name val="Calibri"/>
      <family val="2"/>
      <charset val="178"/>
      <scheme val="minor"/>
    </font>
    <font>
      <sz val="11"/>
      <color theme="1"/>
      <name val="Calibri"/>
      <family val="2"/>
      <scheme val="minor"/>
    </font>
    <font>
      <b/>
      <sz val="13"/>
      <color theme="0"/>
      <name val="Traditional Arabic"/>
      <charset val="178"/>
    </font>
    <font>
      <b/>
      <sz val="12"/>
      <name val="Traditional Arabic"/>
      <charset val="178"/>
    </font>
    <font>
      <sz val="11"/>
      <color theme="1"/>
      <name val="Calibri"/>
      <family val="2"/>
      <charset val="178"/>
      <scheme val="minor"/>
    </font>
    <font>
      <b/>
      <sz val="12"/>
      <name val="Traditional Arabic"/>
      <family val="1"/>
    </font>
    <font>
      <b/>
      <sz val="13"/>
      <color theme="0"/>
      <name val="Traditional Arabic"/>
      <family val="1"/>
    </font>
  </fonts>
  <fills count="5">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s>
  <borders count="12">
    <border>
      <left/>
      <right/>
      <top/>
      <bottom/>
      <diagonal/>
    </border>
    <border>
      <left style="thin">
        <color theme="0"/>
      </left>
      <right style="thin">
        <color theme="0"/>
      </right>
      <top/>
      <bottom style="thick">
        <color theme="0"/>
      </bottom>
      <diagonal/>
    </border>
    <border>
      <left/>
      <right style="thin">
        <color theme="0"/>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style="thick">
        <color theme="0"/>
      </left>
      <right style="thin">
        <color theme="0"/>
      </right>
      <top style="thick">
        <color theme="0"/>
      </top>
      <bottom style="thick">
        <color theme="0"/>
      </bottom>
      <diagonal/>
    </border>
    <border>
      <left style="thin">
        <color theme="0"/>
      </left>
      <right style="thin">
        <color theme="0"/>
      </right>
      <top style="thick">
        <color theme="0"/>
      </top>
      <bottom style="thick">
        <color theme="0"/>
      </bottom>
      <diagonal/>
    </border>
    <border>
      <left style="thin">
        <color theme="0"/>
      </left>
      <right style="thick">
        <color theme="0"/>
      </right>
      <top style="thick">
        <color theme="0"/>
      </top>
      <bottom style="thick">
        <color theme="0"/>
      </bottom>
      <diagonal/>
    </border>
  </borders>
  <cellStyleXfs count="13">
    <xf numFmtId="0" fontId="0" fillId="0" borderId="0"/>
    <xf numFmtId="165" fontId="2" fillId="0" borderId="0" applyFont="0" applyFill="0" applyBorder="0" applyAlignment="0" applyProtection="0"/>
    <xf numFmtId="0" fontId="2" fillId="0" borderId="0"/>
    <xf numFmtId="0" fontId="1" fillId="0" borderId="0"/>
    <xf numFmtId="0" fontId="5" fillId="0" borderId="0"/>
    <xf numFmtId="0" fontId="1" fillId="0" borderId="0"/>
    <xf numFmtId="0" fontId="3" fillId="0" borderId="0"/>
    <xf numFmtId="0" fontId="2" fillId="0" borderId="0"/>
    <xf numFmtId="0" fontId="2" fillId="0" borderId="0"/>
    <xf numFmtId="9" fontId="2" fillId="0" borderId="0" applyFont="0" applyFill="0" applyBorder="0" applyAlignment="0" applyProtection="0"/>
    <xf numFmtId="168" fontId="2" fillId="0" borderId="0"/>
    <xf numFmtId="168" fontId="8" fillId="0" borderId="0"/>
    <xf numFmtId="0" fontId="2" fillId="0" borderId="0"/>
  </cellStyleXfs>
  <cellXfs count="30">
    <xf numFmtId="0" fontId="0" fillId="0" borderId="0" xfId="0"/>
    <xf numFmtId="0" fontId="4" fillId="0" borderId="0" xfId="0" applyFont="1"/>
    <xf numFmtId="164" fontId="6" fillId="0" borderId="0" xfId="0" applyNumberFormat="1" applyFont="1" applyFill="1" applyBorder="1" applyAlignment="1">
      <alignment horizontal="center" vertical="center" wrapText="1"/>
    </xf>
    <xf numFmtId="0" fontId="7" fillId="0" borderId="0" xfId="2" applyNumberFormat="1" applyFont="1" applyFill="1" applyBorder="1" applyAlignment="1">
      <alignment horizontal="center" vertical="center" wrapText="1"/>
    </xf>
    <xf numFmtId="1" fontId="7" fillId="0" borderId="0" xfId="8" applyNumberFormat="1" applyFont="1" applyFill="1" applyBorder="1" applyAlignment="1" applyProtection="1">
      <alignment horizontal="center" vertical="center" wrapText="1"/>
      <protection locked="0"/>
    </xf>
    <xf numFmtId="1" fontId="7" fillId="0" borderId="0" xfId="7" applyNumberFormat="1" applyFont="1" applyFill="1" applyBorder="1" applyAlignment="1" applyProtection="1">
      <alignment horizontal="center" vertical="center" wrapText="1"/>
      <protection locked="0"/>
    </xf>
    <xf numFmtId="4" fontId="7" fillId="0" borderId="0" xfId="2" applyNumberFormat="1" applyFont="1" applyFill="1" applyBorder="1" applyAlignment="1" applyProtection="1">
      <alignment horizontal="center" vertical="center" wrapText="1"/>
      <protection locked="0"/>
    </xf>
    <xf numFmtId="4" fontId="7" fillId="0" borderId="0" xfId="2" applyNumberFormat="1" applyFont="1" applyFill="1" applyBorder="1" applyAlignment="1">
      <alignment horizontal="center" vertical="center" wrapText="1"/>
    </xf>
    <xf numFmtId="3" fontId="7" fillId="0" borderId="0" xfId="8" applyNumberFormat="1" applyFont="1" applyFill="1" applyBorder="1" applyAlignment="1" applyProtection="1">
      <alignment horizontal="center" vertical="center" wrapText="1"/>
      <protection locked="0"/>
    </xf>
    <xf numFmtId="167" fontId="9" fillId="0" borderId="0" xfId="2" applyNumberFormat="1" applyFont="1" applyFill="1" applyBorder="1" applyAlignment="1">
      <alignment horizontal="center" vertical="center" wrapText="1"/>
    </xf>
    <xf numFmtId="1" fontId="9" fillId="3" borderId="4" xfId="7" applyNumberFormat="1" applyFont="1" applyFill="1" applyBorder="1" applyAlignment="1">
      <alignment horizontal="center" vertical="center" wrapText="1"/>
    </xf>
    <xf numFmtId="1" fontId="9" fillId="4" borderId="4" xfId="7" applyNumberFormat="1" applyFont="1" applyFill="1" applyBorder="1" applyAlignment="1">
      <alignment horizontal="center" vertical="center" wrapText="1"/>
    </xf>
    <xf numFmtId="1" fontId="9" fillId="0" borderId="0" xfId="7" applyNumberFormat="1" applyFont="1" applyFill="1" applyBorder="1" applyAlignment="1" applyProtection="1">
      <alignment horizontal="center" vertical="center" wrapText="1"/>
      <protection locked="0"/>
    </xf>
    <xf numFmtId="164" fontId="10" fillId="0" borderId="2"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7" fillId="0" borderId="3" xfId="2" applyNumberFormat="1" applyFont="1" applyFill="1" applyBorder="1" applyAlignment="1">
      <alignment horizontal="center" vertical="center" wrapText="1"/>
    </xf>
    <xf numFmtId="0" fontId="9" fillId="0" borderId="5" xfId="2" applyNumberFormat="1" applyFont="1" applyFill="1" applyBorder="1" applyAlignment="1">
      <alignment horizontal="center" vertical="center" wrapText="1"/>
    </xf>
    <xf numFmtId="0" fontId="9" fillId="0" borderId="8"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4" fontId="9" fillId="0" borderId="5" xfId="2" applyNumberFormat="1" applyFont="1" applyFill="1" applyBorder="1" applyAlignment="1">
      <alignment horizontal="center" vertical="center" wrapText="1"/>
    </xf>
    <xf numFmtId="4" fontId="9" fillId="0" borderId="6" xfId="2" applyNumberFormat="1" applyFont="1" applyFill="1" applyBorder="1" applyAlignment="1">
      <alignment horizontal="center" vertical="center" wrapText="1"/>
    </xf>
    <xf numFmtId="3" fontId="9" fillId="0" borderId="8" xfId="2" applyNumberFormat="1" applyFont="1" applyFill="1" applyBorder="1" applyAlignment="1">
      <alignment horizontal="center" vertical="center" wrapText="1"/>
    </xf>
    <xf numFmtId="1" fontId="7" fillId="0" borderId="3" xfId="2" applyNumberFormat="1" applyFont="1" applyFill="1" applyBorder="1" applyAlignment="1">
      <alignment horizontal="center" vertical="center" wrapText="1"/>
    </xf>
    <xf numFmtId="1" fontId="9" fillId="0" borderId="6"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3" fontId="9" fillId="0" borderId="7" xfId="2" applyNumberFormat="1" applyFont="1" applyFill="1" applyBorder="1" applyAlignment="1">
      <alignment horizontal="center" vertical="center" wrapText="1"/>
    </xf>
    <xf numFmtId="4" fontId="9" fillId="0" borderId="7" xfId="2" applyNumberFormat="1" applyFont="1" applyFill="1" applyBorder="1" applyAlignment="1">
      <alignment horizontal="center" vertical="center" wrapText="1"/>
    </xf>
    <xf numFmtId="164" fontId="10" fillId="2" borderId="9" xfId="0" applyNumberFormat="1" applyFont="1" applyFill="1" applyBorder="1" applyAlignment="1">
      <alignment horizontal="center" vertical="center" wrapText="1"/>
    </xf>
    <xf numFmtId="1" fontId="9" fillId="3" borderId="10" xfId="8" applyNumberFormat="1" applyFont="1" applyFill="1" applyBorder="1" applyAlignment="1">
      <alignment horizontal="center" vertical="center" wrapText="1"/>
    </xf>
    <xf numFmtId="1" fontId="7" fillId="3" borderId="11" xfId="8" applyNumberFormat="1" applyFont="1" applyFill="1" applyBorder="1" applyAlignment="1">
      <alignment horizontal="center" vertical="center" wrapText="1"/>
    </xf>
  </cellXfs>
  <cellStyles count="13">
    <cellStyle name="Comma 2" xfId="1"/>
    <cellStyle name="Normal" xfId="0" builtinId="0"/>
    <cellStyle name="Normal 2" xfId="2"/>
    <cellStyle name="Normal 2 2" xfId="3"/>
    <cellStyle name="Normal 2 2 2" xfId="12"/>
    <cellStyle name="Normal 2 3" xfId="10"/>
    <cellStyle name="Normal 3" xfId="4"/>
    <cellStyle name="Normal 4" xfId="5"/>
    <cellStyle name="Normal 5" xfId="6"/>
    <cellStyle name="Normal 6" xfId="11"/>
    <cellStyle name="Normal_Sheet1" xfId="7"/>
    <cellStyle name="Normal_Sheet1 3 2" xfId="8"/>
    <cellStyle name="Percent 2" xfId="9"/>
  </cellStyles>
  <dxfs count="2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strike val="0"/>
        <condense val="0"/>
        <extend val="0"/>
        <outline val="0"/>
        <shadow val="0"/>
        <u val="none"/>
        <vertAlign val="baseline"/>
        <sz val="12"/>
        <color auto="1"/>
        <name val="Traditional Arabic"/>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left/>
        <right style="thin">
          <color theme="0"/>
        </right>
        <top style="thin">
          <color theme="0"/>
        </top>
        <bottom style="thin">
          <color theme="0"/>
        </bottom>
        <vertical/>
        <horizontal/>
      </border>
    </dxf>
    <dxf>
      <font>
        <b/>
        <i val="0"/>
        <strike val="0"/>
        <condense val="0"/>
        <extend val="0"/>
        <outline val="0"/>
        <shadow val="0"/>
        <u val="none"/>
        <vertAlign val="baseline"/>
        <sz val="12"/>
        <color auto="1"/>
        <name val="Traditional Arabic"/>
        <scheme val="none"/>
      </font>
      <numFmt numFmtId="3" formatCode="#,##0"/>
      <fill>
        <patternFill patternType="none">
          <fgColor indexed="64"/>
          <bgColor indexed="65"/>
        </patternFill>
      </fill>
      <alignment horizontal="center" vertical="center" textRotation="0" wrapText="1" indent="0" justifyLastLine="0" shrinkToFit="0" readingOrder="0"/>
      <border diagonalUp="0" diagonalDown="0">
        <left style="thin">
          <color theme="0"/>
        </left>
        <right/>
        <top style="thin">
          <color theme="0"/>
        </top>
        <bottom style="thin">
          <color theme="0"/>
        </bottom>
        <vertical/>
        <horizontal/>
      </border>
    </dxf>
    <dxf>
      <font>
        <b/>
        <i val="0"/>
        <strike val="0"/>
        <condense val="0"/>
        <extend val="0"/>
        <outline val="0"/>
        <shadow val="0"/>
        <u val="none"/>
        <vertAlign val="baseline"/>
        <sz val="12"/>
        <color auto="1"/>
        <name val="Traditional Arabic"/>
        <scheme val="none"/>
      </font>
      <numFmt numFmtId="4" formatCode="#,##0.00"/>
      <fill>
        <patternFill patternType="none">
          <fgColor indexed="64"/>
          <bgColor indexed="65"/>
        </patternFill>
      </fill>
      <alignment horizontal="center" vertical="center" textRotation="0" wrapText="1" indent="0" justifyLastLine="0" shrinkToFit="0" readingOrder="0"/>
      <border diagonalUp="0" diagonalDown="0">
        <left style="thin">
          <color theme="0"/>
        </left>
        <right/>
        <top style="thin">
          <color theme="0"/>
        </top>
        <bottom style="thin">
          <color theme="0"/>
        </bottom>
        <vertical/>
        <horizontal/>
      </border>
    </dxf>
    <dxf>
      <font>
        <b/>
        <i val="0"/>
        <strike val="0"/>
        <condense val="0"/>
        <extend val="0"/>
        <outline val="0"/>
        <shadow val="0"/>
        <u val="none"/>
        <vertAlign val="baseline"/>
        <sz val="12"/>
        <color auto="1"/>
        <name val="Traditional Arabic"/>
        <scheme val="none"/>
      </font>
      <numFmt numFmtId="4" formatCode="#,##0.00"/>
      <fill>
        <patternFill patternType="none">
          <fgColor indexed="64"/>
          <bgColor indexed="65"/>
        </patternFill>
      </fill>
      <alignment horizontal="center" vertical="center" textRotation="0" wrapText="1" indent="0" justifyLastLine="0" shrinkToFit="0" readingOrder="0"/>
      <border diagonalUp="0" diagonalDown="0">
        <left style="thin">
          <color theme="0"/>
        </left>
        <right/>
        <top style="thin">
          <color theme="0"/>
        </top>
        <bottom style="thin">
          <color theme="0"/>
        </bottom>
        <vertical/>
        <horizontal/>
      </border>
    </dxf>
    <dxf>
      <font>
        <b/>
        <i val="0"/>
        <strike val="0"/>
        <condense val="0"/>
        <extend val="0"/>
        <outline val="0"/>
        <shadow val="0"/>
        <u val="none"/>
        <vertAlign val="baseline"/>
        <sz val="12"/>
        <color auto="1"/>
        <name val="Traditional Arabic"/>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0"/>
        </left>
        <right/>
        <top style="thin">
          <color theme="0"/>
        </top>
        <bottom style="thin">
          <color theme="0"/>
        </bottom>
        <vertical/>
        <horizontal/>
      </border>
    </dxf>
    <dxf>
      <font>
        <b/>
        <i val="0"/>
        <strike val="0"/>
        <condense val="0"/>
        <extend val="0"/>
        <outline val="0"/>
        <shadow val="0"/>
        <u val="none"/>
        <vertAlign val="baseline"/>
        <sz val="12"/>
        <color auto="1"/>
        <name val="Traditional Arabic"/>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theme="0"/>
        </left>
        <right/>
        <top style="thin">
          <color theme="0"/>
        </top>
        <bottom style="thin">
          <color theme="0"/>
        </bottom>
        <vertical/>
        <horizontal/>
      </border>
    </dxf>
    <dxf>
      <font>
        <b/>
        <i val="0"/>
        <strike val="0"/>
        <condense val="0"/>
        <extend val="0"/>
        <outline val="0"/>
        <shadow val="0"/>
        <u val="none"/>
        <vertAlign val="baseline"/>
        <sz val="12"/>
        <color auto="1"/>
        <name val="Traditional Arabic"/>
        <scheme val="none"/>
      </font>
      <numFmt numFmtId="0" formatCode="dd-mmm-yyyy"/>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3"/>
        <color theme="0"/>
        <name val="Traditional Arabic"/>
        <scheme val="none"/>
      </font>
      <numFmt numFmtId="164" formatCode="dd\-mmm\-yyyy"/>
      <fill>
        <patternFill patternType="none">
          <fgColor indexed="64"/>
          <bgColor auto="1"/>
        </patternFill>
      </fill>
      <alignment horizontal="center" vertical="center" textRotation="0" wrapText="1" indent="0" justifyLastLine="0" shrinkToFit="0" readingOrder="0"/>
      <border diagonalUp="0" diagonalDown="0" outline="0">
        <left style="thin">
          <color theme="0"/>
        </left>
        <right style="thin">
          <color theme="0"/>
        </right>
        <top/>
        <bottom/>
      </border>
    </dxf>
    <dxf>
      <font>
        <b/>
        <i val="0"/>
        <strike val="0"/>
        <condense val="0"/>
        <extend val="0"/>
        <outline val="0"/>
        <shadow val="0"/>
        <u val="none"/>
        <vertAlign val="baseline"/>
        <sz val="12"/>
        <color auto="1"/>
        <name val="Traditional Arabic"/>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outline="0">
        <bottom style="thick">
          <color theme="0"/>
        </bottom>
      </border>
    </dxf>
    <dxf>
      <font>
        <b/>
        <i val="0"/>
        <strike val="0"/>
        <condense val="0"/>
        <extend val="0"/>
        <outline val="0"/>
        <shadow val="0"/>
        <u val="none"/>
        <vertAlign val="baseline"/>
        <sz val="12"/>
        <color auto="1"/>
        <name val="Traditional Arabic"/>
        <scheme val="none"/>
      </font>
      <numFmt numFmtId="3" formatCode="#,##0"/>
      <fill>
        <patternFill patternType="none">
          <fgColor indexed="64"/>
          <bgColor indexed="65"/>
        </patternFill>
      </fill>
      <alignment horizontal="center" vertical="center" textRotation="0" wrapText="1" indent="0" justifyLastLine="0" shrinkToFit="0" readingOrder="0"/>
      <protection locked="0" hidden="0"/>
    </dxf>
    <dxf>
      <font>
        <b/>
        <i val="0"/>
        <strike val="0"/>
        <condense val="0"/>
        <extend val="0"/>
        <outline val="0"/>
        <shadow val="0"/>
        <u val="none"/>
        <vertAlign val="baseline"/>
        <sz val="12"/>
        <color auto="1"/>
        <name val="Traditional Arabic"/>
        <scheme val="none"/>
      </font>
      <numFmt numFmtId="4" formatCode="#,##0.00"/>
      <fill>
        <patternFill patternType="none">
          <fgColor indexed="64"/>
          <bgColor indexed="65"/>
        </patternFill>
      </fill>
      <alignment horizontal="center" vertical="center" textRotation="0" wrapText="1" indent="0" justifyLastLine="0" shrinkToFit="0" readingOrder="0"/>
      <protection locked="0" hidden="0"/>
    </dxf>
    <dxf>
      <font>
        <b/>
        <i val="0"/>
        <strike val="0"/>
        <condense val="0"/>
        <extend val="0"/>
        <outline val="0"/>
        <shadow val="0"/>
        <u val="none"/>
        <vertAlign val="baseline"/>
        <sz val="12"/>
        <color auto="1"/>
        <name val="Traditional Arabic"/>
        <scheme val="none"/>
      </font>
      <numFmt numFmtId="4" formatCode="#,##0.00"/>
      <fill>
        <patternFill patternType="none">
          <fgColor indexed="64"/>
          <bgColor indexed="65"/>
        </patternFill>
      </fill>
      <alignment horizontal="center" vertical="center" textRotation="0" wrapText="1" indent="0" justifyLastLine="0" shrinkToFit="0" readingOrder="0"/>
      <protection locked="0" hidden="0"/>
    </dxf>
    <dxf>
      <font>
        <b/>
        <i val="0"/>
        <strike val="0"/>
        <condense val="0"/>
        <extend val="0"/>
        <outline val="0"/>
        <shadow val="0"/>
        <u val="none"/>
        <vertAlign val="baseline"/>
        <sz val="12"/>
        <color auto="1"/>
        <name val="Traditional Arabic"/>
        <scheme val="none"/>
      </font>
      <numFmt numFmtId="167" formatCode="00\-0000\-0000"/>
      <fill>
        <patternFill patternType="none">
          <fgColor indexed="64"/>
          <bgColor indexed="65"/>
        </patternFill>
      </fill>
      <alignment horizontal="center" vertical="center" textRotation="0" wrapText="1" indent="0" justifyLastLine="0" shrinkToFit="0" readingOrder="0"/>
      <protection locked="0" hidden="0"/>
    </dxf>
    <dxf>
      <font>
        <b/>
        <i val="0"/>
        <strike val="0"/>
        <condense val="0"/>
        <extend val="0"/>
        <outline val="0"/>
        <shadow val="0"/>
        <u val="none"/>
        <vertAlign val="baseline"/>
        <sz val="12"/>
        <color auto="1"/>
        <name val="Traditional Arabic"/>
        <scheme val="none"/>
      </font>
      <numFmt numFmtId="1" formatCode="0"/>
      <fill>
        <patternFill patternType="none">
          <fgColor indexed="64"/>
          <bgColor indexed="65"/>
        </patternFill>
      </fill>
      <alignment horizontal="center" vertical="center" textRotation="0" wrapText="1" indent="0" justifyLastLine="0" shrinkToFit="0" readingOrder="0"/>
      <protection locked="0" hidden="0"/>
    </dxf>
    <dxf>
      <font>
        <b/>
        <i val="0"/>
        <strike val="0"/>
        <condense val="0"/>
        <extend val="0"/>
        <outline val="0"/>
        <shadow val="0"/>
        <u val="none"/>
        <vertAlign val="baseline"/>
        <sz val="12"/>
        <color auto="1"/>
        <name val="Traditional Arabic"/>
        <scheme val="none"/>
      </font>
      <numFmt numFmtId="1" formatCode="0"/>
      <fill>
        <patternFill patternType="none">
          <fgColor indexed="64"/>
          <bgColor indexed="65"/>
        </patternFill>
      </fill>
      <alignment horizontal="center" vertical="center" textRotation="0" wrapText="1" indent="0" justifyLastLine="0" shrinkToFit="0" readingOrder="0"/>
      <protection locked="0" hidden="0"/>
    </dxf>
    <dxf>
      <font>
        <b/>
        <i val="0"/>
        <strike val="0"/>
        <condense val="0"/>
        <extend val="0"/>
        <outline val="0"/>
        <shadow val="0"/>
        <u val="none"/>
        <vertAlign val="baseline"/>
        <sz val="12"/>
        <color auto="1"/>
        <name val="Traditional Arabic"/>
        <scheme val="none"/>
      </font>
      <numFmt numFmtId="1" formatCode="0"/>
      <fill>
        <patternFill patternType="none">
          <fgColor indexed="64"/>
          <bgColor indexed="65"/>
        </patternFill>
      </fill>
      <alignment horizontal="center" vertical="center" textRotation="0" wrapText="1" indent="0" justifyLastLine="0" shrinkToFit="0" readingOrder="0"/>
      <protection locked="0" hidden="0"/>
    </dxf>
    <dxf>
      <font>
        <b/>
        <i val="0"/>
        <strike val="0"/>
        <condense val="0"/>
        <extend val="0"/>
        <outline val="0"/>
        <shadow val="0"/>
        <u val="none"/>
        <vertAlign val="baseline"/>
        <sz val="12"/>
        <color auto="1"/>
        <name val="Traditional Arabic"/>
        <scheme val="none"/>
      </font>
      <numFmt numFmtId="0" formatCode="General"/>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2"/>
        <color auto="1"/>
        <name val="Traditional Arabic"/>
        <scheme val="none"/>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3"/>
        <color theme="0"/>
        <name val="Traditional Arabic"/>
        <scheme val="none"/>
      </font>
      <numFmt numFmtId="164" formatCode="dd\-mmm\-yyyy"/>
      <fill>
        <patternFill patternType="none">
          <fgColor indexed="64"/>
          <bgColor indexed="65"/>
        </patternFill>
      </fill>
      <alignment horizontal="center" vertical="center" textRotation="0" wrapText="1" indent="0" justifyLastLine="0" shrinkToFit="0" readingOrder="0"/>
    </dxf>
    <dxf>
      <font>
        <color theme="0"/>
      </font>
    </dxf>
  </dxfs>
  <tableStyles count="1" defaultTableStyle="TableStyleMedium2" defaultPivotStyle="PivotStyleLight16">
    <tableStyle name="نمط الجدول 1" pivot="0" count="1">
      <tableStyleElement type="headerRow" dxfId="2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MIS%20Reports\Sales%20Staff%20Allocation%202010%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Branches"/>
      <sheetName val="Search"/>
      <sheetName val="Branch Mangier"/>
      <sheetName val="Branch Mangier 2"/>
      <sheetName val="01-2011"/>
    </sheetNames>
    <sheetDataSet>
      <sheetData sheetId="0"/>
      <sheetData sheetId="1">
        <row r="2">
          <cell r="A2">
            <v>101</v>
          </cell>
        </row>
        <row r="3">
          <cell r="A3">
            <v>102</v>
          </cell>
        </row>
        <row r="4">
          <cell r="A4">
            <v>103</v>
          </cell>
        </row>
        <row r="5">
          <cell r="A5">
            <v>104</v>
          </cell>
        </row>
        <row r="6">
          <cell r="A6">
            <v>105</v>
          </cell>
        </row>
        <row r="7">
          <cell r="A7">
            <v>106</v>
          </cell>
        </row>
        <row r="8">
          <cell r="A8">
            <v>107</v>
          </cell>
        </row>
        <row r="9">
          <cell r="A9">
            <v>108</v>
          </cell>
        </row>
        <row r="10">
          <cell r="A10">
            <v>109</v>
          </cell>
        </row>
        <row r="11">
          <cell r="A11">
            <v>111</v>
          </cell>
        </row>
        <row r="12">
          <cell r="A12">
            <v>112</v>
          </cell>
        </row>
        <row r="13">
          <cell r="A13">
            <v>113</v>
          </cell>
        </row>
        <row r="14">
          <cell r="A14">
            <v>114</v>
          </cell>
        </row>
        <row r="15">
          <cell r="A15">
            <v>115</v>
          </cell>
        </row>
        <row r="16">
          <cell r="A16">
            <v>116</v>
          </cell>
        </row>
        <row r="17">
          <cell r="A17">
            <v>117</v>
          </cell>
        </row>
        <row r="18">
          <cell r="A18">
            <v>118</v>
          </cell>
        </row>
        <row r="19">
          <cell r="A19">
            <v>119</v>
          </cell>
        </row>
        <row r="20">
          <cell r="A20">
            <v>120</v>
          </cell>
        </row>
        <row r="21">
          <cell r="A21">
            <v>121</v>
          </cell>
        </row>
        <row r="22">
          <cell r="A22">
            <v>122</v>
          </cell>
        </row>
        <row r="23">
          <cell r="A23">
            <v>125</v>
          </cell>
          <cell r="D23" t="str">
            <v>Central Province</v>
          </cell>
        </row>
        <row r="24">
          <cell r="A24">
            <v>126</v>
          </cell>
          <cell r="D24" t="str">
            <v>Eastern Province</v>
          </cell>
        </row>
        <row r="25">
          <cell r="A25">
            <v>127</v>
          </cell>
          <cell r="D25" t="str">
            <v>Northern Province</v>
          </cell>
        </row>
        <row r="26">
          <cell r="A26">
            <v>128</v>
          </cell>
          <cell r="D26" t="str">
            <v>Southern Province</v>
          </cell>
        </row>
        <row r="27">
          <cell r="A27">
            <v>129</v>
          </cell>
          <cell r="D27" t="str">
            <v>Western Province</v>
          </cell>
        </row>
        <row r="28">
          <cell r="A28">
            <v>131</v>
          </cell>
        </row>
        <row r="29">
          <cell r="A29">
            <v>132</v>
          </cell>
        </row>
        <row r="30">
          <cell r="A30">
            <v>133</v>
          </cell>
        </row>
        <row r="31">
          <cell r="A31">
            <v>134</v>
          </cell>
        </row>
        <row r="32">
          <cell r="A32">
            <v>135</v>
          </cell>
        </row>
        <row r="33">
          <cell r="A33">
            <v>136</v>
          </cell>
        </row>
        <row r="34">
          <cell r="A34">
            <v>137</v>
          </cell>
        </row>
        <row r="35">
          <cell r="A35">
            <v>139</v>
          </cell>
        </row>
        <row r="36">
          <cell r="A36">
            <v>140</v>
          </cell>
        </row>
        <row r="37">
          <cell r="A37">
            <v>142</v>
          </cell>
        </row>
        <row r="38">
          <cell r="A38">
            <v>143</v>
          </cell>
        </row>
        <row r="39">
          <cell r="A39">
            <v>144</v>
          </cell>
        </row>
        <row r="40">
          <cell r="A40">
            <v>146</v>
          </cell>
        </row>
        <row r="41">
          <cell r="A41">
            <v>147</v>
          </cell>
        </row>
        <row r="42">
          <cell r="A42">
            <v>148</v>
          </cell>
        </row>
        <row r="43">
          <cell r="A43">
            <v>150</v>
          </cell>
        </row>
        <row r="44">
          <cell r="A44">
            <v>151</v>
          </cell>
        </row>
        <row r="45">
          <cell r="A45">
            <v>152</v>
          </cell>
        </row>
        <row r="46">
          <cell r="A46">
            <v>153</v>
          </cell>
        </row>
        <row r="47">
          <cell r="A47">
            <v>155</v>
          </cell>
        </row>
        <row r="48">
          <cell r="A48">
            <v>177</v>
          </cell>
        </row>
        <row r="49">
          <cell r="A49">
            <v>178</v>
          </cell>
        </row>
        <row r="50">
          <cell r="A50">
            <v>185</v>
          </cell>
        </row>
        <row r="51">
          <cell r="A51">
            <v>188</v>
          </cell>
        </row>
        <row r="52">
          <cell r="A52">
            <v>189</v>
          </cell>
        </row>
        <row r="53">
          <cell r="A53">
            <v>191</v>
          </cell>
        </row>
        <row r="54">
          <cell r="A54">
            <v>193</v>
          </cell>
        </row>
        <row r="55">
          <cell r="A55">
            <v>196</v>
          </cell>
        </row>
        <row r="56">
          <cell r="A56">
            <v>201</v>
          </cell>
        </row>
        <row r="57">
          <cell r="A57">
            <v>202</v>
          </cell>
        </row>
        <row r="58">
          <cell r="A58">
            <v>203</v>
          </cell>
        </row>
        <row r="59">
          <cell r="A59">
            <v>204</v>
          </cell>
        </row>
        <row r="60">
          <cell r="A60">
            <v>205</v>
          </cell>
        </row>
        <row r="61">
          <cell r="A61">
            <v>206</v>
          </cell>
        </row>
        <row r="62">
          <cell r="A62">
            <v>207</v>
          </cell>
        </row>
        <row r="63">
          <cell r="A63">
            <v>208</v>
          </cell>
        </row>
        <row r="64">
          <cell r="A64">
            <v>209</v>
          </cell>
        </row>
        <row r="65">
          <cell r="A65">
            <v>210</v>
          </cell>
        </row>
        <row r="66">
          <cell r="A66">
            <v>211</v>
          </cell>
        </row>
        <row r="67">
          <cell r="A67">
            <v>212</v>
          </cell>
        </row>
        <row r="68">
          <cell r="A68">
            <v>213</v>
          </cell>
        </row>
        <row r="69">
          <cell r="A69">
            <v>214</v>
          </cell>
        </row>
        <row r="70">
          <cell r="A70">
            <v>215</v>
          </cell>
        </row>
        <row r="71">
          <cell r="A71">
            <v>216</v>
          </cell>
        </row>
        <row r="72">
          <cell r="A72">
            <v>217</v>
          </cell>
        </row>
        <row r="73">
          <cell r="A73">
            <v>218</v>
          </cell>
        </row>
        <row r="74">
          <cell r="A74">
            <v>219</v>
          </cell>
        </row>
        <row r="75">
          <cell r="A75">
            <v>220</v>
          </cell>
        </row>
        <row r="76">
          <cell r="A76">
            <v>222</v>
          </cell>
        </row>
        <row r="77">
          <cell r="A77">
            <v>223</v>
          </cell>
        </row>
        <row r="78">
          <cell r="A78">
            <v>224</v>
          </cell>
        </row>
        <row r="79">
          <cell r="A79">
            <v>225</v>
          </cell>
        </row>
        <row r="80">
          <cell r="A80">
            <v>226</v>
          </cell>
        </row>
        <row r="81">
          <cell r="A81">
            <v>227</v>
          </cell>
        </row>
        <row r="82">
          <cell r="A82">
            <v>228</v>
          </cell>
        </row>
        <row r="83">
          <cell r="A83">
            <v>229</v>
          </cell>
        </row>
        <row r="84">
          <cell r="A84">
            <v>230</v>
          </cell>
        </row>
        <row r="85">
          <cell r="A85">
            <v>232</v>
          </cell>
        </row>
        <row r="86">
          <cell r="A86">
            <v>233</v>
          </cell>
        </row>
        <row r="87">
          <cell r="A87">
            <v>234</v>
          </cell>
        </row>
        <row r="88">
          <cell r="A88">
            <v>235</v>
          </cell>
        </row>
        <row r="89">
          <cell r="A89">
            <v>238</v>
          </cell>
        </row>
        <row r="90">
          <cell r="A90">
            <v>239</v>
          </cell>
        </row>
        <row r="91">
          <cell r="A91">
            <v>240</v>
          </cell>
        </row>
        <row r="92">
          <cell r="A92">
            <v>241</v>
          </cell>
        </row>
        <row r="93">
          <cell r="A93">
            <v>242</v>
          </cell>
        </row>
        <row r="94">
          <cell r="A94">
            <v>243</v>
          </cell>
        </row>
        <row r="95">
          <cell r="A95">
            <v>244</v>
          </cell>
        </row>
        <row r="96">
          <cell r="A96">
            <v>245</v>
          </cell>
        </row>
        <row r="97">
          <cell r="A97">
            <v>246</v>
          </cell>
        </row>
        <row r="98">
          <cell r="A98">
            <v>247</v>
          </cell>
        </row>
        <row r="99">
          <cell r="A99">
            <v>248</v>
          </cell>
        </row>
        <row r="100">
          <cell r="A100">
            <v>249</v>
          </cell>
        </row>
        <row r="101">
          <cell r="A101">
            <v>254</v>
          </cell>
        </row>
        <row r="102">
          <cell r="A102">
            <v>257</v>
          </cell>
        </row>
        <row r="103">
          <cell r="A103">
            <v>259</v>
          </cell>
        </row>
        <row r="104">
          <cell r="A104">
            <v>260</v>
          </cell>
        </row>
        <row r="105">
          <cell r="A105">
            <v>268</v>
          </cell>
        </row>
        <row r="106">
          <cell r="A106">
            <v>270</v>
          </cell>
        </row>
        <row r="107">
          <cell r="A107">
            <v>271</v>
          </cell>
        </row>
        <row r="108">
          <cell r="A108">
            <v>274</v>
          </cell>
        </row>
        <row r="109">
          <cell r="A109">
            <v>276</v>
          </cell>
        </row>
        <row r="110">
          <cell r="A110">
            <v>279</v>
          </cell>
        </row>
        <row r="111">
          <cell r="A111">
            <v>301</v>
          </cell>
        </row>
        <row r="112">
          <cell r="A112">
            <v>302</v>
          </cell>
        </row>
        <row r="113">
          <cell r="A113">
            <v>303</v>
          </cell>
        </row>
        <row r="114">
          <cell r="A114">
            <v>304</v>
          </cell>
        </row>
        <row r="115">
          <cell r="A115">
            <v>305</v>
          </cell>
        </row>
        <row r="116">
          <cell r="A116">
            <v>306</v>
          </cell>
        </row>
        <row r="117">
          <cell r="A117">
            <v>307</v>
          </cell>
        </row>
        <row r="118">
          <cell r="A118">
            <v>308</v>
          </cell>
        </row>
        <row r="119">
          <cell r="A119">
            <v>309</v>
          </cell>
        </row>
        <row r="120">
          <cell r="A120">
            <v>310</v>
          </cell>
        </row>
        <row r="121">
          <cell r="A121">
            <v>311</v>
          </cell>
        </row>
        <row r="122">
          <cell r="A122">
            <v>312</v>
          </cell>
        </row>
        <row r="123">
          <cell r="A123">
            <v>313</v>
          </cell>
        </row>
        <row r="124">
          <cell r="A124">
            <v>314</v>
          </cell>
        </row>
        <row r="125">
          <cell r="A125">
            <v>315</v>
          </cell>
        </row>
        <row r="126">
          <cell r="A126">
            <v>316</v>
          </cell>
        </row>
        <row r="127">
          <cell r="A127">
            <v>317</v>
          </cell>
        </row>
        <row r="128">
          <cell r="A128">
            <v>318</v>
          </cell>
        </row>
        <row r="129">
          <cell r="A129">
            <v>319</v>
          </cell>
        </row>
        <row r="130">
          <cell r="A130">
            <v>320</v>
          </cell>
        </row>
        <row r="131">
          <cell r="A131">
            <v>321</v>
          </cell>
        </row>
        <row r="132">
          <cell r="A132">
            <v>322</v>
          </cell>
        </row>
        <row r="133">
          <cell r="A133">
            <v>323</v>
          </cell>
        </row>
        <row r="134">
          <cell r="A134">
            <v>324</v>
          </cell>
        </row>
        <row r="135">
          <cell r="A135">
            <v>325</v>
          </cell>
        </row>
        <row r="136">
          <cell r="A136">
            <v>327</v>
          </cell>
        </row>
        <row r="137">
          <cell r="A137">
            <v>330</v>
          </cell>
        </row>
        <row r="138">
          <cell r="A138">
            <v>331</v>
          </cell>
        </row>
        <row r="139">
          <cell r="A139">
            <v>335</v>
          </cell>
        </row>
        <row r="140">
          <cell r="A140">
            <v>336</v>
          </cell>
        </row>
        <row r="141">
          <cell r="A141">
            <v>337</v>
          </cell>
        </row>
        <row r="142">
          <cell r="A142">
            <v>338</v>
          </cell>
        </row>
        <row r="143">
          <cell r="A143">
            <v>340</v>
          </cell>
        </row>
        <row r="144">
          <cell r="A144">
            <v>341</v>
          </cell>
        </row>
        <row r="145">
          <cell r="A145">
            <v>342</v>
          </cell>
        </row>
        <row r="146">
          <cell r="A146">
            <v>343</v>
          </cell>
        </row>
        <row r="147">
          <cell r="A147">
            <v>344</v>
          </cell>
        </row>
        <row r="148">
          <cell r="A148">
            <v>345</v>
          </cell>
        </row>
        <row r="149">
          <cell r="A149">
            <v>346</v>
          </cell>
        </row>
        <row r="150">
          <cell r="A150">
            <v>347</v>
          </cell>
        </row>
        <row r="151">
          <cell r="A151">
            <v>350</v>
          </cell>
        </row>
        <row r="152">
          <cell r="A152">
            <v>355</v>
          </cell>
        </row>
        <row r="153">
          <cell r="A153">
            <v>370</v>
          </cell>
        </row>
        <row r="154">
          <cell r="A154">
            <v>401</v>
          </cell>
        </row>
        <row r="155">
          <cell r="A155">
            <v>403</v>
          </cell>
        </row>
        <row r="156">
          <cell r="A156">
            <v>404</v>
          </cell>
        </row>
        <row r="157">
          <cell r="A157">
            <v>405</v>
          </cell>
        </row>
        <row r="158">
          <cell r="A158">
            <v>406</v>
          </cell>
        </row>
        <row r="159">
          <cell r="A159">
            <v>407</v>
          </cell>
        </row>
        <row r="160">
          <cell r="A160">
            <v>415</v>
          </cell>
        </row>
        <row r="161">
          <cell r="A161">
            <v>416</v>
          </cell>
        </row>
        <row r="162">
          <cell r="A162">
            <v>462</v>
          </cell>
        </row>
        <row r="163">
          <cell r="A163">
            <v>477</v>
          </cell>
        </row>
        <row r="164">
          <cell r="A164">
            <v>481</v>
          </cell>
        </row>
        <row r="165">
          <cell r="A165">
            <v>482</v>
          </cell>
        </row>
        <row r="166">
          <cell r="A166">
            <v>485</v>
          </cell>
        </row>
        <row r="167">
          <cell r="A167">
            <v>486</v>
          </cell>
        </row>
        <row r="168">
          <cell r="A168">
            <v>487</v>
          </cell>
        </row>
        <row r="169">
          <cell r="A169">
            <v>491</v>
          </cell>
        </row>
        <row r="170">
          <cell r="A170">
            <v>505</v>
          </cell>
        </row>
        <row r="171">
          <cell r="A171">
            <v>510</v>
          </cell>
        </row>
        <row r="172">
          <cell r="A172">
            <v>511</v>
          </cell>
        </row>
        <row r="173">
          <cell r="A173">
            <v>529</v>
          </cell>
        </row>
        <row r="174">
          <cell r="A174">
            <v>537</v>
          </cell>
        </row>
        <row r="175">
          <cell r="A175">
            <v>539</v>
          </cell>
        </row>
        <row r="176">
          <cell r="A176">
            <v>540</v>
          </cell>
        </row>
        <row r="177">
          <cell r="A177">
            <v>544</v>
          </cell>
        </row>
        <row r="178">
          <cell r="A178">
            <v>555</v>
          </cell>
        </row>
        <row r="179">
          <cell r="A179">
            <v>590</v>
          </cell>
        </row>
      </sheetData>
      <sheetData sheetId="2"/>
      <sheetData sheetId="3"/>
      <sheetData sheetId="4"/>
      <sheetData sheetId="5"/>
    </sheetDataSet>
  </externalBook>
</externalLink>
</file>

<file path=xl/tables/table1.xml><?xml version="1.0" encoding="utf-8"?>
<table xmlns="http://schemas.openxmlformats.org/spreadsheetml/2006/main" id="4" name="الجدول35" displayName="الجدول35" ref="A1:H71" totalsRowShown="0" headerRowDxfId="23" dataDxfId="22" dataCellStyle="Normal 2">
  <tableColumns count="8">
    <tableColumn id="1" name="#" dataDxfId="21"/>
    <tableColumn id="4" name="أسم العميل" dataDxfId="20" dataCellStyle="Comma 2"/>
    <tableColumn id="5" name="رقم الفاتورة" dataDxfId="19"/>
    <tableColumn id="6" name="السلعة" dataDxfId="18" dataCellStyle="Comma 2"/>
    <tableColumn id="7" name="العدد" dataDxfId="14"/>
    <tableColumn id="9" name="السعر" dataDxfId="16"/>
    <tableColumn id="12" name="الاجمالي" dataDxfId="15">
      <calculatedColumnFormula>الجدول35[[#This Row],[العدد]]*الجدول35[[#This Row],[السعر]]</calculatedColumnFormula>
    </tableColumn>
    <tableColumn id="8" name="نوع الدفع" dataDxfId="17"/>
  </tableColumns>
  <tableStyleInfo name="TableStyleMedium9" showFirstColumn="0" showLastColumn="0" showRowStripes="1" showColumnStripes="0"/>
</table>
</file>

<file path=xl/tables/table2.xml><?xml version="1.0" encoding="utf-8"?>
<table xmlns="http://schemas.openxmlformats.org/spreadsheetml/2006/main" id="1" name="الجدول1" displayName="الجدول1" ref="B4:H14" totalsRowShown="0" headerRowDxfId="11" dataDxfId="10" headerRowBorderDxfId="13" dataCellStyle="Normal 2">
  <tableColumns count="7">
    <tableColumn id="1" name="#" dataDxfId="12" dataCellStyle="Normal 2">
      <calculatedColumnFormula>IF(E5="","",SUBTOTAL(2,$E$5:E5))</calculatedColumnFormula>
    </tableColumn>
    <tableColumn id="2" name="رقم الفاتورة" dataDxfId="4" dataCellStyle="Normal 2">
      <calculatedColumnFormula>VLOOKUP($E$2,فواتير!B:H,2,FALSE)</calculatedColumnFormula>
    </tableColumn>
    <tableColumn id="3" name="السلعة" dataDxfId="9" dataCellStyle="Normal 2">
      <calculatedColumnFormula>VLOOKUP($E$2,فواتير!B:H,3,FALSE)</calculatedColumnFormula>
    </tableColumn>
    <tableColumn id="4" name="العدد" dataDxfId="5" dataCellStyle="Normal 2">
      <calculatedColumnFormula>VLOOKUP($E$2,فواتير!B:H,4,FALSE)</calculatedColumnFormula>
    </tableColumn>
    <tableColumn id="5" name="السعر" dataDxfId="7" dataCellStyle="Normal 2"/>
    <tableColumn id="6" name="الاجمالي" dataDxfId="6" dataCellStyle="Normal 2"/>
    <tableColumn id="7" name="نوع الدفع" dataDxfId="8" dataCellStyle="Normal 2"/>
  </tableColumns>
  <tableStyleInfo name="TableStyleMedium9" showFirstColumn="0" showLastColumn="0" showRowStripes="1"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pageSetUpPr fitToPage="1"/>
  </sheetPr>
  <dimension ref="A1:R71"/>
  <sheetViews>
    <sheetView rightToLeft="1" zoomScale="85" zoomScaleNormal="85" workbookViewId="0">
      <selection activeCell="B13" sqref="B13"/>
    </sheetView>
  </sheetViews>
  <sheetFormatPr defaultRowHeight="14.4"/>
  <cols>
    <col min="1" max="1" width="4.88671875" customWidth="1"/>
    <col min="2" max="2" width="33.21875" customWidth="1"/>
    <col min="3" max="3" width="27.21875" customWidth="1"/>
    <col min="4" max="4" width="10.33203125" customWidth="1"/>
    <col min="5" max="7" width="14.77734375" customWidth="1"/>
    <col min="8" max="8" width="11.44140625" customWidth="1"/>
  </cols>
  <sheetData>
    <row r="1" spans="1:8" s="1" customFormat="1" ht="36" customHeight="1">
      <c r="A1" s="2" t="s">
        <v>0</v>
      </c>
      <c r="B1" s="2" t="s">
        <v>1</v>
      </c>
      <c r="C1" s="2" t="s">
        <v>2</v>
      </c>
      <c r="D1" s="2" t="s">
        <v>3</v>
      </c>
      <c r="E1" s="2" t="s">
        <v>4</v>
      </c>
      <c r="F1" s="2" t="s">
        <v>5</v>
      </c>
      <c r="G1" s="2" t="s">
        <v>6</v>
      </c>
      <c r="H1" s="2" t="s">
        <v>7</v>
      </c>
    </row>
    <row r="2" spans="1:8" ht="19.8">
      <c r="A2" s="3">
        <v>1</v>
      </c>
      <c r="B2" s="5" t="s">
        <v>8</v>
      </c>
      <c r="C2" s="4">
        <v>14738294343</v>
      </c>
      <c r="D2" s="5" t="s">
        <v>9</v>
      </c>
      <c r="E2" s="8">
        <v>45</v>
      </c>
      <c r="F2" s="6">
        <v>23</v>
      </c>
      <c r="G2" s="7">
        <f>الجدول35[[#This Row],[العدد]]*الجدول35[[#This Row],[السعر]]</f>
        <v>1035</v>
      </c>
      <c r="H2" s="9" t="s">
        <v>10</v>
      </c>
    </row>
    <row r="3" spans="1:8" ht="19.8">
      <c r="A3" s="3">
        <v>2</v>
      </c>
      <c r="B3" s="5" t="s">
        <v>14</v>
      </c>
      <c r="C3" s="4">
        <v>14738294344</v>
      </c>
      <c r="D3" s="12" t="s">
        <v>20</v>
      </c>
      <c r="E3" s="8">
        <v>44</v>
      </c>
      <c r="F3" s="6">
        <v>24</v>
      </c>
      <c r="G3" s="7">
        <f>الجدول35[[#This Row],[العدد]]*الجدول35[[#This Row],[السعر]]</f>
        <v>1056</v>
      </c>
      <c r="H3" s="9" t="s">
        <v>11</v>
      </c>
    </row>
    <row r="4" spans="1:8" ht="19.8">
      <c r="A4" s="3">
        <v>3</v>
      </c>
      <c r="B4" s="5" t="s">
        <v>15</v>
      </c>
      <c r="C4" s="4">
        <v>14738294345</v>
      </c>
      <c r="D4" s="12" t="s">
        <v>21</v>
      </c>
      <c r="E4" s="8">
        <v>43</v>
      </c>
      <c r="F4" s="6">
        <v>25</v>
      </c>
      <c r="G4" s="7">
        <f>الجدول35[[#This Row],[العدد]]*الجدول35[[#This Row],[السعر]]</f>
        <v>1075</v>
      </c>
      <c r="H4" s="9" t="s">
        <v>12</v>
      </c>
    </row>
    <row r="5" spans="1:8" ht="19.8">
      <c r="A5" s="3">
        <v>4</v>
      </c>
      <c r="B5" s="5" t="s">
        <v>16</v>
      </c>
      <c r="C5" s="4">
        <v>14738294346</v>
      </c>
      <c r="D5" s="5" t="s">
        <v>9</v>
      </c>
      <c r="E5" s="8">
        <v>42</v>
      </c>
      <c r="F5" s="6">
        <v>26</v>
      </c>
      <c r="G5" s="7">
        <f>الجدول35[[#This Row],[العدد]]*الجدول35[[#This Row],[السعر]]</f>
        <v>1092</v>
      </c>
      <c r="H5" s="9" t="s">
        <v>13</v>
      </c>
    </row>
    <row r="6" spans="1:8" ht="19.8">
      <c r="A6" s="3">
        <v>5</v>
      </c>
      <c r="B6" s="5" t="s">
        <v>17</v>
      </c>
      <c r="C6" s="4">
        <v>14738294347</v>
      </c>
      <c r="D6" s="12" t="s">
        <v>20</v>
      </c>
      <c r="E6" s="8">
        <v>41</v>
      </c>
      <c r="F6" s="6">
        <v>27</v>
      </c>
      <c r="G6" s="7">
        <f>الجدول35[[#This Row],[العدد]]*الجدول35[[#This Row],[السعر]]</f>
        <v>1107</v>
      </c>
      <c r="H6" s="9" t="s">
        <v>10</v>
      </c>
    </row>
    <row r="7" spans="1:8" ht="19.8">
      <c r="A7" s="3">
        <v>6</v>
      </c>
      <c r="B7" s="5" t="s">
        <v>18</v>
      </c>
      <c r="C7" s="4">
        <v>14738294348</v>
      </c>
      <c r="D7" s="12" t="s">
        <v>21</v>
      </c>
      <c r="E7" s="8">
        <v>40</v>
      </c>
      <c r="F7" s="6">
        <v>28</v>
      </c>
      <c r="G7" s="7">
        <f>الجدول35[[#This Row],[العدد]]*الجدول35[[#This Row],[السعر]]</f>
        <v>1120</v>
      </c>
      <c r="H7" s="9" t="s">
        <v>11</v>
      </c>
    </row>
    <row r="8" spans="1:8" ht="19.8">
      <c r="A8" s="3">
        <v>7</v>
      </c>
      <c r="B8" s="5" t="s">
        <v>19</v>
      </c>
      <c r="C8" s="4">
        <v>14738294349</v>
      </c>
      <c r="D8" s="5" t="s">
        <v>9</v>
      </c>
      <c r="E8" s="8">
        <v>39</v>
      </c>
      <c r="F8" s="6">
        <v>29</v>
      </c>
      <c r="G8" s="7">
        <f>الجدول35[[#This Row],[العدد]]*الجدول35[[#This Row],[السعر]]</f>
        <v>1131</v>
      </c>
      <c r="H8" s="9" t="s">
        <v>12</v>
      </c>
    </row>
    <row r="9" spans="1:8" ht="19.8">
      <c r="A9" s="3">
        <v>8</v>
      </c>
      <c r="B9" s="5" t="s">
        <v>8</v>
      </c>
      <c r="C9" s="4">
        <v>14738294350</v>
      </c>
      <c r="D9" s="12" t="s">
        <v>20</v>
      </c>
      <c r="E9" s="8">
        <v>38</v>
      </c>
      <c r="F9" s="6">
        <v>30</v>
      </c>
      <c r="G9" s="7">
        <f>الجدول35[[#This Row],[العدد]]*الجدول35[[#This Row],[السعر]]</f>
        <v>1140</v>
      </c>
      <c r="H9" s="9" t="s">
        <v>13</v>
      </c>
    </row>
    <row r="10" spans="1:8" ht="19.8">
      <c r="A10" s="3">
        <v>9</v>
      </c>
      <c r="B10" s="5" t="s">
        <v>14</v>
      </c>
      <c r="C10" s="4">
        <v>14738294351</v>
      </c>
      <c r="D10" s="12" t="s">
        <v>21</v>
      </c>
      <c r="E10" s="8">
        <v>37</v>
      </c>
      <c r="F10" s="6">
        <v>31</v>
      </c>
      <c r="G10" s="7">
        <f>الجدول35[[#This Row],[العدد]]*الجدول35[[#This Row],[السعر]]</f>
        <v>1147</v>
      </c>
      <c r="H10" s="9" t="s">
        <v>10</v>
      </c>
    </row>
    <row r="11" spans="1:8" ht="19.8">
      <c r="A11" s="3">
        <v>10</v>
      </c>
      <c r="B11" s="5" t="s">
        <v>15</v>
      </c>
      <c r="C11" s="4">
        <v>14738294352</v>
      </c>
      <c r="D11" s="5" t="s">
        <v>9</v>
      </c>
      <c r="E11" s="8">
        <v>36</v>
      </c>
      <c r="F11" s="6">
        <v>32</v>
      </c>
      <c r="G11" s="7">
        <f>الجدول35[[#This Row],[العدد]]*الجدول35[[#This Row],[السعر]]</f>
        <v>1152</v>
      </c>
      <c r="H11" s="9" t="s">
        <v>11</v>
      </c>
    </row>
    <row r="12" spans="1:8" ht="19.8">
      <c r="A12" s="3">
        <v>11</v>
      </c>
      <c r="B12" s="5" t="s">
        <v>16</v>
      </c>
      <c r="C12" s="4">
        <v>14738294353</v>
      </c>
      <c r="D12" s="12" t="s">
        <v>20</v>
      </c>
      <c r="E12" s="8">
        <v>35</v>
      </c>
      <c r="F12" s="6">
        <v>33</v>
      </c>
      <c r="G12" s="7">
        <f>الجدول35[[#This Row],[العدد]]*الجدول35[[#This Row],[السعر]]</f>
        <v>1155</v>
      </c>
      <c r="H12" s="9" t="s">
        <v>12</v>
      </c>
    </row>
    <row r="13" spans="1:8" ht="19.8">
      <c r="A13" s="3">
        <v>12</v>
      </c>
      <c r="B13" s="5" t="s">
        <v>17</v>
      </c>
      <c r="C13" s="4">
        <v>14738294354</v>
      </c>
      <c r="D13" s="12" t="s">
        <v>21</v>
      </c>
      <c r="E13" s="8">
        <v>34</v>
      </c>
      <c r="F13" s="6">
        <v>34</v>
      </c>
      <c r="G13" s="7">
        <f>الجدول35[[#This Row],[العدد]]*الجدول35[[#This Row],[السعر]]</f>
        <v>1156</v>
      </c>
      <c r="H13" s="9" t="s">
        <v>13</v>
      </c>
    </row>
    <row r="14" spans="1:8" ht="19.8">
      <c r="A14" s="3">
        <v>13</v>
      </c>
      <c r="B14" s="5" t="s">
        <v>18</v>
      </c>
      <c r="C14" s="4">
        <v>14738294355</v>
      </c>
      <c r="D14" s="5" t="s">
        <v>9</v>
      </c>
      <c r="E14" s="8">
        <v>33</v>
      </c>
      <c r="F14" s="6">
        <v>35</v>
      </c>
      <c r="G14" s="7">
        <f>الجدول35[[#This Row],[العدد]]*الجدول35[[#This Row],[السعر]]</f>
        <v>1155</v>
      </c>
      <c r="H14" s="9" t="s">
        <v>10</v>
      </c>
    </row>
    <row r="15" spans="1:8" ht="19.8">
      <c r="A15" s="3">
        <v>14</v>
      </c>
      <c r="B15" s="5" t="s">
        <v>19</v>
      </c>
      <c r="C15" s="4">
        <v>14738294356</v>
      </c>
      <c r="D15" s="12" t="s">
        <v>20</v>
      </c>
      <c r="E15" s="8">
        <v>32</v>
      </c>
      <c r="F15" s="6">
        <v>36</v>
      </c>
      <c r="G15" s="7">
        <f>الجدول35[[#This Row],[العدد]]*الجدول35[[#This Row],[السعر]]</f>
        <v>1152</v>
      </c>
      <c r="H15" s="9" t="s">
        <v>11</v>
      </c>
    </row>
    <row r="16" spans="1:8" ht="19.8">
      <c r="A16" s="3">
        <v>15</v>
      </c>
      <c r="B16" s="5" t="s">
        <v>8</v>
      </c>
      <c r="C16" s="4">
        <v>14738294357</v>
      </c>
      <c r="D16" s="12" t="s">
        <v>21</v>
      </c>
      <c r="E16" s="8">
        <v>31</v>
      </c>
      <c r="F16" s="6">
        <v>37</v>
      </c>
      <c r="G16" s="7">
        <f>الجدول35[[#This Row],[العدد]]*الجدول35[[#This Row],[السعر]]</f>
        <v>1147</v>
      </c>
      <c r="H16" s="9" t="s">
        <v>12</v>
      </c>
    </row>
    <row r="17" spans="1:8" ht="19.8">
      <c r="A17" s="3">
        <v>16</v>
      </c>
      <c r="B17" s="5" t="s">
        <v>14</v>
      </c>
      <c r="C17" s="4">
        <v>14738294358</v>
      </c>
      <c r="D17" s="5" t="s">
        <v>9</v>
      </c>
      <c r="E17" s="8">
        <v>30</v>
      </c>
      <c r="F17" s="6">
        <v>38</v>
      </c>
      <c r="G17" s="7">
        <f>الجدول35[[#This Row],[العدد]]*الجدول35[[#This Row],[السعر]]</f>
        <v>1140</v>
      </c>
      <c r="H17" s="9" t="s">
        <v>13</v>
      </c>
    </row>
    <row r="18" spans="1:8" ht="19.8">
      <c r="A18" s="3">
        <v>17</v>
      </c>
      <c r="B18" s="5" t="s">
        <v>15</v>
      </c>
      <c r="C18" s="4">
        <v>14738294359</v>
      </c>
      <c r="D18" s="12" t="s">
        <v>20</v>
      </c>
      <c r="E18" s="8">
        <v>29</v>
      </c>
      <c r="F18" s="6">
        <v>39</v>
      </c>
      <c r="G18" s="7">
        <f>الجدول35[[#This Row],[العدد]]*الجدول35[[#This Row],[السعر]]</f>
        <v>1131</v>
      </c>
      <c r="H18" s="9" t="s">
        <v>10</v>
      </c>
    </row>
    <row r="19" spans="1:8" ht="19.8">
      <c r="A19" s="3">
        <v>18</v>
      </c>
      <c r="B19" s="5" t="s">
        <v>16</v>
      </c>
      <c r="C19" s="4">
        <v>14738294360</v>
      </c>
      <c r="D19" s="12" t="s">
        <v>21</v>
      </c>
      <c r="E19" s="8">
        <v>28</v>
      </c>
      <c r="F19" s="6">
        <v>40</v>
      </c>
      <c r="G19" s="7">
        <f>الجدول35[[#This Row],[العدد]]*الجدول35[[#This Row],[السعر]]</f>
        <v>1120</v>
      </c>
      <c r="H19" s="9" t="s">
        <v>11</v>
      </c>
    </row>
    <row r="20" spans="1:8" ht="19.8">
      <c r="A20" s="3">
        <v>19</v>
      </c>
      <c r="B20" s="5" t="s">
        <v>17</v>
      </c>
      <c r="C20" s="4">
        <v>14738294361</v>
      </c>
      <c r="D20" s="5" t="s">
        <v>9</v>
      </c>
      <c r="E20" s="8">
        <v>27</v>
      </c>
      <c r="F20" s="6">
        <v>41</v>
      </c>
      <c r="G20" s="7">
        <f>الجدول35[[#This Row],[العدد]]*الجدول35[[#This Row],[السعر]]</f>
        <v>1107</v>
      </c>
      <c r="H20" s="9" t="s">
        <v>12</v>
      </c>
    </row>
    <row r="21" spans="1:8" ht="19.8">
      <c r="A21" s="3">
        <v>20</v>
      </c>
      <c r="B21" s="5" t="s">
        <v>18</v>
      </c>
      <c r="C21" s="4">
        <v>14738294362</v>
      </c>
      <c r="D21" s="12" t="s">
        <v>20</v>
      </c>
      <c r="E21" s="8">
        <v>26</v>
      </c>
      <c r="F21" s="6">
        <v>42</v>
      </c>
      <c r="G21" s="7">
        <f>الجدول35[[#This Row],[العدد]]*الجدول35[[#This Row],[السعر]]</f>
        <v>1092</v>
      </c>
      <c r="H21" s="9" t="s">
        <v>13</v>
      </c>
    </row>
    <row r="22" spans="1:8" ht="19.8">
      <c r="A22" s="3">
        <v>21</v>
      </c>
      <c r="B22" s="5" t="s">
        <v>19</v>
      </c>
      <c r="C22" s="4">
        <v>14738294363</v>
      </c>
      <c r="D22" s="12" t="s">
        <v>21</v>
      </c>
      <c r="E22" s="8">
        <v>25</v>
      </c>
      <c r="F22" s="6">
        <v>43</v>
      </c>
      <c r="G22" s="7">
        <f>الجدول35[[#This Row],[العدد]]*الجدول35[[#This Row],[السعر]]</f>
        <v>1075</v>
      </c>
      <c r="H22" s="9" t="s">
        <v>10</v>
      </c>
    </row>
    <row r="23" spans="1:8" ht="19.8">
      <c r="A23" s="3">
        <v>22</v>
      </c>
      <c r="B23" s="5" t="s">
        <v>8</v>
      </c>
      <c r="C23" s="4">
        <v>14738294364</v>
      </c>
      <c r="D23" s="5" t="s">
        <v>9</v>
      </c>
      <c r="E23" s="8">
        <v>24</v>
      </c>
      <c r="F23" s="6">
        <v>44</v>
      </c>
      <c r="G23" s="7">
        <f>الجدول35[[#This Row],[العدد]]*الجدول35[[#This Row],[السعر]]</f>
        <v>1056</v>
      </c>
      <c r="H23" s="9" t="s">
        <v>11</v>
      </c>
    </row>
    <row r="24" spans="1:8" ht="19.8">
      <c r="A24" s="3">
        <v>23</v>
      </c>
      <c r="B24" s="5" t="s">
        <v>14</v>
      </c>
      <c r="C24" s="4">
        <v>14738294365</v>
      </c>
      <c r="D24" s="12" t="s">
        <v>20</v>
      </c>
      <c r="E24" s="8">
        <v>23</v>
      </c>
      <c r="F24" s="6">
        <v>45</v>
      </c>
      <c r="G24" s="7">
        <f>الجدول35[[#This Row],[العدد]]*الجدول35[[#This Row],[السعر]]</f>
        <v>1035</v>
      </c>
      <c r="H24" s="9" t="s">
        <v>12</v>
      </c>
    </row>
    <row r="25" spans="1:8" ht="19.8">
      <c r="A25" s="3">
        <v>24</v>
      </c>
      <c r="B25" s="5" t="s">
        <v>15</v>
      </c>
      <c r="C25" s="4">
        <v>14738294366</v>
      </c>
      <c r="D25" s="12" t="s">
        <v>21</v>
      </c>
      <c r="E25" s="8">
        <v>22</v>
      </c>
      <c r="F25" s="6">
        <v>46</v>
      </c>
      <c r="G25" s="7">
        <f>الجدول35[[#This Row],[العدد]]*الجدول35[[#This Row],[السعر]]</f>
        <v>1012</v>
      </c>
      <c r="H25" s="9" t="s">
        <v>13</v>
      </c>
    </row>
    <row r="26" spans="1:8" ht="19.8">
      <c r="A26" s="3">
        <v>25</v>
      </c>
      <c r="B26" s="5" t="s">
        <v>16</v>
      </c>
      <c r="C26" s="4">
        <v>14738294367</v>
      </c>
      <c r="D26" s="5" t="s">
        <v>9</v>
      </c>
      <c r="E26" s="8">
        <v>21</v>
      </c>
      <c r="F26" s="6">
        <v>47</v>
      </c>
      <c r="G26" s="7">
        <f>الجدول35[[#This Row],[العدد]]*الجدول35[[#This Row],[السعر]]</f>
        <v>987</v>
      </c>
      <c r="H26" s="9" t="s">
        <v>10</v>
      </c>
    </row>
    <row r="27" spans="1:8" ht="19.8">
      <c r="A27" s="3">
        <v>26</v>
      </c>
      <c r="B27" s="5" t="s">
        <v>17</v>
      </c>
      <c r="C27" s="4">
        <v>14738294368</v>
      </c>
      <c r="D27" s="12" t="s">
        <v>20</v>
      </c>
      <c r="E27" s="8">
        <v>20</v>
      </c>
      <c r="F27" s="6">
        <v>48</v>
      </c>
      <c r="G27" s="7">
        <f>الجدول35[[#This Row],[العدد]]*الجدول35[[#This Row],[السعر]]</f>
        <v>960</v>
      </c>
      <c r="H27" s="9" t="s">
        <v>11</v>
      </c>
    </row>
    <row r="28" spans="1:8" ht="19.8">
      <c r="A28" s="3">
        <v>27</v>
      </c>
      <c r="B28" s="5" t="s">
        <v>18</v>
      </c>
      <c r="C28" s="4">
        <v>14738294369</v>
      </c>
      <c r="D28" s="12" t="s">
        <v>21</v>
      </c>
      <c r="E28" s="8">
        <v>45</v>
      </c>
      <c r="F28" s="6">
        <v>23</v>
      </c>
      <c r="G28" s="7">
        <f>الجدول35[[#This Row],[العدد]]*الجدول35[[#This Row],[السعر]]</f>
        <v>1035</v>
      </c>
      <c r="H28" s="9" t="s">
        <v>12</v>
      </c>
    </row>
    <row r="29" spans="1:8" ht="19.8">
      <c r="A29" s="3">
        <v>28</v>
      </c>
      <c r="B29" s="5" t="s">
        <v>19</v>
      </c>
      <c r="C29" s="4">
        <v>14738294370</v>
      </c>
      <c r="D29" s="5" t="s">
        <v>9</v>
      </c>
      <c r="E29" s="8">
        <v>44</v>
      </c>
      <c r="F29" s="6">
        <v>24</v>
      </c>
      <c r="G29" s="7">
        <f>الجدول35[[#This Row],[العدد]]*الجدول35[[#This Row],[السعر]]</f>
        <v>1056</v>
      </c>
      <c r="H29" s="9" t="s">
        <v>13</v>
      </c>
    </row>
    <row r="30" spans="1:8" ht="19.8">
      <c r="A30" s="3">
        <v>29</v>
      </c>
      <c r="B30" s="5" t="s">
        <v>8</v>
      </c>
      <c r="C30" s="4">
        <v>14738294371</v>
      </c>
      <c r="D30" s="12" t="s">
        <v>20</v>
      </c>
      <c r="E30" s="8">
        <v>43</v>
      </c>
      <c r="F30" s="6">
        <v>25</v>
      </c>
      <c r="G30" s="7">
        <f>الجدول35[[#This Row],[العدد]]*الجدول35[[#This Row],[السعر]]</f>
        <v>1075</v>
      </c>
      <c r="H30" s="9" t="s">
        <v>10</v>
      </c>
    </row>
    <row r="31" spans="1:8" ht="19.8">
      <c r="A31" s="3">
        <v>30</v>
      </c>
      <c r="B31" s="5" t="s">
        <v>14</v>
      </c>
      <c r="C31" s="4">
        <v>14738294372</v>
      </c>
      <c r="D31" s="12" t="s">
        <v>21</v>
      </c>
      <c r="E31" s="8">
        <v>42</v>
      </c>
      <c r="F31" s="6">
        <v>26</v>
      </c>
      <c r="G31" s="7">
        <f>الجدول35[[#This Row],[العدد]]*الجدول35[[#This Row],[السعر]]</f>
        <v>1092</v>
      </c>
      <c r="H31" s="9" t="s">
        <v>11</v>
      </c>
    </row>
    <row r="32" spans="1:8" ht="19.8">
      <c r="A32" s="3">
        <v>31</v>
      </c>
      <c r="B32" s="5" t="s">
        <v>15</v>
      </c>
      <c r="C32" s="4">
        <v>14738294373</v>
      </c>
      <c r="D32" s="5" t="s">
        <v>9</v>
      </c>
      <c r="E32" s="8">
        <v>41</v>
      </c>
      <c r="F32" s="6">
        <v>27</v>
      </c>
      <c r="G32" s="7">
        <f>الجدول35[[#This Row],[العدد]]*الجدول35[[#This Row],[السعر]]</f>
        <v>1107</v>
      </c>
      <c r="H32" s="9" t="s">
        <v>12</v>
      </c>
    </row>
    <row r="33" spans="1:8" ht="19.8">
      <c r="A33" s="3">
        <v>32</v>
      </c>
      <c r="B33" s="5" t="s">
        <v>16</v>
      </c>
      <c r="C33" s="4">
        <v>14738294374</v>
      </c>
      <c r="D33" s="12" t="s">
        <v>20</v>
      </c>
      <c r="E33" s="8">
        <v>40</v>
      </c>
      <c r="F33" s="6">
        <v>28</v>
      </c>
      <c r="G33" s="7">
        <f>الجدول35[[#This Row],[العدد]]*الجدول35[[#This Row],[السعر]]</f>
        <v>1120</v>
      </c>
      <c r="H33" s="9" t="s">
        <v>13</v>
      </c>
    </row>
    <row r="34" spans="1:8" ht="19.8">
      <c r="A34" s="3">
        <v>33</v>
      </c>
      <c r="B34" s="5" t="s">
        <v>17</v>
      </c>
      <c r="C34" s="4">
        <v>14738294375</v>
      </c>
      <c r="D34" s="12" t="s">
        <v>21</v>
      </c>
      <c r="E34" s="8">
        <v>39</v>
      </c>
      <c r="F34" s="6">
        <v>29</v>
      </c>
      <c r="G34" s="7">
        <f>الجدول35[[#This Row],[العدد]]*الجدول35[[#This Row],[السعر]]</f>
        <v>1131</v>
      </c>
      <c r="H34" s="9" t="s">
        <v>10</v>
      </c>
    </row>
    <row r="35" spans="1:8" ht="19.8">
      <c r="A35" s="3">
        <v>34</v>
      </c>
      <c r="B35" s="5" t="s">
        <v>18</v>
      </c>
      <c r="C35" s="4">
        <v>14738294376</v>
      </c>
      <c r="D35" s="5" t="s">
        <v>9</v>
      </c>
      <c r="E35" s="8">
        <v>38</v>
      </c>
      <c r="F35" s="6">
        <v>30</v>
      </c>
      <c r="G35" s="7">
        <f>الجدول35[[#This Row],[العدد]]*الجدول35[[#This Row],[السعر]]</f>
        <v>1140</v>
      </c>
      <c r="H35" s="9" t="s">
        <v>11</v>
      </c>
    </row>
    <row r="36" spans="1:8" ht="19.8">
      <c r="A36" s="3">
        <v>35</v>
      </c>
      <c r="B36" s="5" t="s">
        <v>19</v>
      </c>
      <c r="C36" s="4">
        <v>14738294377</v>
      </c>
      <c r="D36" s="12" t="s">
        <v>20</v>
      </c>
      <c r="E36" s="8">
        <v>37</v>
      </c>
      <c r="F36" s="6">
        <v>31</v>
      </c>
      <c r="G36" s="7">
        <f>الجدول35[[#This Row],[العدد]]*الجدول35[[#This Row],[السعر]]</f>
        <v>1147</v>
      </c>
      <c r="H36" s="9" t="s">
        <v>12</v>
      </c>
    </row>
    <row r="37" spans="1:8" ht="19.8">
      <c r="A37" s="3">
        <v>36</v>
      </c>
      <c r="B37" s="5" t="s">
        <v>8</v>
      </c>
      <c r="C37" s="4">
        <v>14738294378</v>
      </c>
      <c r="D37" s="12" t="s">
        <v>21</v>
      </c>
      <c r="E37" s="8">
        <v>36</v>
      </c>
      <c r="F37" s="6">
        <v>32</v>
      </c>
      <c r="G37" s="7">
        <f>الجدول35[[#This Row],[العدد]]*الجدول35[[#This Row],[السعر]]</f>
        <v>1152</v>
      </c>
      <c r="H37" s="9" t="s">
        <v>13</v>
      </c>
    </row>
    <row r="38" spans="1:8" ht="19.8">
      <c r="A38" s="3">
        <v>37</v>
      </c>
      <c r="B38" s="5" t="s">
        <v>14</v>
      </c>
      <c r="C38" s="4">
        <v>14738294379</v>
      </c>
      <c r="D38" s="5" t="s">
        <v>9</v>
      </c>
      <c r="E38" s="8">
        <v>35</v>
      </c>
      <c r="F38" s="6">
        <v>33</v>
      </c>
      <c r="G38" s="7">
        <f>الجدول35[[#This Row],[العدد]]*الجدول35[[#This Row],[السعر]]</f>
        <v>1155</v>
      </c>
      <c r="H38" s="9" t="s">
        <v>10</v>
      </c>
    </row>
    <row r="39" spans="1:8" ht="19.8">
      <c r="A39" s="3">
        <v>38</v>
      </c>
      <c r="B39" s="5" t="s">
        <v>15</v>
      </c>
      <c r="C39" s="4">
        <v>14738294380</v>
      </c>
      <c r="D39" s="12" t="s">
        <v>20</v>
      </c>
      <c r="E39" s="8">
        <v>34</v>
      </c>
      <c r="F39" s="6">
        <v>34</v>
      </c>
      <c r="G39" s="7">
        <f>الجدول35[[#This Row],[العدد]]*الجدول35[[#This Row],[السعر]]</f>
        <v>1156</v>
      </c>
      <c r="H39" s="9" t="s">
        <v>11</v>
      </c>
    </row>
    <row r="40" spans="1:8" ht="19.8">
      <c r="A40" s="3">
        <v>39</v>
      </c>
      <c r="B40" s="5" t="s">
        <v>16</v>
      </c>
      <c r="C40" s="4">
        <v>14738294381</v>
      </c>
      <c r="D40" s="12" t="s">
        <v>21</v>
      </c>
      <c r="E40" s="8">
        <v>33</v>
      </c>
      <c r="F40" s="6">
        <v>35</v>
      </c>
      <c r="G40" s="7">
        <f>الجدول35[[#This Row],[العدد]]*الجدول35[[#This Row],[السعر]]</f>
        <v>1155</v>
      </c>
      <c r="H40" s="9" t="s">
        <v>12</v>
      </c>
    </row>
    <row r="41" spans="1:8" ht="19.8">
      <c r="A41" s="3">
        <v>40</v>
      </c>
      <c r="B41" s="5" t="s">
        <v>17</v>
      </c>
      <c r="C41" s="4">
        <v>14738294382</v>
      </c>
      <c r="D41" s="5" t="s">
        <v>9</v>
      </c>
      <c r="E41" s="8">
        <v>32</v>
      </c>
      <c r="F41" s="6">
        <v>36</v>
      </c>
      <c r="G41" s="7">
        <f>الجدول35[[#This Row],[العدد]]*الجدول35[[#This Row],[السعر]]</f>
        <v>1152</v>
      </c>
      <c r="H41" s="9" t="s">
        <v>13</v>
      </c>
    </row>
    <row r="42" spans="1:8" ht="19.8">
      <c r="A42" s="3">
        <v>41</v>
      </c>
      <c r="B42" s="5" t="s">
        <v>18</v>
      </c>
      <c r="C42" s="4">
        <v>14738294383</v>
      </c>
      <c r="D42" s="12" t="s">
        <v>20</v>
      </c>
      <c r="E42" s="8">
        <v>31</v>
      </c>
      <c r="F42" s="6">
        <v>37</v>
      </c>
      <c r="G42" s="7">
        <f>الجدول35[[#This Row],[العدد]]*الجدول35[[#This Row],[السعر]]</f>
        <v>1147</v>
      </c>
      <c r="H42" s="9" t="s">
        <v>10</v>
      </c>
    </row>
    <row r="43" spans="1:8" ht="19.8">
      <c r="A43" s="3">
        <v>42</v>
      </c>
      <c r="B43" s="5" t="s">
        <v>19</v>
      </c>
      <c r="C43" s="4">
        <v>14738294384</v>
      </c>
      <c r="D43" s="12" t="s">
        <v>21</v>
      </c>
      <c r="E43" s="8">
        <v>30</v>
      </c>
      <c r="F43" s="6">
        <v>38</v>
      </c>
      <c r="G43" s="7">
        <f>الجدول35[[#This Row],[العدد]]*الجدول35[[#This Row],[السعر]]</f>
        <v>1140</v>
      </c>
      <c r="H43" s="9" t="s">
        <v>11</v>
      </c>
    </row>
    <row r="44" spans="1:8" ht="19.8">
      <c r="A44" s="3">
        <v>43</v>
      </c>
      <c r="B44" s="5" t="s">
        <v>8</v>
      </c>
      <c r="C44" s="4">
        <v>14738294385</v>
      </c>
      <c r="D44" s="5" t="s">
        <v>9</v>
      </c>
      <c r="E44" s="8">
        <v>29</v>
      </c>
      <c r="F44" s="6">
        <v>39</v>
      </c>
      <c r="G44" s="7">
        <f>الجدول35[[#This Row],[العدد]]*الجدول35[[#This Row],[السعر]]</f>
        <v>1131</v>
      </c>
      <c r="H44" s="9" t="s">
        <v>12</v>
      </c>
    </row>
    <row r="45" spans="1:8" ht="19.8">
      <c r="A45" s="3">
        <v>44</v>
      </c>
      <c r="B45" s="5" t="s">
        <v>14</v>
      </c>
      <c r="C45" s="4">
        <v>14738294386</v>
      </c>
      <c r="D45" s="12" t="s">
        <v>20</v>
      </c>
      <c r="E45" s="8">
        <v>28</v>
      </c>
      <c r="F45" s="6">
        <v>40</v>
      </c>
      <c r="G45" s="7">
        <f>الجدول35[[#This Row],[العدد]]*الجدول35[[#This Row],[السعر]]</f>
        <v>1120</v>
      </c>
      <c r="H45" s="9" t="s">
        <v>13</v>
      </c>
    </row>
    <row r="46" spans="1:8" ht="19.8">
      <c r="A46" s="3">
        <v>45</v>
      </c>
      <c r="B46" s="5" t="s">
        <v>15</v>
      </c>
      <c r="C46" s="4">
        <v>14738294387</v>
      </c>
      <c r="D46" s="12" t="s">
        <v>21</v>
      </c>
      <c r="E46" s="8">
        <v>27</v>
      </c>
      <c r="F46" s="6">
        <v>41</v>
      </c>
      <c r="G46" s="7">
        <f>الجدول35[[#This Row],[العدد]]*الجدول35[[#This Row],[السعر]]</f>
        <v>1107</v>
      </c>
      <c r="H46" s="9" t="s">
        <v>10</v>
      </c>
    </row>
    <row r="47" spans="1:8" ht="19.8">
      <c r="A47" s="3">
        <v>46</v>
      </c>
      <c r="B47" s="5" t="s">
        <v>16</v>
      </c>
      <c r="C47" s="4">
        <v>14738294388</v>
      </c>
      <c r="D47" s="5" t="s">
        <v>9</v>
      </c>
      <c r="E47" s="8">
        <v>26</v>
      </c>
      <c r="F47" s="6">
        <v>42</v>
      </c>
      <c r="G47" s="7">
        <f>الجدول35[[#This Row],[العدد]]*الجدول35[[#This Row],[السعر]]</f>
        <v>1092</v>
      </c>
      <c r="H47" s="9" t="s">
        <v>11</v>
      </c>
    </row>
    <row r="48" spans="1:8" ht="19.8">
      <c r="A48" s="3">
        <v>47</v>
      </c>
      <c r="B48" s="5" t="s">
        <v>17</v>
      </c>
      <c r="C48" s="4">
        <v>14738294389</v>
      </c>
      <c r="D48" s="12" t="s">
        <v>20</v>
      </c>
      <c r="E48" s="8">
        <v>25</v>
      </c>
      <c r="F48" s="6">
        <v>43</v>
      </c>
      <c r="G48" s="7">
        <f>الجدول35[[#This Row],[العدد]]*الجدول35[[#This Row],[السعر]]</f>
        <v>1075</v>
      </c>
      <c r="H48" s="9" t="s">
        <v>12</v>
      </c>
    </row>
    <row r="49" spans="1:8" ht="19.8">
      <c r="A49" s="3">
        <v>48</v>
      </c>
      <c r="B49" s="5" t="s">
        <v>18</v>
      </c>
      <c r="C49" s="4">
        <v>14738294390</v>
      </c>
      <c r="D49" s="12" t="s">
        <v>21</v>
      </c>
      <c r="E49" s="8">
        <v>24</v>
      </c>
      <c r="F49" s="6">
        <v>44</v>
      </c>
      <c r="G49" s="7">
        <f>الجدول35[[#This Row],[العدد]]*الجدول35[[#This Row],[السعر]]</f>
        <v>1056</v>
      </c>
      <c r="H49" s="9" t="s">
        <v>13</v>
      </c>
    </row>
    <row r="50" spans="1:8" ht="19.8">
      <c r="A50" s="3">
        <v>49</v>
      </c>
      <c r="B50" s="5" t="s">
        <v>19</v>
      </c>
      <c r="C50" s="4">
        <v>14738294391</v>
      </c>
      <c r="D50" s="5" t="s">
        <v>9</v>
      </c>
      <c r="E50" s="8">
        <v>23</v>
      </c>
      <c r="F50" s="6">
        <v>45</v>
      </c>
      <c r="G50" s="7">
        <f>الجدول35[[#This Row],[العدد]]*الجدول35[[#This Row],[السعر]]</f>
        <v>1035</v>
      </c>
      <c r="H50" s="9" t="s">
        <v>10</v>
      </c>
    </row>
    <row r="51" spans="1:8" ht="19.8">
      <c r="A51" s="3">
        <v>50</v>
      </c>
      <c r="B51" s="5" t="s">
        <v>8</v>
      </c>
      <c r="C51" s="4">
        <v>14738294392</v>
      </c>
      <c r="D51" s="12" t="s">
        <v>20</v>
      </c>
      <c r="E51" s="8">
        <v>22</v>
      </c>
      <c r="F51" s="6">
        <v>46</v>
      </c>
      <c r="G51" s="7">
        <f>الجدول35[[#This Row],[العدد]]*الجدول35[[#This Row],[السعر]]</f>
        <v>1012</v>
      </c>
      <c r="H51" s="9" t="s">
        <v>11</v>
      </c>
    </row>
    <row r="52" spans="1:8" ht="19.8">
      <c r="A52" s="3">
        <v>51</v>
      </c>
      <c r="B52" s="5" t="s">
        <v>14</v>
      </c>
      <c r="C52" s="4">
        <v>14738294393</v>
      </c>
      <c r="D52" s="12" t="s">
        <v>21</v>
      </c>
      <c r="E52" s="8">
        <v>21</v>
      </c>
      <c r="F52" s="6">
        <v>47</v>
      </c>
      <c r="G52" s="7">
        <f>الجدول35[[#This Row],[العدد]]*الجدول35[[#This Row],[السعر]]</f>
        <v>987</v>
      </c>
      <c r="H52" s="9" t="s">
        <v>12</v>
      </c>
    </row>
    <row r="53" spans="1:8" ht="19.8">
      <c r="A53" s="3">
        <v>52</v>
      </c>
      <c r="B53" s="5" t="s">
        <v>15</v>
      </c>
      <c r="C53" s="4">
        <v>14738294394</v>
      </c>
      <c r="D53" s="5" t="s">
        <v>9</v>
      </c>
      <c r="E53" s="8">
        <v>20</v>
      </c>
      <c r="F53" s="6">
        <v>48</v>
      </c>
      <c r="G53" s="7">
        <f>الجدول35[[#This Row],[العدد]]*الجدول35[[#This Row],[السعر]]</f>
        <v>960</v>
      </c>
      <c r="H53" s="9" t="s">
        <v>13</v>
      </c>
    </row>
    <row r="54" spans="1:8" ht="19.8">
      <c r="A54" s="3">
        <v>53</v>
      </c>
      <c r="B54" s="5" t="s">
        <v>16</v>
      </c>
      <c r="C54" s="4">
        <v>14738294395</v>
      </c>
      <c r="D54" s="12" t="s">
        <v>20</v>
      </c>
      <c r="E54" s="8">
        <v>25.882352941176499</v>
      </c>
      <c r="F54" s="6">
        <v>42.117647058823501</v>
      </c>
      <c r="G54" s="7">
        <f>الجدول35[[#This Row],[العدد]]*الجدول35[[#This Row],[السعر]]</f>
        <v>1090.1038062283742</v>
      </c>
      <c r="H54" s="9" t="s">
        <v>10</v>
      </c>
    </row>
    <row r="55" spans="1:8" ht="19.8">
      <c r="A55" s="3">
        <v>54</v>
      </c>
      <c r="B55" s="5" t="s">
        <v>17</v>
      </c>
      <c r="C55" s="4">
        <v>14738294396</v>
      </c>
      <c r="D55" s="12" t="s">
        <v>21</v>
      </c>
      <c r="E55" s="8">
        <v>25.632630410654802</v>
      </c>
      <c r="F55" s="6">
        <v>42.367369589345202</v>
      </c>
      <c r="G55" s="7">
        <f>الجدول35[[#This Row],[العدد]]*الجدول35[[#This Row],[السعر]]</f>
        <v>1085.9871261553012</v>
      </c>
      <c r="H55" s="9" t="s">
        <v>11</v>
      </c>
    </row>
    <row r="56" spans="1:8" ht="19.8">
      <c r="A56" s="3">
        <v>55</v>
      </c>
      <c r="B56" s="5" t="s">
        <v>18</v>
      </c>
      <c r="C56" s="4">
        <v>14738294397</v>
      </c>
      <c r="D56" s="5" t="s">
        <v>9</v>
      </c>
      <c r="E56" s="8">
        <v>25.3829078801332</v>
      </c>
      <c r="F56" s="6">
        <v>42.617092119866797</v>
      </c>
      <c r="G56" s="7">
        <f>الجدول35[[#This Row],[العدد]]*الجدول35[[#This Row],[السعر]]</f>
        <v>1081.7457233977293</v>
      </c>
      <c r="H56" s="9" t="s">
        <v>12</v>
      </c>
    </row>
    <row r="57" spans="1:8" ht="19.8">
      <c r="A57" s="3">
        <v>56</v>
      </c>
      <c r="B57" s="5" t="s">
        <v>19</v>
      </c>
      <c r="C57" s="4">
        <v>14738294398</v>
      </c>
      <c r="D57" s="12" t="s">
        <v>20</v>
      </c>
      <c r="E57" s="8">
        <v>25.133185349611601</v>
      </c>
      <c r="F57" s="6">
        <v>42.866814650388399</v>
      </c>
      <c r="G57" s="7">
        <f>الجدول35[[#This Row],[العدد]]*الجدول35[[#This Row],[السعر]]</f>
        <v>1077.3795979556576</v>
      </c>
      <c r="H57" s="9" t="s">
        <v>13</v>
      </c>
    </row>
    <row r="58" spans="1:8" ht="19.8">
      <c r="A58" s="3">
        <v>57</v>
      </c>
      <c r="B58" s="5" t="s">
        <v>8</v>
      </c>
      <c r="C58" s="4">
        <v>14738294399</v>
      </c>
      <c r="D58" s="12" t="s">
        <v>21</v>
      </c>
      <c r="E58" s="8">
        <v>24.8834628190899</v>
      </c>
      <c r="F58" s="6">
        <v>43.1165371809101</v>
      </c>
      <c r="G58" s="7">
        <f>الجدول35[[#This Row],[العدد]]*الجدول35[[#This Row],[السعر]]</f>
        <v>1072.8887498290837</v>
      </c>
      <c r="H58" s="9" t="s">
        <v>10</v>
      </c>
    </row>
    <row r="59" spans="1:8" ht="19.8">
      <c r="A59" s="3">
        <v>58</v>
      </c>
      <c r="B59" s="5" t="s">
        <v>14</v>
      </c>
      <c r="C59" s="4">
        <v>14738294400</v>
      </c>
      <c r="D59" s="5" t="s">
        <v>9</v>
      </c>
      <c r="E59" s="8">
        <v>24.633740288568301</v>
      </c>
      <c r="F59" s="6">
        <v>43.366259711431702</v>
      </c>
      <c r="G59" s="7">
        <f>الجدول35[[#This Row],[العدد]]*الجدول35[[#This Row],[السعر]]</f>
        <v>1068.2731790180114</v>
      </c>
      <c r="H59" s="9" t="s">
        <v>11</v>
      </c>
    </row>
    <row r="60" spans="1:8" ht="19.8">
      <c r="A60" s="3">
        <v>59</v>
      </c>
      <c r="B60" s="5" t="s">
        <v>15</v>
      </c>
      <c r="C60" s="4">
        <v>14738294401</v>
      </c>
      <c r="D60" s="12" t="s">
        <v>20</v>
      </c>
      <c r="E60" s="8">
        <v>24.3840177580466</v>
      </c>
      <c r="F60" s="6">
        <v>43.615982241953397</v>
      </c>
      <c r="G60" s="7">
        <f>الجدول35[[#This Row],[العدد]]*الجدول35[[#This Row],[السعر]]</f>
        <v>1063.5328855224368</v>
      </c>
      <c r="H60" s="9" t="s">
        <v>12</v>
      </c>
    </row>
    <row r="61" spans="1:8" ht="19.8">
      <c r="A61" s="3">
        <v>60</v>
      </c>
      <c r="B61" s="5" t="s">
        <v>16</v>
      </c>
      <c r="C61" s="4">
        <v>14738294402</v>
      </c>
      <c r="D61" s="12" t="s">
        <v>21</v>
      </c>
      <c r="E61" s="8">
        <v>24.134295227525001</v>
      </c>
      <c r="F61" s="6">
        <v>43.865704772474999</v>
      </c>
      <c r="G61" s="7">
        <f>الجدول35[[#This Row],[العدد]]*الجدول35[[#This Row],[السعر]]</f>
        <v>1058.6678693423639</v>
      </c>
      <c r="H61" s="9" t="s">
        <v>13</v>
      </c>
    </row>
    <row r="62" spans="1:8" ht="19.8">
      <c r="A62" s="3">
        <v>61</v>
      </c>
      <c r="B62" s="5" t="s">
        <v>17</v>
      </c>
      <c r="C62" s="4">
        <v>14738294403</v>
      </c>
      <c r="D62" s="5" t="s">
        <v>9</v>
      </c>
      <c r="E62" s="8">
        <v>23.8845726970033</v>
      </c>
      <c r="F62" s="6">
        <v>44.1154273029967</v>
      </c>
      <c r="G62" s="7">
        <f>الجدول35[[#This Row],[العدد]]*الجدول35[[#This Row],[السعر]]</f>
        <v>1053.678130477789</v>
      </c>
      <c r="H62" s="9" t="s">
        <v>10</v>
      </c>
    </row>
    <row r="63" spans="1:8" ht="19.8">
      <c r="A63" s="3">
        <v>62</v>
      </c>
      <c r="B63" s="5" t="s">
        <v>18</v>
      </c>
      <c r="C63" s="4">
        <v>14738294404</v>
      </c>
      <c r="D63" s="12" t="s">
        <v>20</v>
      </c>
      <c r="E63" s="8">
        <v>23.634850166481701</v>
      </c>
      <c r="F63" s="6">
        <v>44.365149833518302</v>
      </c>
      <c r="G63" s="7">
        <f>الجدول35[[#This Row],[العدد]]*الجدول35[[#This Row],[السعر]]</f>
        <v>1048.5636689287157</v>
      </c>
      <c r="H63" s="9" t="s">
        <v>11</v>
      </c>
    </row>
    <row r="64" spans="1:8" ht="19.8">
      <c r="A64" s="3">
        <v>63</v>
      </c>
      <c r="B64" s="5" t="s">
        <v>19</v>
      </c>
      <c r="C64" s="4">
        <v>14738294405</v>
      </c>
      <c r="D64" s="12" t="s">
        <v>21</v>
      </c>
      <c r="E64" s="8">
        <v>23.385127635960099</v>
      </c>
      <c r="F64" s="6">
        <v>44.614872364039897</v>
      </c>
      <c r="G64" s="7">
        <f>الجدول35[[#This Row],[العدد]]*الجدول35[[#This Row],[السعر]]</f>
        <v>1043.3244846951418</v>
      </c>
      <c r="H64" s="9" t="s">
        <v>12</v>
      </c>
    </row>
    <row r="65" spans="1:8" ht="19.8">
      <c r="A65" s="3">
        <v>64</v>
      </c>
      <c r="B65" s="5" t="s">
        <v>8</v>
      </c>
      <c r="C65" s="4">
        <v>14738294406</v>
      </c>
      <c r="D65" s="5" t="s">
        <v>9</v>
      </c>
      <c r="E65" s="8">
        <v>23.135405105438402</v>
      </c>
      <c r="F65" s="6">
        <v>44.864594894561598</v>
      </c>
      <c r="G65" s="7">
        <f>الجدول35[[#This Row],[العدد]]*الجدول35[[#This Row],[السعر]]</f>
        <v>1037.960577777066</v>
      </c>
      <c r="H65" s="9" t="s">
        <v>13</v>
      </c>
    </row>
    <row r="66" spans="1:8" ht="19.8">
      <c r="A66" s="3">
        <v>65</v>
      </c>
      <c r="B66" s="5" t="s">
        <v>14</v>
      </c>
      <c r="C66" s="4">
        <v>14738294407</v>
      </c>
      <c r="D66" s="12" t="s">
        <v>20</v>
      </c>
      <c r="E66" s="8">
        <v>22.8856825749168</v>
      </c>
      <c r="F66" s="6">
        <v>45.1143174250832</v>
      </c>
      <c r="G66" s="7">
        <f>الجدول35[[#This Row],[العدد]]*الجدول35[[#This Row],[السعر]]</f>
        <v>1032.4719481744919</v>
      </c>
      <c r="H66" s="9" t="s">
        <v>10</v>
      </c>
    </row>
    <row r="67" spans="1:8" ht="19.8">
      <c r="A67" s="3">
        <v>66</v>
      </c>
      <c r="B67" s="5" t="s">
        <v>15</v>
      </c>
      <c r="C67" s="4">
        <v>14738294408</v>
      </c>
      <c r="D67" s="12" t="s">
        <v>21</v>
      </c>
      <c r="E67" s="8">
        <v>22.635960044395102</v>
      </c>
      <c r="F67" s="6">
        <v>45.364039955604902</v>
      </c>
      <c r="G67" s="7">
        <f>الجدول35[[#This Row],[العدد]]*الجدول35[[#This Row],[السعر]]</f>
        <v>1026.8585958874155</v>
      </c>
      <c r="H67" s="9" t="s">
        <v>11</v>
      </c>
    </row>
    <row r="68" spans="1:8" ht="19.8">
      <c r="A68" s="3">
        <v>67</v>
      </c>
      <c r="B68" s="5" t="s">
        <v>16</v>
      </c>
      <c r="C68" s="4">
        <v>14738294409</v>
      </c>
      <c r="D68" s="5" t="s">
        <v>9</v>
      </c>
      <c r="E68" s="8">
        <v>22.3862375138735</v>
      </c>
      <c r="F68" s="6">
        <v>45.613762486126497</v>
      </c>
      <c r="G68" s="7">
        <f>الجدول35[[#This Row],[العدد]]*الجدول35[[#This Row],[السعر]]</f>
        <v>1021.1205209158408</v>
      </c>
      <c r="H68" s="9" t="s">
        <v>12</v>
      </c>
    </row>
    <row r="69" spans="1:8" ht="19.8">
      <c r="A69" s="3">
        <v>68</v>
      </c>
      <c r="B69" s="5" t="s">
        <v>17</v>
      </c>
      <c r="C69" s="4">
        <v>14738294410</v>
      </c>
      <c r="D69" s="12" t="s">
        <v>20</v>
      </c>
      <c r="E69" s="8">
        <v>22.136514983351798</v>
      </c>
      <c r="F69" s="6">
        <v>45.863485016648198</v>
      </c>
      <c r="G69" s="7">
        <f>الجدول35[[#This Row],[العدد]]*الجدول35[[#This Row],[السعر]]</f>
        <v>1015.2577232597636</v>
      </c>
      <c r="H69" s="9" t="s">
        <v>13</v>
      </c>
    </row>
    <row r="70" spans="1:8" ht="19.8">
      <c r="A70" s="3">
        <v>69</v>
      </c>
      <c r="B70" s="5" t="s">
        <v>18</v>
      </c>
      <c r="C70" s="4">
        <v>14738294411</v>
      </c>
      <c r="D70" s="12" t="s">
        <v>21</v>
      </c>
      <c r="E70" s="8">
        <v>21.8867924528302</v>
      </c>
      <c r="F70" s="6">
        <v>46.1132075471698</v>
      </c>
      <c r="G70" s="7">
        <f>الجدول35[[#This Row],[العدد]]*الجدول35[[#This Row],[السعر]]</f>
        <v>1009.2702029191886</v>
      </c>
      <c r="H70" s="9" t="s">
        <v>10</v>
      </c>
    </row>
    <row r="71" spans="1:8" ht="19.8">
      <c r="A71" s="3">
        <v>70</v>
      </c>
      <c r="B71" s="5" t="s">
        <v>19</v>
      </c>
      <c r="C71" s="4">
        <v>14738294412</v>
      </c>
      <c r="D71" s="5" t="s">
        <v>9</v>
      </c>
      <c r="E71" s="8">
        <v>21.637069922308601</v>
      </c>
      <c r="F71" s="6">
        <v>46.362930077691402</v>
      </c>
      <c r="G71" s="7">
        <f>الجدول35[[#This Row],[العدد]]*الجدول35[[#This Row],[السعر]]</f>
        <v>1003.1579598941134</v>
      </c>
      <c r="H71" s="9" t="s">
        <v>11</v>
      </c>
    </row>
  </sheetData>
  <conditionalFormatting sqref="C2 C4 C6 C8 C10 C12 C14 C16 C18 C20 C22 C24 C26 C28 C30 C32 C34 C36 C38 C40 C42 C44 C46 C48 C50 C52 C54 C56 C58 C60 C62 C64 C66 C68 C70">
    <cfRule type="duplicateValues" dxfId="3" priority="13"/>
  </conditionalFormatting>
  <conditionalFormatting sqref="C3 C5 C7 C9 C11 C13 C15 C17 C19 C21 C23 C25 C27 C29 C31 C33 C35 C37 C39 C41 C43 C45 C47 C49 C51 C53 C55 C57 C59 C61 C63 C65 C67 C69 C71">
    <cfRule type="duplicateValues" dxfId="1" priority="1"/>
  </conditionalFormatting>
  <dataValidations count="2">
    <dataValidation operator="equal" allowBlank="1" sqref="C2:C71"/>
    <dataValidation type="custom" errorStyle="warning" allowBlank="1" showInputMessage="1" showErrorMessage="1" errorTitle="تحذيـــــــــــــــــــــــــــر" error="رقم المحفظة مدخل مسبقا؟" sqref="D2:D71">
      <formula1>COUNTIF($D:$D,D2)=1</formula1>
    </dataValidation>
  </dataValidations>
  <printOptions horizontalCentered="1"/>
  <pageMargins left="0.23622047244094491" right="0.23622047244094491" top="0.59055118110236227" bottom="0.6692913385826772" header="0.31496062992125984" footer="0.23622047244094491"/>
  <pageSetup paperSize="9" scale="60" fitToHeight="0" orientation="landscape" horizontalDpi="4294967293" r:id="rId1"/>
  <headerFooter>
    <oddFooter>صفحة &amp;P من &amp;N</oddFooter>
  </headerFooter>
  <ignoredErrors>
    <ignoredError sqref="D2:D71" listDataValidation="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B1:U14"/>
  <sheetViews>
    <sheetView showGridLines="0" rightToLeft="1" tabSelected="1" workbookViewId="0">
      <selection activeCell="F7" sqref="F7"/>
    </sheetView>
  </sheetViews>
  <sheetFormatPr defaultRowHeight="14.4"/>
  <cols>
    <col min="1" max="1" width="12.109375" customWidth="1"/>
    <col min="2" max="2" width="3.6640625" customWidth="1"/>
    <col min="3" max="3" width="14.21875" customWidth="1"/>
    <col min="4" max="4" width="15.109375" customWidth="1"/>
    <col min="5" max="5" width="12.109375" bestFit="1" customWidth="1"/>
    <col min="6" max="6" width="19.109375" customWidth="1"/>
    <col min="7" max="7" width="12.109375" bestFit="1" customWidth="1"/>
    <col min="8" max="8" width="13.88671875" customWidth="1"/>
    <col min="21" max="21" width="15.44140625" hidden="1" customWidth="1"/>
  </cols>
  <sheetData>
    <row r="1" spans="2:21" ht="15" thickBot="1"/>
    <row r="2" spans="2:21" ht="22.8" thickTop="1" thickBot="1">
      <c r="D2" s="27" t="s">
        <v>1</v>
      </c>
      <c r="E2" s="28" t="s">
        <v>8</v>
      </c>
      <c r="F2" s="29"/>
    </row>
    <row r="3" spans="2:21" ht="15" thickTop="1"/>
    <row r="4" spans="2:21" ht="22.2" thickBot="1">
      <c r="B4" s="13" t="s">
        <v>0</v>
      </c>
      <c r="C4" s="14" t="s">
        <v>2</v>
      </c>
      <c r="D4" s="14" t="s">
        <v>3</v>
      </c>
      <c r="E4" s="14" t="s">
        <v>4</v>
      </c>
      <c r="F4" s="14" t="s">
        <v>5</v>
      </c>
      <c r="G4" s="14" t="s">
        <v>6</v>
      </c>
      <c r="H4" s="14" t="s">
        <v>7</v>
      </c>
      <c r="U4" s="10" t="s">
        <v>8</v>
      </c>
    </row>
    <row r="5" spans="2:21" ht="20.399999999999999" thickTop="1">
      <c r="B5" s="15">
        <f>IF(E5="","",SUBTOTAL(2,$E$5:E5))</f>
        <v>1</v>
      </c>
      <c r="C5" s="22">
        <f>IFERROR((VLOOKUP($E$2,فواتير!B:H,2,FALSE)),"")</f>
        <v>14738294343</v>
      </c>
      <c r="D5" s="22" t="str">
        <f>IFERROR((VLOOKUP($E$2,فواتير!B:H,3,FALSE)),"")</f>
        <v>سلعة 1</v>
      </c>
      <c r="E5" s="22">
        <f>IFERROR((VLOOKUP($E$2,فواتير!B:H,4,FALSE)),"")</f>
        <v>45</v>
      </c>
      <c r="F5" s="22">
        <f>IFERROR((VLOOKUP($E$2,فواتير!B:H,5,FALSE)),"")</f>
        <v>23</v>
      </c>
      <c r="G5" s="22">
        <f>IFERROR((VLOOKUP($E$2,فواتير!B:H,6,FALSE)),"")</f>
        <v>1035</v>
      </c>
      <c r="H5" s="22" t="str">
        <f>IFERROR((VLOOKUP($E$2,فواتير!B:H,7,FALSE)),"")</f>
        <v>نقداً</v>
      </c>
      <c r="U5" s="11" t="s">
        <v>14</v>
      </c>
    </row>
    <row r="6" spans="2:21" ht="19.8">
      <c r="B6" s="15" t="str">
        <f>IF(E6="","",SUBTOTAL(2,$E$5:E6))</f>
        <v/>
      </c>
      <c r="C6" s="22"/>
      <c r="D6" s="17"/>
      <c r="E6" s="21"/>
      <c r="F6" s="19"/>
      <c r="G6" s="19"/>
      <c r="H6" s="16"/>
      <c r="U6" s="10" t="s">
        <v>15</v>
      </c>
    </row>
    <row r="7" spans="2:21" ht="19.8">
      <c r="B7" s="15" t="str">
        <f>IF(E7="","",SUBTOTAL(2,$E$5:E7))</f>
        <v/>
      </c>
      <c r="C7" s="22"/>
      <c r="D7" s="17"/>
      <c r="E7" s="21"/>
      <c r="F7" s="19"/>
      <c r="G7" s="19"/>
      <c r="H7" s="16"/>
      <c r="U7" s="11" t="s">
        <v>16</v>
      </c>
    </row>
    <row r="8" spans="2:21" ht="19.8">
      <c r="B8" s="15" t="str">
        <f>IF(E8="","",SUBTOTAL(2,$E$5:E8))</f>
        <v/>
      </c>
      <c r="C8" s="22"/>
      <c r="D8" s="17"/>
      <c r="E8" s="21"/>
      <c r="F8" s="19"/>
      <c r="G8" s="19"/>
      <c r="H8" s="16"/>
      <c r="U8" s="10" t="s">
        <v>17</v>
      </c>
    </row>
    <row r="9" spans="2:21" ht="19.8">
      <c r="B9" s="15" t="str">
        <f>IF(E9="","",SUBTOTAL(2,$E$5:E9))</f>
        <v/>
      </c>
      <c r="C9" s="22"/>
      <c r="D9" s="17"/>
      <c r="E9" s="21"/>
      <c r="F9" s="19"/>
      <c r="G9" s="19"/>
      <c r="H9" s="16"/>
      <c r="U9" s="11" t="s">
        <v>18</v>
      </c>
    </row>
    <row r="10" spans="2:21" ht="19.8">
      <c r="B10" s="15" t="str">
        <f>IF(E10="","",SUBTOTAL(2,$E$5:E10))</f>
        <v/>
      </c>
      <c r="C10" s="22"/>
      <c r="D10" s="17"/>
      <c r="E10" s="21"/>
      <c r="F10" s="19"/>
      <c r="G10" s="19"/>
      <c r="H10" s="16"/>
      <c r="U10" s="10" t="s">
        <v>19</v>
      </c>
    </row>
    <row r="11" spans="2:21" ht="19.8">
      <c r="B11" s="15" t="str">
        <f>IF(E11="","",SUBTOTAL(2,$E$5:E11))</f>
        <v/>
      </c>
      <c r="C11" s="22"/>
      <c r="D11" s="17"/>
      <c r="E11" s="21"/>
      <c r="F11" s="19"/>
      <c r="G11" s="19"/>
      <c r="H11" s="16"/>
    </row>
    <row r="12" spans="2:21" ht="19.8">
      <c r="B12" s="15" t="str">
        <f>IF(E12="","",SUBTOTAL(2,$E$5:E12))</f>
        <v/>
      </c>
      <c r="C12" s="22"/>
      <c r="D12" s="17"/>
      <c r="E12" s="21"/>
      <c r="F12" s="19"/>
      <c r="G12" s="19"/>
      <c r="H12" s="16"/>
    </row>
    <row r="13" spans="2:21" ht="19.8">
      <c r="B13" s="15" t="str">
        <f>IF(E13="","",SUBTOTAL(2,$E$5:E13))</f>
        <v/>
      </c>
      <c r="C13" s="22"/>
      <c r="D13" s="17"/>
      <c r="E13" s="21"/>
      <c r="F13" s="20"/>
      <c r="G13" s="20"/>
      <c r="H13" s="18"/>
    </row>
    <row r="14" spans="2:21" ht="19.8">
      <c r="B14" s="15" t="str">
        <f>IF(E14="","",SUBTOTAL(2,$E$5:E14))</f>
        <v/>
      </c>
      <c r="C14" s="23"/>
      <c r="D14" s="24"/>
      <c r="E14" s="25"/>
      <c r="F14" s="26"/>
      <c r="G14" s="26"/>
      <c r="H14" s="24"/>
    </row>
  </sheetData>
  <mergeCells count="1">
    <mergeCell ref="E2:F2"/>
  </mergeCells>
  <conditionalFormatting sqref="E2">
    <cfRule type="duplicateValues" dxfId="0" priority="1"/>
  </conditionalFormatting>
  <dataValidations count="1">
    <dataValidation type="list" errorStyle="warning" operator="equal" allowBlank="1" sqref="E2:F2">
      <formula1>$U$4:$U$10</formula1>
    </dataValidation>
  </dataValidations>
  <pageMargins left="0.7" right="0.7" top="0.75" bottom="0.75" header="0.3" footer="0.3"/>
  <pageSetup paperSize="9" orientation="portrait" horizontalDpi="4294967293" verticalDpi="0" r:id="rId1"/>
  <ignoredErrors>
    <ignoredError sqref="B5 C5:E5" calculatedColumn="1"/>
  </ignoredError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1</vt:i4>
      </vt:variant>
    </vt:vector>
  </HeadingPairs>
  <TitlesOfParts>
    <vt:vector size="3" baseType="lpstr">
      <vt:lpstr>فواتير</vt:lpstr>
      <vt:lpstr>بحث</vt:lpstr>
      <vt:lpstr>فواتير!Print_Titles</vt:lpstr>
    </vt:vector>
  </TitlesOfParts>
  <Company>MOK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Al-Swuaine</dc:creator>
  <cp:lastModifiedBy>Khalid Al-Swuaine</cp:lastModifiedBy>
  <cp:lastPrinted>2011-12-09T09:57:52Z</cp:lastPrinted>
  <dcterms:created xsi:type="dcterms:W3CDTF">2011-10-10T16:52:12Z</dcterms:created>
  <dcterms:modified xsi:type="dcterms:W3CDTF">2012-02-08T19:51:02Z</dcterms:modified>
</cp:coreProperties>
</file>