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definedNames>
    <definedName name="تفقيط">ورقة1!$D$35:$H$35</definedName>
  </definedNames>
  <calcPr calcId="124519"/>
</workbook>
</file>

<file path=xl/calcChain.xml><?xml version="1.0" encoding="utf-8"?>
<calcChain xmlns="http://schemas.openxmlformats.org/spreadsheetml/2006/main">
  <c r="AA6" i="1"/>
  <c r="AA8" s="1"/>
  <c r="P35"/>
  <c r="D49"/>
  <c r="AF20"/>
  <c r="AD20"/>
  <c r="AB20"/>
  <c r="Z20"/>
  <c r="X20"/>
  <c r="V20"/>
  <c r="T20"/>
  <c r="R20"/>
  <c r="P20"/>
  <c r="N20"/>
  <c r="L20"/>
  <c r="J20"/>
  <c r="H20"/>
  <c r="F20"/>
  <c r="D20"/>
  <c r="AA9" l="1"/>
  <c r="U6"/>
  <c r="U8" s="1"/>
  <c r="U9" l="1"/>
  <c r="AF10"/>
  <c r="AF11" s="1"/>
  <c r="O6"/>
  <c r="O8" s="1"/>
  <c r="O9" s="1"/>
  <c r="AF13" l="1"/>
  <c r="AF14"/>
  <c r="Z10"/>
  <c r="Z11" s="1"/>
  <c r="I6"/>
  <c r="I8" s="1"/>
  <c r="I9" s="1"/>
  <c r="T10"/>
  <c r="T11" s="1"/>
  <c r="AD10"/>
  <c r="AD11" s="1"/>
  <c r="AD13" l="1"/>
  <c r="AC14" s="1"/>
  <c r="T13"/>
  <c r="T14"/>
  <c r="Z13"/>
  <c r="Z14"/>
  <c r="X10"/>
  <c r="X11" s="1"/>
  <c r="C6"/>
  <c r="C8" s="1"/>
  <c r="C9" s="1"/>
  <c r="R10"/>
  <c r="R11" s="1"/>
  <c r="AB10"/>
  <c r="AB11" s="1"/>
  <c r="N10"/>
  <c r="N11" s="1"/>
  <c r="N14" s="1"/>
  <c r="AB28" l="1"/>
  <c r="AB26"/>
  <c r="AB24"/>
  <c r="AB29"/>
  <c r="AB27"/>
  <c r="AB25"/>
  <c r="AB23"/>
  <c r="R13"/>
  <c r="Q14" s="1"/>
  <c r="X13"/>
  <c r="W14" s="1"/>
  <c r="AB13"/>
  <c r="AF16" s="1"/>
  <c r="V10"/>
  <c r="V11" s="1"/>
  <c r="N13"/>
  <c r="H10"/>
  <c r="H11" s="1"/>
  <c r="L10"/>
  <c r="L11" s="1"/>
  <c r="P10"/>
  <c r="P11" s="1"/>
  <c r="V29" l="1"/>
  <c r="V27"/>
  <c r="V25"/>
  <c r="V23"/>
  <c r="V28"/>
  <c r="V26"/>
  <c r="V24"/>
  <c r="P28"/>
  <c r="P26"/>
  <c r="P24"/>
  <c r="P29"/>
  <c r="P27"/>
  <c r="P25"/>
  <c r="P23"/>
  <c r="AC16"/>
  <c r="AC12"/>
  <c r="AF15" s="1"/>
  <c r="AD15"/>
  <c r="AD21"/>
  <c r="AD14" s="1"/>
  <c r="AA12"/>
  <c r="AE16"/>
  <c r="L13"/>
  <c r="K14" s="1"/>
  <c r="P13"/>
  <c r="T16" s="1"/>
  <c r="H13"/>
  <c r="H14"/>
  <c r="V13"/>
  <c r="Z16" s="1"/>
  <c r="F10"/>
  <c r="F11" s="1"/>
  <c r="J10"/>
  <c r="J11" s="1"/>
  <c r="J29" l="1"/>
  <c r="J27"/>
  <c r="J25"/>
  <c r="J24"/>
  <c r="J28"/>
  <c r="J26"/>
  <c r="J23"/>
  <c r="W16"/>
  <c r="Q16"/>
  <c r="R21"/>
  <c r="R14" s="1"/>
  <c r="R15"/>
  <c r="X21"/>
  <c r="X14" s="1"/>
  <c r="X15"/>
  <c r="W12"/>
  <c r="Z15" s="1"/>
  <c r="Q12"/>
  <c r="T15" s="1"/>
  <c r="U12"/>
  <c r="O12"/>
  <c r="S16"/>
  <c r="Y16"/>
  <c r="J13"/>
  <c r="K16" s="1"/>
  <c r="F13"/>
  <c r="D10"/>
  <c r="D11" s="1"/>
  <c r="V15" l="1"/>
  <c r="AB15"/>
  <c r="K12"/>
  <c r="N15" s="1"/>
  <c r="L15"/>
  <c r="AB21"/>
  <c r="AB22"/>
  <c r="V21"/>
  <c r="V22"/>
  <c r="I12"/>
  <c r="P15" s="1"/>
  <c r="N16"/>
  <c r="M16" s="1"/>
  <c r="L21"/>
  <c r="L14" s="1"/>
  <c r="D28"/>
  <c r="D26"/>
  <c r="D24"/>
  <c r="D22"/>
  <c r="D27"/>
  <c r="D23"/>
  <c r="D29"/>
  <c r="D25"/>
  <c r="D21"/>
  <c r="D13"/>
  <c r="F21" s="1"/>
  <c r="F14" s="1"/>
  <c r="H16" l="1"/>
  <c r="E16"/>
  <c r="AB14"/>
  <c r="AA18" s="1"/>
  <c r="V14"/>
  <c r="U18" s="1"/>
  <c r="P21"/>
  <c r="P22"/>
  <c r="D14"/>
  <c r="C12"/>
  <c r="O34" s="1"/>
  <c r="G16"/>
  <c r="V34" l="1"/>
  <c r="AB34"/>
  <c r="P14"/>
  <c r="O18" s="1"/>
  <c r="AA34"/>
  <c r="U34"/>
  <c r="J15"/>
  <c r="J22"/>
  <c r="I34"/>
  <c r="J21"/>
  <c r="J14" s="1"/>
  <c r="I18" s="1"/>
  <c r="C18"/>
  <c r="C34" s="1"/>
  <c r="P34" l="1"/>
  <c r="J34"/>
  <c r="C36" l="1"/>
  <c r="H3" s="1"/>
</calcChain>
</file>

<file path=xl/sharedStrings.xml><?xml version="1.0" encoding="utf-8"?>
<sst xmlns="http://schemas.openxmlformats.org/spreadsheetml/2006/main" count="117" uniqueCount="42">
  <si>
    <t>مئة</t>
  </si>
  <si>
    <t>عشرون</t>
  </si>
  <si>
    <t>ثلاثمئة</t>
  </si>
  <si>
    <t>ثلاثون</t>
  </si>
  <si>
    <t>أربعمئة</t>
  </si>
  <si>
    <t>أربعون</t>
  </si>
  <si>
    <t>خمسمئة</t>
  </si>
  <si>
    <t>خمسون</t>
  </si>
  <si>
    <t>ستمئة</t>
  </si>
  <si>
    <t>ستون</t>
  </si>
  <si>
    <t>سبعمئة</t>
  </si>
  <si>
    <t>سبعون</t>
  </si>
  <si>
    <t>ثمانمئة</t>
  </si>
  <si>
    <t>ثمانون</t>
  </si>
  <si>
    <t>تسعمئة</t>
  </si>
  <si>
    <t>تسعون</t>
  </si>
  <si>
    <t>تريليون</t>
  </si>
  <si>
    <t>مليون</t>
  </si>
  <si>
    <t>مليار</t>
  </si>
  <si>
    <t>ألف</t>
  </si>
  <si>
    <t>مئتان</t>
  </si>
  <si>
    <t> </t>
  </si>
  <si>
    <t>مئتا</t>
  </si>
  <si>
    <t>ألفان</t>
  </si>
  <si>
    <t> آلاف</t>
  </si>
  <si>
    <t> ألفا</t>
  </si>
  <si>
    <t>ملياران</t>
  </si>
  <si>
    <t>مليونان</t>
  </si>
  <si>
    <t>تريليونان</t>
  </si>
  <si>
    <t>واحد</t>
  </si>
  <si>
    <t>أحد</t>
  </si>
  <si>
    <t> مليونا</t>
  </si>
  <si>
    <t> مليارا</t>
  </si>
  <si>
    <t> تريليون</t>
  </si>
  <si>
    <t> تريليونا</t>
  </si>
  <si>
    <t> تريليونات</t>
  </si>
  <si>
    <t> مليارات</t>
  </si>
  <si>
    <t> مليار</t>
  </si>
  <si>
    <t> ملايين</t>
  </si>
  <si>
    <t>فقط</t>
  </si>
  <si>
    <t>فقط لاغير</t>
  </si>
  <si>
    <t>بدون تفقيط</t>
  </si>
</sst>
</file>

<file path=xl/styles.xml><?xml version="1.0" encoding="utf-8"?>
<styleSheet xmlns="http://schemas.openxmlformats.org/spreadsheetml/2006/main">
  <numFmts count="2">
    <numFmt numFmtId="164" formatCode="0.000000000000"/>
    <numFmt numFmtId="165" formatCode="0.000000000"/>
  </numFmts>
  <fonts count="9">
    <font>
      <sz val="11"/>
      <color theme="1"/>
      <name val="Arial"/>
      <family val="2"/>
      <charset val="178"/>
      <scheme val="minor"/>
    </font>
    <font>
      <sz val="11"/>
      <color rgb="FF00B05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2"/>
      <color theme="0"/>
      <name val="Arial"/>
      <family val="2"/>
      <scheme val="minor"/>
    </font>
    <font>
      <sz val="14"/>
      <color theme="0"/>
      <name val="Arial"/>
      <family val="2"/>
      <scheme val="minor"/>
    </font>
    <font>
      <sz val="14"/>
      <color theme="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1"/>
      <color rgb="FF0000FF"/>
      <name val="Arial"/>
      <family val="2"/>
      <charset val="17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85"/>
        <bgColor indexed="64"/>
      </patternFill>
    </fill>
    <fill>
      <patternFill patternType="solid">
        <fgColor rgb="FF00F26D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32B8D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57257D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indexed="64"/>
      </right>
      <top style="medium">
        <color rgb="FF00B05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/>
      <right style="medium">
        <color indexed="64"/>
      </right>
      <top/>
      <bottom style="medium">
        <color rgb="FF00B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/>
      <right style="thick">
        <color rgb="FFFF0000"/>
      </right>
      <top/>
      <bottom/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/>
      <right style="thick">
        <color theme="1"/>
      </right>
      <top style="thick">
        <color auto="1"/>
      </top>
      <bottom/>
      <diagonal/>
    </border>
    <border>
      <left/>
      <right style="thick">
        <color theme="1"/>
      </right>
      <top/>
      <bottom/>
      <diagonal/>
    </border>
    <border>
      <left/>
      <right style="thick">
        <color theme="1"/>
      </right>
      <top/>
      <bottom style="thick">
        <color auto="1"/>
      </bottom>
      <diagonal/>
    </border>
  </borders>
  <cellStyleXfs count="1">
    <xf numFmtId="0" fontId="0" fillId="0" borderId="0"/>
  </cellStyleXfs>
  <cellXfs count="124">
    <xf numFmtId="0" fontId="0" fillId="0" borderId="0" xfId="0"/>
    <xf numFmtId="1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Alignment="1">
      <alignment horizontal="left"/>
    </xf>
    <xf numFmtId="0" fontId="0" fillId="0" borderId="5" xfId="0" applyFill="1" applyBorder="1"/>
    <xf numFmtId="0" fontId="0" fillId="0" borderId="0" xfId="0" applyFill="1" applyBorder="1"/>
    <xf numFmtId="0" fontId="0" fillId="0" borderId="7" xfId="0" applyBorder="1"/>
    <xf numFmtId="0" fontId="0" fillId="0" borderId="8" xfId="0" applyFill="1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0" borderId="0" xfId="0" applyBorder="1" applyAlignment="1"/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2" xfId="0" applyBorder="1"/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0" fillId="0" borderId="7" xfId="0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0" fillId="8" borderId="5" xfId="0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0" fillId="0" borderId="20" xfId="0" applyBorder="1"/>
    <xf numFmtId="0" fontId="0" fillId="9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/>
    <xf numFmtId="0" fontId="0" fillId="0" borderId="11" xfId="0" applyFill="1" applyBorder="1" applyAlignment="1"/>
    <xf numFmtId="0" fontId="0" fillId="0" borderId="10" xfId="0" applyFill="1" applyBorder="1" applyAlignment="1"/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11" borderId="0" xfId="0" applyFill="1" applyBorder="1" applyAlignment="1">
      <alignment horizontal="center" vertical="center"/>
    </xf>
    <xf numFmtId="1" fontId="0" fillId="11" borderId="0" xfId="0" applyNumberFormat="1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8" fillId="8" borderId="11" xfId="0" applyFont="1" applyFill="1" applyBorder="1" applyAlignment="1"/>
    <xf numFmtId="1" fontId="0" fillId="2" borderId="21" xfId="0" applyNumberFormat="1" applyFill="1" applyBorder="1" applyAlignment="1" applyProtection="1">
      <alignment horizontal="center" vertical="center"/>
      <protection locked="0"/>
    </xf>
    <xf numFmtId="1" fontId="0" fillId="2" borderId="22" xfId="0" applyNumberFormat="1" applyFill="1" applyBorder="1" applyAlignment="1" applyProtection="1">
      <alignment horizontal="center" vertical="center"/>
      <protection locked="0"/>
    </xf>
    <xf numFmtId="1" fontId="0" fillId="2" borderId="31" xfId="0" applyNumberFormat="1" applyFill="1" applyBorder="1" applyAlignment="1" applyProtection="1">
      <alignment horizontal="center" vertical="center"/>
      <protection locked="0"/>
    </xf>
    <xf numFmtId="1" fontId="0" fillId="2" borderId="23" xfId="0" applyNumberFormat="1" applyFill="1" applyBorder="1" applyAlignment="1" applyProtection="1">
      <alignment horizontal="center" vertical="center"/>
      <protection locked="0"/>
    </xf>
    <xf numFmtId="1" fontId="0" fillId="2" borderId="0" xfId="0" applyNumberFormat="1" applyFill="1" applyBorder="1" applyAlignment="1" applyProtection="1">
      <alignment horizontal="center" vertical="center"/>
      <protection locked="0"/>
    </xf>
    <xf numFmtId="1" fontId="0" fillId="2" borderId="32" xfId="0" applyNumberFormat="1" applyFill="1" applyBorder="1" applyAlignment="1" applyProtection="1">
      <alignment horizontal="center" vertical="center"/>
      <protection locked="0"/>
    </xf>
    <xf numFmtId="1" fontId="0" fillId="2" borderId="24" xfId="0" applyNumberFormat="1" applyFill="1" applyBorder="1" applyAlignment="1" applyProtection="1">
      <alignment horizontal="center" vertical="center"/>
      <protection locked="0"/>
    </xf>
    <xf numFmtId="1" fontId="0" fillId="2" borderId="25" xfId="0" applyNumberFormat="1" applyFill="1" applyBorder="1" applyAlignment="1" applyProtection="1">
      <alignment horizontal="center" vertical="center"/>
      <protection locked="0"/>
    </xf>
    <xf numFmtId="1" fontId="0" fillId="2" borderId="33" xfId="0" applyNumberFormat="1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1" fontId="1" fillId="3" borderId="9" xfId="0" applyNumberFormat="1" applyFont="1" applyFill="1" applyBorder="1" applyAlignment="1">
      <alignment horizontal="center" vertical="center"/>
    </xf>
    <xf numFmtId="1" fontId="1" fillId="3" borderId="11" xfId="0" applyNumberFormat="1" applyFont="1" applyFill="1" applyBorder="1" applyAlignment="1">
      <alignment horizontal="center" vertical="center"/>
    </xf>
    <xf numFmtId="1" fontId="1" fillId="3" borderId="10" xfId="0" applyNumberFormat="1" applyFont="1" applyFill="1" applyBorder="1" applyAlignment="1">
      <alignment horizontal="center" vertical="center"/>
    </xf>
    <xf numFmtId="0" fontId="6" fillId="12" borderId="26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>
      <alignment horizontal="right" vertical="center" indent="1"/>
    </xf>
    <xf numFmtId="0" fontId="6" fillId="12" borderId="0" xfId="0" applyFont="1" applyFill="1" applyBorder="1" applyAlignment="1">
      <alignment horizontal="right" vertical="center" indent="1"/>
    </xf>
    <xf numFmtId="0" fontId="6" fillId="12" borderId="28" xfId="0" applyFont="1" applyFill="1" applyBorder="1" applyAlignment="1">
      <alignment horizontal="right" vertical="center" indent="1"/>
    </xf>
    <xf numFmtId="0" fontId="6" fillId="12" borderId="29" xfId="0" applyFont="1" applyFill="1" applyBorder="1" applyAlignment="1">
      <alignment horizontal="right" vertical="center" indent="1"/>
    </xf>
    <xf numFmtId="0" fontId="6" fillId="12" borderId="30" xfId="0" applyFont="1" applyFill="1" applyBorder="1" applyAlignment="1">
      <alignment horizontal="right" vertical="center" indent="1"/>
    </xf>
    <xf numFmtId="164" fontId="0" fillId="2" borderId="1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/>
    </xf>
    <xf numFmtId="0" fontId="7" fillId="8" borderId="0" xfId="0" applyFont="1" applyFill="1" applyAlignment="1" applyProtection="1">
      <alignment horizontal="center" vertical="center"/>
      <protection locked="0" hidden="1"/>
    </xf>
    <xf numFmtId="0" fontId="5" fillId="10" borderId="9" xfId="0" applyFont="1" applyFill="1" applyBorder="1" applyAlignment="1">
      <alignment horizontal="center" vertical="center"/>
    </xf>
    <xf numFmtId="0" fontId="5" fillId="10" borderId="11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57257D"/>
      <color rgb="FF632B8D"/>
      <color rgb="FFFF6D6D"/>
      <color rgb="FF00F26D"/>
      <color rgb="FFFFFF8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1"/>
  <sheetViews>
    <sheetView showGridLines="0" rightToLeft="1" tabSelected="1" topLeftCell="C1" workbookViewId="0">
      <selection activeCell="C37" sqref="C37"/>
    </sheetView>
  </sheetViews>
  <sheetFormatPr defaultRowHeight="14.25" outlineLevelRow="1"/>
  <cols>
    <col min="1" max="1" width="3.875" customWidth="1"/>
    <col min="2" max="2" width="5.75" customWidth="1"/>
    <col min="3" max="3" width="2.625" style="3" customWidth="1"/>
    <col min="4" max="4" width="6.625" customWidth="1"/>
    <col min="5" max="5" width="2.625" customWidth="1"/>
    <col min="6" max="6" width="6.625" customWidth="1"/>
    <col min="7" max="7" width="2.625" customWidth="1"/>
    <col min="8" max="8" width="6.625" customWidth="1"/>
    <col min="9" max="9" width="2.625" customWidth="1"/>
    <col min="10" max="10" width="6.625" customWidth="1"/>
    <col min="11" max="11" width="2.625" customWidth="1"/>
    <col min="12" max="12" width="6.625" customWidth="1"/>
    <col min="13" max="13" width="2.625" customWidth="1"/>
    <col min="14" max="14" width="6.625" customWidth="1"/>
    <col min="15" max="15" width="2.625" customWidth="1"/>
    <col min="16" max="16" width="6.625" customWidth="1"/>
    <col min="17" max="17" width="2.625" customWidth="1"/>
    <col min="18" max="18" width="6.625" customWidth="1"/>
    <col min="19" max="19" width="2.625" customWidth="1"/>
    <col min="20" max="20" width="6.625" customWidth="1"/>
    <col min="21" max="21" width="2.625" customWidth="1"/>
    <col min="22" max="22" width="6.625" customWidth="1"/>
    <col min="23" max="23" width="2.625" customWidth="1"/>
    <col min="24" max="24" width="6.625" customWidth="1"/>
    <col min="25" max="25" width="2.625" customWidth="1"/>
    <col min="26" max="26" width="6.625" customWidth="1"/>
    <col min="27" max="27" width="2.625" customWidth="1"/>
    <col min="28" max="28" width="6.625" customWidth="1"/>
    <col min="29" max="29" width="2.625" customWidth="1"/>
    <col min="30" max="30" width="6.625" customWidth="1"/>
    <col min="31" max="31" width="2.625" customWidth="1"/>
    <col min="32" max="32" width="6.625" customWidth="1"/>
  </cols>
  <sheetData>
    <row r="1" spans="2:32" ht="25.5" customHeight="1">
      <c r="D1" s="117" t="s">
        <v>41</v>
      </c>
      <c r="E1" s="117"/>
      <c r="F1" s="117"/>
    </row>
    <row r="2" spans="2:32" ht="4.5" customHeight="1" thickBot="1"/>
    <row r="3" spans="2:32" ht="15" thickTop="1">
      <c r="C3" s="67">
        <v>987654321235467</v>
      </c>
      <c r="D3" s="68"/>
      <c r="E3" s="68"/>
      <c r="F3" s="68"/>
      <c r="G3" s="69"/>
      <c r="H3" s="82" t="str">
        <f>C36&amp;" "&amp;P35</f>
        <v>تسعمئة وسبع وثمانون تريليونا وستمئة وأربع وخمسون مليارا وثلاثمئة وواحد وعشرون مليونا ومئتان وخمس وثلاثون ألفا وأربعمئة وسبع وستون </v>
      </c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3"/>
    </row>
    <row r="4" spans="2:32">
      <c r="C4" s="70"/>
      <c r="D4" s="71"/>
      <c r="E4" s="71"/>
      <c r="F4" s="71"/>
      <c r="G4" s="72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5"/>
    </row>
    <row r="5" spans="2:32" ht="15" thickBot="1">
      <c r="C5" s="73"/>
      <c r="D5" s="74"/>
      <c r="E5" s="74"/>
      <c r="F5" s="74"/>
      <c r="G5" s="75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7"/>
    </row>
    <row r="6" spans="2:32" ht="15.75" hidden="1" outlineLevel="1" thickTop="1" thickBot="1">
      <c r="B6" s="1"/>
      <c r="C6" s="97">
        <f>(C3-(AA8+U8+O8+I8))</f>
        <v>467</v>
      </c>
      <c r="D6" s="95"/>
      <c r="E6" s="95"/>
      <c r="F6" s="95"/>
      <c r="G6" s="95"/>
      <c r="H6" s="96"/>
      <c r="I6" s="94">
        <f>(C3-(AA8+U8+O8))/1000</f>
        <v>235.46700000000001</v>
      </c>
      <c r="J6" s="95"/>
      <c r="K6" s="95"/>
      <c r="L6" s="95"/>
      <c r="M6" s="95"/>
      <c r="N6" s="96"/>
      <c r="O6" s="94">
        <f>(C3-(AA8+U8))/1000000</f>
        <v>321.23546700000003</v>
      </c>
      <c r="P6" s="95"/>
      <c r="Q6" s="95"/>
      <c r="R6" s="95"/>
      <c r="S6" s="95"/>
      <c r="T6" s="96"/>
      <c r="U6" s="91">
        <f>(C3-AA8)/1000000000</f>
        <v>654.32123546699995</v>
      </c>
      <c r="V6" s="92"/>
      <c r="W6" s="92"/>
      <c r="X6" s="92"/>
      <c r="Y6" s="92"/>
      <c r="Z6" s="93"/>
      <c r="AA6" s="88">
        <f>C3/1000000000000</f>
        <v>987.65432123546702</v>
      </c>
      <c r="AB6" s="89"/>
      <c r="AC6" s="89"/>
      <c r="AD6" s="89"/>
      <c r="AE6" s="89"/>
      <c r="AF6" s="90"/>
    </row>
    <row r="7" spans="2:32" ht="20.25" hidden="1" customHeight="1" outlineLevel="1" thickBot="1">
      <c r="B7" s="1"/>
      <c r="C7" s="104" t="s">
        <v>0</v>
      </c>
      <c r="D7" s="105"/>
      <c r="E7" s="105"/>
      <c r="F7" s="105"/>
      <c r="G7" s="105"/>
      <c r="H7" s="106"/>
      <c r="I7" s="104" t="s">
        <v>19</v>
      </c>
      <c r="J7" s="105"/>
      <c r="K7" s="105"/>
      <c r="L7" s="105"/>
      <c r="M7" s="105"/>
      <c r="N7" s="106"/>
      <c r="O7" s="104" t="s">
        <v>17</v>
      </c>
      <c r="P7" s="105"/>
      <c r="Q7" s="105"/>
      <c r="R7" s="105"/>
      <c r="S7" s="105"/>
      <c r="T7" s="106"/>
      <c r="U7" s="104" t="s">
        <v>18</v>
      </c>
      <c r="V7" s="105"/>
      <c r="W7" s="105"/>
      <c r="X7" s="105"/>
      <c r="Y7" s="105"/>
      <c r="Z7" s="106"/>
      <c r="AA7" s="104" t="s">
        <v>16</v>
      </c>
      <c r="AB7" s="105"/>
      <c r="AC7" s="105"/>
      <c r="AD7" s="105"/>
      <c r="AE7" s="105"/>
      <c r="AF7" s="106"/>
    </row>
    <row r="8" spans="2:32" ht="15" hidden="1" outlineLevel="1" thickBot="1">
      <c r="B8" s="1"/>
      <c r="C8" s="79">
        <f>C6</f>
        <v>467</v>
      </c>
      <c r="D8" s="80"/>
      <c r="E8" s="80"/>
      <c r="F8" s="80"/>
      <c r="G8" s="80"/>
      <c r="H8" s="81"/>
      <c r="I8" s="79">
        <f>(INT(I6))*1000</f>
        <v>235000</v>
      </c>
      <c r="J8" s="80"/>
      <c r="K8" s="80"/>
      <c r="L8" s="80"/>
      <c r="M8" s="80"/>
      <c r="N8" s="81"/>
      <c r="O8" s="79">
        <f>(INT(O6))*1000000</f>
        <v>321000000</v>
      </c>
      <c r="P8" s="80"/>
      <c r="Q8" s="80"/>
      <c r="R8" s="80"/>
      <c r="S8" s="80"/>
      <c r="T8" s="81"/>
      <c r="U8" s="79">
        <f>(INT(U6))*1000000000</f>
        <v>654000000000</v>
      </c>
      <c r="V8" s="80"/>
      <c r="W8" s="80"/>
      <c r="X8" s="80"/>
      <c r="Y8" s="80"/>
      <c r="Z8" s="81"/>
      <c r="AA8" s="114">
        <f>(INT(AA6))*1000000000000</f>
        <v>987000000000000</v>
      </c>
      <c r="AB8" s="115"/>
      <c r="AC8" s="115"/>
      <c r="AD8" s="115"/>
      <c r="AE8" s="115"/>
      <c r="AF8" s="116"/>
    </row>
    <row r="9" spans="2:32" ht="15.75" hidden="1" outlineLevel="1" thickBot="1">
      <c r="B9" s="1"/>
      <c r="C9" s="98">
        <f>C8</f>
        <v>467</v>
      </c>
      <c r="D9" s="102"/>
      <c r="E9" s="102"/>
      <c r="F9" s="102"/>
      <c r="G9" s="102"/>
      <c r="H9" s="103"/>
      <c r="I9" s="101">
        <f>I8/1000</f>
        <v>235</v>
      </c>
      <c r="J9" s="102"/>
      <c r="K9" s="102"/>
      <c r="L9" s="102"/>
      <c r="M9" s="102"/>
      <c r="N9" s="103"/>
      <c r="O9" s="101">
        <f>O8/1000000</f>
        <v>321</v>
      </c>
      <c r="P9" s="102"/>
      <c r="Q9" s="102"/>
      <c r="R9" s="102"/>
      <c r="S9" s="102"/>
      <c r="T9" s="103"/>
      <c r="U9" s="101">
        <f>U8/1000000000</f>
        <v>654</v>
      </c>
      <c r="V9" s="102"/>
      <c r="W9" s="102"/>
      <c r="X9" s="102"/>
      <c r="Y9" s="102"/>
      <c r="Z9" s="103"/>
      <c r="AA9" s="98">
        <f>AA8/1000000000000</f>
        <v>987</v>
      </c>
      <c r="AB9" s="99"/>
      <c r="AC9" s="99"/>
      <c r="AD9" s="99"/>
      <c r="AE9" s="99"/>
      <c r="AF9" s="100"/>
    </row>
    <row r="10" spans="2:32" hidden="1" outlineLevel="1">
      <c r="B10" s="1"/>
      <c r="C10" s="22"/>
      <c r="D10" s="27">
        <f>C9-(H11+F11)</f>
        <v>7</v>
      </c>
      <c r="E10" s="23"/>
      <c r="F10" s="23">
        <f>(C9-H11)/10</f>
        <v>6.7</v>
      </c>
      <c r="G10" s="23"/>
      <c r="H10" s="24">
        <f>C9/100</f>
        <v>4.67</v>
      </c>
      <c r="I10" s="22"/>
      <c r="J10" s="23">
        <f>I9-(N11+L11)</f>
        <v>5</v>
      </c>
      <c r="K10" s="23"/>
      <c r="L10" s="23">
        <f>(I9-N11)/10</f>
        <v>3.5</v>
      </c>
      <c r="M10" s="23"/>
      <c r="N10" s="24">
        <f>I9/100</f>
        <v>2.35</v>
      </c>
      <c r="O10" s="22"/>
      <c r="P10" s="23">
        <f>O9-(T11+R11)</f>
        <v>1</v>
      </c>
      <c r="Q10" s="23"/>
      <c r="R10" s="23">
        <f>(O9-T11)/10</f>
        <v>2.1</v>
      </c>
      <c r="S10" s="23"/>
      <c r="T10" s="24">
        <f>O9/100</f>
        <v>3.21</v>
      </c>
      <c r="U10" s="22"/>
      <c r="V10" s="23">
        <f>U9-(Z11+X11)</f>
        <v>4</v>
      </c>
      <c r="W10" s="23"/>
      <c r="X10" s="23">
        <f>(U9-Z11)/10</f>
        <v>5.4</v>
      </c>
      <c r="Y10" s="23"/>
      <c r="Z10" s="24">
        <f>U9/100</f>
        <v>6.54</v>
      </c>
      <c r="AA10" s="22"/>
      <c r="AB10" s="27">
        <f>AA9-(AF11+AD11)</f>
        <v>7</v>
      </c>
      <c r="AC10" s="23"/>
      <c r="AD10" s="23">
        <f>(AA9-AF11)/10</f>
        <v>8.6999999999999993</v>
      </c>
      <c r="AE10" s="23"/>
      <c r="AF10" s="24">
        <f>AA9/100</f>
        <v>9.8699999999999992</v>
      </c>
    </row>
    <row r="11" spans="2:32" ht="15.75" hidden="1" outlineLevel="1" thickBot="1">
      <c r="B11" s="1"/>
      <c r="C11" s="22"/>
      <c r="D11" s="28">
        <f>D10</f>
        <v>7</v>
      </c>
      <c r="E11" s="23"/>
      <c r="F11" s="30">
        <f>(INT(F10))*10</f>
        <v>60</v>
      </c>
      <c r="G11" s="23"/>
      <c r="H11" s="29">
        <f>(INT(H10))*100</f>
        <v>400</v>
      </c>
      <c r="I11" s="22"/>
      <c r="J11" s="28">
        <f>J10</f>
        <v>5</v>
      </c>
      <c r="K11" s="23"/>
      <c r="L11" s="30">
        <f>(INT(L10))*10</f>
        <v>30</v>
      </c>
      <c r="M11" s="23"/>
      <c r="N11" s="29">
        <f>(INT(N10))*100</f>
        <v>200</v>
      </c>
      <c r="O11" s="22"/>
      <c r="P11" s="28">
        <f>P10</f>
        <v>1</v>
      </c>
      <c r="Q11" s="23"/>
      <c r="R11" s="30">
        <f>(INT(R10))*10</f>
        <v>20</v>
      </c>
      <c r="S11" s="23"/>
      <c r="T11" s="29">
        <f>(INT(T10))*100</f>
        <v>300</v>
      </c>
      <c r="U11" s="22"/>
      <c r="V11" s="28">
        <f>V10</f>
        <v>4</v>
      </c>
      <c r="W11" s="23"/>
      <c r="X11" s="30">
        <f>(INT(X10))*10</f>
        <v>50</v>
      </c>
      <c r="Y11" s="23"/>
      <c r="Z11" s="29">
        <f>(INT(Z10))*100</f>
        <v>600</v>
      </c>
      <c r="AA11" s="22"/>
      <c r="AB11" s="28">
        <f>AB10</f>
        <v>7</v>
      </c>
      <c r="AC11" s="23"/>
      <c r="AD11" s="30">
        <f>(INT(AD10))*10</f>
        <v>80</v>
      </c>
      <c r="AE11" s="23"/>
      <c r="AF11" s="29">
        <f>(INT(AF10))*100</f>
        <v>900</v>
      </c>
    </row>
    <row r="12" spans="2:32" hidden="1" outlineLevel="1">
      <c r="B12" s="2"/>
      <c r="C12" s="53">
        <f>H13+F13+D13</f>
        <v>17</v>
      </c>
      <c r="D12" s="23"/>
      <c r="E12" s="23"/>
      <c r="F12" s="23"/>
      <c r="G12" s="23"/>
      <c r="H12" s="24"/>
      <c r="I12" s="53">
        <f>N13+L13+J13</f>
        <v>10</v>
      </c>
      <c r="J12" s="23"/>
      <c r="K12" s="63">
        <f>J13+L13</f>
        <v>8</v>
      </c>
      <c r="L12" s="23"/>
      <c r="M12" s="23"/>
      <c r="N12" s="24"/>
      <c r="O12" s="53">
        <f>T13+R13+P13</f>
        <v>6</v>
      </c>
      <c r="P12" s="23"/>
      <c r="Q12" s="63">
        <f>R13+P13</f>
        <v>3</v>
      </c>
      <c r="R12" s="23"/>
      <c r="S12" s="23"/>
      <c r="T12" s="24"/>
      <c r="U12" s="53">
        <f>Z13+X13+V13</f>
        <v>15</v>
      </c>
      <c r="V12" s="23"/>
      <c r="W12" s="63">
        <f>X13+V13</f>
        <v>9</v>
      </c>
      <c r="X12" s="23"/>
      <c r="Y12" s="23"/>
      <c r="Z12" s="24"/>
      <c r="AA12" s="53">
        <f>AF13+AD13+AB13</f>
        <v>24</v>
      </c>
      <c r="AB12" s="23"/>
      <c r="AC12" s="64">
        <f>AD13+AB13</f>
        <v>15</v>
      </c>
      <c r="AD12" s="23"/>
      <c r="AE12" s="23"/>
      <c r="AF12" s="24"/>
    </row>
    <row r="13" spans="2:32" s="32" customFormat="1" ht="15.75" hidden="1" outlineLevel="1" thickBot="1">
      <c r="B13" s="33"/>
      <c r="C13" s="34"/>
      <c r="D13" s="35">
        <f>D11</f>
        <v>7</v>
      </c>
      <c r="E13" s="36"/>
      <c r="F13" s="35">
        <f>F11/10</f>
        <v>6</v>
      </c>
      <c r="G13" s="36"/>
      <c r="H13" s="37">
        <f>H11/100</f>
        <v>4</v>
      </c>
      <c r="I13" s="36"/>
      <c r="J13" s="35">
        <f>J11</f>
        <v>5</v>
      </c>
      <c r="K13" s="36"/>
      <c r="L13" s="35">
        <f>L11/10</f>
        <v>3</v>
      </c>
      <c r="M13" s="36"/>
      <c r="N13" s="37">
        <f>N11/100</f>
        <v>2</v>
      </c>
      <c r="O13" s="36"/>
      <c r="P13" s="35">
        <f>P11</f>
        <v>1</v>
      </c>
      <c r="Q13" s="36"/>
      <c r="R13" s="35">
        <f>R11/10</f>
        <v>2</v>
      </c>
      <c r="S13" s="36"/>
      <c r="T13" s="37">
        <f>T11/100</f>
        <v>3</v>
      </c>
      <c r="U13" s="36"/>
      <c r="V13" s="35">
        <f>V11</f>
        <v>4</v>
      </c>
      <c r="W13" s="36"/>
      <c r="X13" s="35">
        <f>X11/10</f>
        <v>5</v>
      </c>
      <c r="Y13" s="36"/>
      <c r="Z13" s="37">
        <f>Z11/100</f>
        <v>6</v>
      </c>
      <c r="AA13" s="36"/>
      <c r="AB13" s="38">
        <f>AB11</f>
        <v>7</v>
      </c>
      <c r="AC13" s="36"/>
      <c r="AD13" s="35">
        <f>AD11/10</f>
        <v>8</v>
      </c>
      <c r="AE13" s="36"/>
      <c r="AF13" s="37">
        <f>AF11/100</f>
        <v>9</v>
      </c>
    </row>
    <row r="14" spans="2:32" s="40" customFormat="1" hidden="1" outlineLevel="1">
      <c r="C14" s="41"/>
      <c r="D14" s="42" t="str">
        <f>VLOOKUP(D11,C20:D29,2,0)</f>
        <v>سبع</v>
      </c>
      <c r="E14" s="42"/>
      <c r="F14" s="42" t="str">
        <f>VLOOKUP(F11,E20:F29,2,0)</f>
        <v>ستون</v>
      </c>
      <c r="G14" s="42"/>
      <c r="H14" s="43" t="str">
        <f>VLOOKUP(H11,G20:H29,2,0)</f>
        <v>أربعمئة</v>
      </c>
      <c r="I14" s="41"/>
      <c r="J14" s="42" t="str">
        <f>VLOOKUP(J11,I20:J29,2,0)</f>
        <v>خمس</v>
      </c>
      <c r="K14" s="65" t="str">
        <f>IF(L13=1," ","")</f>
        <v/>
      </c>
      <c r="L14" s="42" t="str">
        <f>VLOOKUP(L11,K20:L29,2,0)</f>
        <v>ثلاثون</v>
      </c>
      <c r="M14" s="42"/>
      <c r="N14" s="43" t="str">
        <f>VLOOKUP(N11,M20:N29,2,0)</f>
        <v>مئتان</v>
      </c>
      <c r="O14" s="41"/>
      <c r="P14" s="42" t="str">
        <f>VLOOKUP(P11,O20:P29,2,0)</f>
        <v>واحد</v>
      </c>
      <c r="Q14" s="65" t="str">
        <f>IF(R13=1," ","")</f>
        <v/>
      </c>
      <c r="R14" s="42" t="str">
        <f>VLOOKUP(R11,Q20:R29,2,0)</f>
        <v>عشرون</v>
      </c>
      <c r="S14" s="42"/>
      <c r="T14" s="43" t="str">
        <f>VLOOKUP(T11,S20:T29,2,0)</f>
        <v>ثلاثمئة</v>
      </c>
      <c r="U14" s="41"/>
      <c r="V14" s="42" t="str">
        <f>VLOOKUP(V11,U20:V29,2,0)</f>
        <v>أربع</v>
      </c>
      <c r="W14" s="65" t="str">
        <f>IF(X13=1," ","")</f>
        <v/>
      </c>
      <c r="X14" s="42" t="str">
        <f>VLOOKUP(X11,W20:X29,2,0)</f>
        <v>خمسون</v>
      </c>
      <c r="Y14" s="42"/>
      <c r="Z14" s="43" t="str">
        <f>VLOOKUP(Z11,Y20:Z29,2,0)</f>
        <v>ستمئة</v>
      </c>
      <c r="AA14" s="41"/>
      <c r="AB14" s="42" t="str">
        <f>VLOOKUP(AB11,AA20:AB29,2,0)</f>
        <v>سبع</v>
      </c>
      <c r="AC14" s="65" t="str">
        <f>IF(AD13=1," ","")</f>
        <v/>
      </c>
      <c r="AD14" s="42" t="str">
        <f>VLOOKUP(AD11,AC20:AD29,2,0)</f>
        <v>ثمانون</v>
      </c>
      <c r="AE14" s="42"/>
      <c r="AF14" s="43" t="str">
        <f>VLOOKUP(AF11,AE20:AF29,2,0)</f>
        <v>تسعمئة</v>
      </c>
    </row>
    <row r="15" spans="2:32" hidden="1" outlineLevel="1">
      <c r="C15" s="76"/>
      <c r="D15" s="77"/>
      <c r="E15" s="77"/>
      <c r="F15" s="77"/>
      <c r="G15" s="77"/>
      <c r="H15" s="78"/>
      <c r="I15" s="47"/>
      <c r="J15" s="51" t="str">
        <f>IF(OR(AND(J13&gt;2,C12=0,L13=0),AND(J13&gt;2,C12&gt;0,L13=0)),N32,"")</f>
        <v/>
      </c>
      <c r="K15" s="48"/>
      <c r="L15" s="51" t="str">
        <f>IF(OR(AND(J13=0,L13&gt;1),AND(J13&gt;0,L13=1),AND(J13&gt;0,L13&gt;1)),L32,IF(AND(J13=0,L13=1),N32,""))</f>
        <v> ألفا</v>
      </c>
      <c r="M15" s="48"/>
      <c r="N15" s="50" t="str">
        <f>IF(AND(N13&gt;0,K12=0),J32,"")</f>
        <v/>
      </c>
      <c r="O15" s="54"/>
      <c r="P15" s="51" t="str">
        <f>IF(OR(AND(P13&gt;2,I12=0,R13=0),AND(P13&gt;2,I12&gt;0,R13=0)),T32,"")</f>
        <v/>
      </c>
      <c r="Q15" s="55"/>
      <c r="R15" s="51" t="str">
        <f>IF(OR(AND(P13=0,R13&gt;1),AND(P13&gt;0,R13=1),AND(P13&gt;0,R13&gt;1)),R32,IF(AND(P13=0,R13=1),T32,""))</f>
        <v> مليونا</v>
      </c>
      <c r="S15" s="55"/>
      <c r="T15" s="50" t="str">
        <f>IF(AND(T13&gt;0,Q12=0),P32,"")</f>
        <v/>
      </c>
      <c r="U15" s="54"/>
      <c r="V15" s="51" t="str">
        <f>IF(OR(AND(V13&gt;2,O12=0,X13=0),AND(V13&gt;2,O12&gt;0,X13=0)),Z32,"")</f>
        <v/>
      </c>
      <c r="W15" s="55"/>
      <c r="X15" s="51" t="str">
        <f>IF(OR(AND(V13=0,X13&gt;1),AND(V13&gt;0,X13=1),AND(V13&gt;0,X13&gt;1)),X32,IF(AND(V13=0,X13=1),Z32,""))</f>
        <v> مليارا</v>
      </c>
      <c r="Y15" s="55"/>
      <c r="Z15" s="50" t="str">
        <f>IF(AND(Z13&gt;0,W12=0),V32,"")</f>
        <v/>
      </c>
      <c r="AA15" s="54"/>
      <c r="AB15" s="51" t="str">
        <f>IF(OR(AND(AB13&gt;2,U12=0,AD13=0),AND(AB13&gt;2,U12&gt;0,AD13=0)),AF32,"")</f>
        <v/>
      </c>
      <c r="AC15" s="55"/>
      <c r="AD15" s="51" t="str">
        <f>IF(OR(AND(AB13=0,AD13&gt;1),AND(AB13&gt;0,AD13=1),AND(AB13&gt;0,AD13&gt;1)),AD32,IF(AND(AB13=0,AD13=1),AF32,""))</f>
        <v> تريليونا</v>
      </c>
      <c r="AE15" s="55"/>
      <c r="AF15" s="50" t="str">
        <f>IF(AND(AF13&gt;0,AC12=0),AB32,"")</f>
        <v/>
      </c>
    </row>
    <row r="16" spans="2:32" s="40" customFormat="1" ht="15.75" hidden="1" outlineLevel="1">
      <c r="B16" s="44"/>
      <c r="C16" s="22"/>
      <c r="D16" s="23"/>
      <c r="E16" s="45" t="str">
        <f>IF(AND(F13&gt;1,D13&gt;0)," و","")</f>
        <v> و</v>
      </c>
      <c r="F16" s="23" t="s">
        <v>21</v>
      </c>
      <c r="G16" s="45" t="str">
        <f>IF(H13&lt;&gt;0,H16,"")</f>
        <v> و</v>
      </c>
      <c r="H16" s="46" t="str">
        <f>IF(OR(AND(F13&gt;0,D13=0),AND(F13=0,D13&gt;0),AND(F13&gt;0,D13&gt;0))," و","")</f>
        <v> و</v>
      </c>
      <c r="I16" s="22"/>
      <c r="J16" s="23"/>
      <c r="K16" s="45" t="str">
        <f>IF(AND(L13&gt;1,J13&gt;0)," و","")</f>
        <v> و</v>
      </c>
      <c r="L16" s="23" t="s">
        <v>21</v>
      </c>
      <c r="M16" s="45" t="str">
        <f>IF(N13&lt;&gt;0,N16,"")</f>
        <v> و</v>
      </c>
      <c r="N16" s="46" t="str">
        <f>IF(OR(AND(L13&gt;0,J13=0),AND(L13=0,J13&gt;0),AND(L13&gt;0,J13&gt;0))," و","")</f>
        <v> و</v>
      </c>
      <c r="O16" s="22"/>
      <c r="P16" s="23"/>
      <c r="Q16" s="45" t="str">
        <f>IF(AND(R13&gt;1,P13&gt;0)," و","")</f>
        <v> و</v>
      </c>
      <c r="R16" s="23" t="s">
        <v>21</v>
      </c>
      <c r="S16" s="45" t="str">
        <f>IF(T13&lt;&gt;0,T16,"")</f>
        <v> و</v>
      </c>
      <c r="T16" s="46" t="str">
        <f>IF(OR(AND(R13&gt;0,P13=0),AND(R13=0,P13&gt;0),AND(R13&gt;0,P13&gt;0))," و","")</f>
        <v> و</v>
      </c>
      <c r="U16" s="22"/>
      <c r="V16" s="23"/>
      <c r="W16" s="45" t="str">
        <f>IF(AND(X13&gt;1,V13&gt;0)," و","")</f>
        <v> و</v>
      </c>
      <c r="X16" s="23" t="s">
        <v>21</v>
      </c>
      <c r="Y16" s="45" t="str">
        <f>IF(Z13&lt;&gt;0,Z16,"")</f>
        <v> و</v>
      </c>
      <c r="Z16" s="46" t="str">
        <f>IF(OR(AND(X13&gt;0,V13=0),AND(X13=0,V13&gt;0),AND(X13&gt;0,V13&gt;0))," و","")</f>
        <v> و</v>
      </c>
      <c r="AA16" s="22"/>
      <c r="AB16" s="23"/>
      <c r="AC16" s="45" t="str">
        <f>IF(AND(AD13&gt;1,AB13&gt;0)," و","")</f>
        <v> و</v>
      </c>
      <c r="AD16" s="23" t="s">
        <v>21</v>
      </c>
      <c r="AE16" s="45" t="str">
        <f>IF(AF13&lt;&gt;0,AF16,"")</f>
        <v> و</v>
      </c>
      <c r="AF16" s="49" t="str">
        <f>IF(OR(AND(AD13&gt;0,AB13=0),AND(AD13=0,AB13&gt;0),AND(AD13&gt;0,AB13&gt;0))," و","")</f>
        <v> و</v>
      </c>
    </row>
    <row r="17" spans="1:32" hidden="1" outlineLevel="1">
      <c r="A17" s="7"/>
      <c r="C17" s="121"/>
      <c r="D17" s="122"/>
      <c r="E17" s="122"/>
      <c r="F17" s="122"/>
      <c r="G17" s="122"/>
      <c r="H17" s="123"/>
      <c r="I17" s="76"/>
      <c r="J17" s="77"/>
      <c r="K17" s="77"/>
      <c r="L17" s="77"/>
      <c r="M17" s="77"/>
      <c r="N17" s="78"/>
      <c r="O17" s="76"/>
      <c r="P17" s="77"/>
      <c r="Q17" s="77"/>
      <c r="R17" s="77"/>
      <c r="S17" s="77"/>
      <c r="T17" s="78"/>
      <c r="U17" s="76"/>
      <c r="V17" s="77"/>
      <c r="W17" s="77"/>
      <c r="X17" s="77"/>
      <c r="Y17" s="77"/>
      <c r="Z17" s="78"/>
      <c r="AA17" s="76"/>
      <c r="AB17" s="77"/>
      <c r="AC17" s="77"/>
      <c r="AD17" s="77"/>
      <c r="AE17" s="77"/>
      <c r="AF17" s="78"/>
    </row>
    <row r="18" spans="1:32" hidden="1" outlineLevel="1">
      <c r="A18" s="14"/>
      <c r="B18" s="15"/>
      <c r="C18" s="76" t="str">
        <f>H14&amp;G16&amp;D14&amp;E16&amp;IF(F13=1,F16,"")&amp;F14</f>
        <v>أربعمئة وسبع وستون</v>
      </c>
      <c r="D18" s="77"/>
      <c r="E18" s="77"/>
      <c r="F18" s="77"/>
      <c r="G18" s="77"/>
      <c r="H18" s="78"/>
      <c r="I18" s="76" t="str">
        <f>N14&amp;N15&amp;M16&amp;J14&amp;J15&amp;K14&amp;K16&amp;L14&amp;L15</f>
        <v>مئتان وخمس وثلاثون ألفا</v>
      </c>
      <c r="J18" s="77"/>
      <c r="K18" s="77"/>
      <c r="L18" s="77"/>
      <c r="M18" s="77"/>
      <c r="N18" s="78"/>
      <c r="O18" s="76" t="str">
        <f>T14&amp;T15&amp;S16&amp;P14&amp;P15&amp;Q14&amp;Q16&amp;R14&amp;R15</f>
        <v>ثلاثمئة وواحد وعشرون مليونا</v>
      </c>
      <c r="P18" s="77"/>
      <c r="Q18" s="77"/>
      <c r="R18" s="77"/>
      <c r="S18" s="77"/>
      <c r="T18" s="78"/>
      <c r="U18" s="76" t="str">
        <f>Z14&amp;Z15&amp;Y16&amp;V14&amp;V15&amp;W14&amp;W16&amp;X14&amp;X15</f>
        <v>ستمئة وأربع وخمسون مليارا</v>
      </c>
      <c r="V18" s="77"/>
      <c r="W18" s="77"/>
      <c r="X18" s="77"/>
      <c r="Y18" s="77"/>
      <c r="Z18" s="78"/>
      <c r="AA18" s="76" t="str">
        <f>AF14&amp;AF15&amp;AE16&amp;AB14&amp;AB15&amp;AC14&amp;AC16&amp;AD14&amp;AD15</f>
        <v>تسعمئة وسبع وثمانون تريليونا</v>
      </c>
      <c r="AB18" s="77"/>
      <c r="AC18" s="77"/>
      <c r="AD18" s="77"/>
      <c r="AE18" s="77"/>
      <c r="AF18" s="78"/>
    </row>
    <row r="19" spans="1:32" ht="15" hidden="1" outlineLevel="1" thickBot="1">
      <c r="A19" s="14"/>
      <c r="B19" s="15"/>
      <c r="C19" s="108"/>
      <c r="D19" s="109"/>
      <c r="E19" s="109"/>
      <c r="F19" s="109"/>
      <c r="G19" s="109"/>
      <c r="H19" s="110"/>
      <c r="I19" s="108"/>
      <c r="J19" s="109"/>
      <c r="K19" s="109"/>
      <c r="L19" s="109"/>
      <c r="M19" s="109"/>
      <c r="N19" s="110"/>
      <c r="O19" s="108"/>
      <c r="P19" s="109"/>
      <c r="Q19" s="109"/>
      <c r="R19" s="109"/>
      <c r="S19" s="109"/>
      <c r="T19" s="110"/>
      <c r="U19" s="108"/>
      <c r="V19" s="109"/>
      <c r="W19" s="109"/>
      <c r="X19" s="109"/>
      <c r="Y19" s="109"/>
      <c r="Z19" s="110"/>
      <c r="AA19" s="108"/>
      <c r="AB19" s="109"/>
      <c r="AC19" s="109"/>
      <c r="AD19" s="109"/>
      <c r="AE19" s="109"/>
      <c r="AF19" s="110"/>
    </row>
    <row r="20" spans="1:32" hidden="1" outlineLevel="1">
      <c r="A20" s="14"/>
      <c r="B20" s="15"/>
      <c r="C20" s="18">
        <v>0</v>
      </c>
      <c r="D20" s="19" t="str">
        <f>IF(C20=0,"")</f>
        <v/>
      </c>
      <c r="E20" s="19">
        <v>0</v>
      </c>
      <c r="F20" s="19" t="str">
        <f>IF(E20=0,"")</f>
        <v/>
      </c>
      <c r="G20" s="19">
        <v>0</v>
      </c>
      <c r="H20" s="20" t="str">
        <f>IF(G20=0,"")</f>
        <v/>
      </c>
      <c r="I20" s="21">
        <v>0</v>
      </c>
      <c r="J20" s="19" t="str">
        <f>IF(I20=0,"")</f>
        <v/>
      </c>
      <c r="K20" s="19">
        <v>0</v>
      </c>
      <c r="L20" s="19" t="str">
        <f>IF(K20=0,"")</f>
        <v/>
      </c>
      <c r="M20" s="19">
        <v>0</v>
      </c>
      <c r="N20" s="20" t="str">
        <f>IF(M20=0,"")</f>
        <v/>
      </c>
      <c r="O20" s="21">
        <v>0</v>
      </c>
      <c r="P20" s="19" t="str">
        <f>IF(O20=0,"")</f>
        <v/>
      </c>
      <c r="Q20" s="19">
        <v>0</v>
      </c>
      <c r="R20" s="19" t="str">
        <f>IF(Q20=0,"")</f>
        <v/>
      </c>
      <c r="S20" s="19">
        <v>0</v>
      </c>
      <c r="T20" s="20" t="str">
        <f>IF(S20=0,"")</f>
        <v/>
      </c>
      <c r="U20" s="21">
        <v>0</v>
      </c>
      <c r="V20" s="19" t="str">
        <f>IF(U20=0,"")</f>
        <v/>
      </c>
      <c r="W20" s="19">
        <v>0</v>
      </c>
      <c r="X20" s="19" t="str">
        <f>IF(W20=0,"")</f>
        <v/>
      </c>
      <c r="Y20" s="19">
        <v>0</v>
      </c>
      <c r="Z20" s="20" t="str">
        <f>IF(Y20=0,"")</f>
        <v/>
      </c>
      <c r="AA20" s="21">
        <v>0</v>
      </c>
      <c r="AB20" s="19" t="str">
        <f>IF(AA20=0,"")</f>
        <v/>
      </c>
      <c r="AC20" s="19">
        <v>0</v>
      </c>
      <c r="AD20" s="19" t="str">
        <f>IF(AC20=0,"")</f>
        <v/>
      </c>
      <c r="AE20" s="19">
        <v>0</v>
      </c>
      <c r="AF20" s="20" t="str">
        <f>IF(AE20=0,"")</f>
        <v/>
      </c>
    </row>
    <row r="21" spans="1:32" hidden="1" outlineLevel="1">
      <c r="C21" s="12">
        <v>1</v>
      </c>
      <c r="D21" s="5" t="str">
        <f>IF(F13=1,"أحد","واحد")</f>
        <v>واحد</v>
      </c>
      <c r="E21" s="5">
        <v>10</v>
      </c>
      <c r="F21" s="5" t="str">
        <f>IF(AND(F13=1,D13&gt;0),"عشر","عشرة")</f>
        <v>عشرة</v>
      </c>
      <c r="G21" s="5">
        <v>100</v>
      </c>
      <c r="H21" s="5" t="s">
        <v>0</v>
      </c>
      <c r="I21" s="39">
        <v>1</v>
      </c>
      <c r="J21" s="5" t="str">
        <f>IF(OR(AND(C12=0,L13=0),AND(C12&gt;0,L13=0)),J32,IF(OR(AND(C12=0,L13=1),AND(C12&gt;0,L13=1)),$D$33,IF(OR(AND(C12=0,L13&gt;1),AND(C12&gt;0,L13&gt;1)),$D$32)))</f>
        <v>واحد</v>
      </c>
      <c r="K21" s="5">
        <v>10</v>
      </c>
      <c r="L21" s="5" t="str">
        <f>IF(AND(L13=1,J13&gt;0),"عشر","عشرة")</f>
        <v>عشرة</v>
      </c>
      <c r="M21" s="5">
        <v>100</v>
      </c>
      <c r="N21" s="5" t="s">
        <v>0</v>
      </c>
      <c r="O21" s="39">
        <v>1</v>
      </c>
      <c r="P21" s="5" t="str">
        <f>IF(OR(AND(I12=0,R13=0),AND(I12&gt;0,R13=0)),P32,IF(OR(AND(I12=0,R13=1),AND(I12&gt;0,R13=1)),$D$33,IF(OR(AND(I12=0,R13&gt;1),AND(I12&gt;0,R13&gt;1)),$D$32)))</f>
        <v>واحد</v>
      </c>
      <c r="Q21" s="5">
        <v>10</v>
      </c>
      <c r="R21" s="5" t="str">
        <f>IF(AND(R13=1,P13&gt;0),"عشر","عشرة")</f>
        <v>عشرة</v>
      </c>
      <c r="S21" s="5">
        <v>100</v>
      </c>
      <c r="T21" s="5" t="s">
        <v>0</v>
      </c>
      <c r="U21" s="39">
        <v>1</v>
      </c>
      <c r="V21" s="5" t="str">
        <f>IF(OR(AND(O12=0,X13=0),AND(O12&gt;0,X13=0)),V32,IF(OR(AND(O12=0,X13=1),AND(O12&gt;0,X13=1)),$D$33,IF(OR(AND(O12=0,X13&gt;1),AND(O12&gt;0,X13&gt;1)),$D$32)))</f>
        <v>واحد</v>
      </c>
      <c r="W21" s="5">
        <v>10</v>
      </c>
      <c r="X21" s="5" t="str">
        <f>IF(AND(X13=1,V13&gt;0),"عشر","عشرة")</f>
        <v>عشرة</v>
      </c>
      <c r="Y21" s="5">
        <v>100</v>
      </c>
      <c r="Z21" s="5" t="s">
        <v>0</v>
      </c>
      <c r="AA21" s="39">
        <v>1</v>
      </c>
      <c r="AB21" s="5" t="str">
        <f>IF(OR(AND(U12=0,AD13=0),AND(U12&gt;0,AD13=0)),AB32,IF(OR(AND(U12=0,AD13=1),AND(U12&gt;0,AD13=1)),$D$33,IF(OR(AND(U12=0,AD13&gt;1),AND(U12&gt;0,AD13&gt;1)),$D$32)))</f>
        <v>واحد</v>
      </c>
      <c r="AC21" s="5">
        <v>10</v>
      </c>
      <c r="AD21" s="5" t="str">
        <f>IF(AND(AD13=1,AB13&gt;0),"عشر","عشرة")</f>
        <v>عشرة</v>
      </c>
      <c r="AE21" s="5">
        <v>100</v>
      </c>
      <c r="AF21" s="6" t="s">
        <v>0</v>
      </c>
    </row>
    <row r="22" spans="1:32" hidden="1" outlineLevel="1">
      <c r="C22" s="60">
        <v>2</v>
      </c>
      <c r="D22" s="5" t="str">
        <f>IF(F13=1,"اثنا","اثنان")</f>
        <v>اثنان</v>
      </c>
      <c r="E22" s="5">
        <v>20</v>
      </c>
      <c r="F22" s="5" t="s">
        <v>1</v>
      </c>
      <c r="G22" s="5">
        <v>200</v>
      </c>
      <c r="H22" s="5" t="s">
        <v>20</v>
      </c>
      <c r="I22" s="60">
        <v>2</v>
      </c>
      <c r="J22" s="5" t="str">
        <f>IF(OR(AND(C12=0,L13=0),AND(C12&gt;0,L13=0)),J33,IF(OR(AND(C12=0,L13=1),AND(C12&gt;0,L13=1)),"اثنا",IF(OR(AND(C12=0,L13&gt;1),AND(C12&gt;0,L13&gt;1)),"اثنان")))</f>
        <v>اثنان</v>
      </c>
      <c r="K22" s="5">
        <v>20</v>
      </c>
      <c r="L22" s="5" t="s">
        <v>1</v>
      </c>
      <c r="M22" s="5">
        <v>200</v>
      </c>
      <c r="N22" s="5" t="s">
        <v>20</v>
      </c>
      <c r="O22" s="60">
        <v>2</v>
      </c>
      <c r="P22" s="5" t="str">
        <f>IF(OR(AND(I12=0,R13=0),AND(I12&gt;0,R13=0)),P33,IF(OR(AND(I12=0,R13=1),AND(I12&gt;0,R13=1)),"اثنا",IF(OR(AND(I12=0,R13&gt;1),AND(I12&gt;0,R13&gt;1)),"اثنان")))</f>
        <v>اثنان</v>
      </c>
      <c r="Q22" s="5">
        <v>20</v>
      </c>
      <c r="R22" s="5" t="s">
        <v>1</v>
      </c>
      <c r="S22" s="5">
        <v>200</v>
      </c>
      <c r="T22" s="5" t="s">
        <v>20</v>
      </c>
      <c r="U22" s="60">
        <v>2</v>
      </c>
      <c r="V22" s="5" t="str">
        <f>IF(OR(AND(O12=0,X13=0),AND(O12&gt;0,X13=0)),V33,IF(OR(AND(O12=0,X13=1),AND(O12&gt;0,X13=1)),"اثنا",IF(OR(AND(O12=0,X13&gt;1),AND(O12&gt;0,X13&gt;1)),"اثنان")))</f>
        <v>اثنان</v>
      </c>
      <c r="W22" s="5">
        <v>20</v>
      </c>
      <c r="X22" s="5" t="s">
        <v>1</v>
      </c>
      <c r="Y22" s="5">
        <v>200</v>
      </c>
      <c r="Z22" s="5" t="s">
        <v>22</v>
      </c>
      <c r="AA22" s="60">
        <v>2</v>
      </c>
      <c r="AB22" s="5" t="str">
        <f>IF(OR(AND(U12=0,AD13=0),AND(U12&gt;0,AD13=0)),AB33,IF(OR(AND(U12=0,AD13=1),AND(U12&gt;0,AD13=1)),"اثنا",IF(OR(AND(U12=0,AD13&gt;1),AND(U12&gt;0,AD13&gt;1)),"اثنان")))</f>
        <v>اثنان</v>
      </c>
      <c r="AC22" s="5">
        <v>20</v>
      </c>
      <c r="AD22" s="5" t="s">
        <v>1</v>
      </c>
      <c r="AE22" s="5">
        <v>200</v>
      </c>
      <c r="AF22" s="6" t="s">
        <v>22</v>
      </c>
    </row>
    <row r="23" spans="1:32" hidden="1" outlineLevel="1">
      <c r="C23" s="60">
        <v>3</v>
      </c>
      <c r="D23" s="5" t="str">
        <f>IF($F$13&gt;1,"ثلاث","ثلاثة")</f>
        <v>ثلاث</v>
      </c>
      <c r="E23" s="5">
        <v>30</v>
      </c>
      <c r="F23" s="5" t="s">
        <v>3</v>
      </c>
      <c r="G23" s="5">
        <v>300</v>
      </c>
      <c r="H23" s="5" t="s">
        <v>2</v>
      </c>
      <c r="I23" s="60">
        <v>3</v>
      </c>
      <c r="J23" s="5" t="str">
        <f>IF(L13&gt;1,"ثلاث","ثلاثة")</f>
        <v>ثلاث</v>
      </c>
      <c r="K23" s="5">
        <v>30</v>
      </c>
      <c r="L23" s="5" t="s">
        <v>3</v>
      </c>
      <c r="M23" s="5">
        <v>300</v>
      </c>
      <c r="N23" s="5" t="s">
        <v>2</v>
      </c>
      <c r="O23" s="60">
        <v>3</v>
      </c>
      <c r="P23" s="5" t="str">
        <f>IF(R13&gt;1,"ثلاث","ثلاثة")</f>
        <v>ثلاث</v>
      </c>
      <c r="Q23" s="5">
        <v>30</v>
      </c>
      <c r="R23" s="5" t="s">
        <v>3</v>
      </c>
      <c r="S23" s="5">
        <v>300</v>
      </c>
      <c r="T23" s="5" t="s">
        <v>2</v>
      </c>
      <c r="U23" s="60">
        <v>3</v>
      </c>
      <c r="V23" s="5" t="str">
        <f>IF(X13&gt;1,"ثلاث","ثلاثة")</f>
        <v>ثلاث</v>
      </c>
      <c r="W23" s="5">
        <v>30</v>
      </c>
      <c r="X23" s="5" t="s">
        <v>3</v>
      </c>
      <c r="Y23" s="5">
        <v>300</v>
      </c>
      <c r="Z23" s="5" t="s">
        <v>2</v>
      </c>
      <c r="AA23" s="60">
        <v>3</v>
      </c>
      <c r="AB23" s="5" t="str">
        <f>IF(AD13&gt;1,"ثلاث","ثلاثة")</f>
        <v>ثلاث</v>
      </c>
      <c r="AC23" s="5">
        <v>30</v>
      </c>
      <c r="AD23" s="5" t="s">
        <v>3</v>
      </c>
      <c r="AE23" s="5">
        <v>300</v>
      </c>
      <c r="AF23" s="6" t="s">
        <v>2</v>
      </c>
    </row>
    <row r="24" spans="1:32" hidden="1" outlineLevel="1">
      <c r="C24" s="60">
        <v>4</v>
      </c>
      <c r="D24" s="5" t="str">
        <f>IF($F$13&gt;1,"أربع","أربعة")</f>
        <v>أربع</v>
      </c>
      <c r="E24" s="5">
        <v>40</v>
      </c>
      <c r="F24" s="5" t="s">
        <v>5</v>
      </c>
      <c r="G24" s="5">
        <v>400</v>
      </c>
      <c r="H24" s="5" t="s">
        <v>4</v>
      </c>
      <c r="I24" s="60">
        <v>4</v>
      </c>
      <c r="J24" s="5" t="str">
        <f>IF(L13&gt;1,"أربع","أربعة")</f>
        <v>أربع</v>
      </c>
      <c r="K24" s="5">
        <v>40</v>
      </c>
      <c r="L24" s="5" t="s">
        <v>5</v>
      </c>
      <c r="M24" s="5">
        <v>400</v>
      </c>
      <c r="N24" s="5" t="s">
        <v>4</v>
      </c>
      <c r="O24" s="60">
        <v>4</v>
      </c>
      <c r="P24" s="5" t="str">
        <f>IF(R13&gt;1,"أربع","أربعة")</f>
        <v>أربع</v>
      </c>
      <c r="Q24" s="5">
        <v>40</v>
      </c>
      <c r="R24" s="5" t="s">
        <v>5</v>
      </c>
      <c r="S24" s="5">
        <v>400</v>
      </c>
      <c r="T24" s="5" t="s">
        <v>4</v>
      </c>
      <c r="U24" s="60">
        <v>4</v>
      </c>
      <c r="V24" s="5" t="str">
        <f>IF(X13&gt;1,"أربع","أربعة")</f>
        <v>أربع</v>
      </c>
      <c r="W24" s="5">
        <v>40</v>
      </c>
      <c r="X24" s="5" t="s">
        <v>5</v>
      </c>
      <c r="Y24" s="5">
        <v>400</v>
      </c>
      <c r="Z24" s="5" t="s">
        <v>4</v>
      </c>
      <c r="AA24" s="60">
        <v>4</v>
      </c>
      <c r="AB24" s="5" t="str">
        <f>IF(AD13&gt;1,"أربع","أربعة")</f>
        <v>أربع</v>
      </c>
      <c r="AC24" s="5">
        <v>40</v>
      </c>
      <c r="AD24" s="5" t="s">
        <v>5</v>
      </c>
      <c r="AE24" s="5">
        <v>400</v>
      </c>
      <c r="AF24" s="6" t="s">
        <v>4</v>
      </c>
    </row>
    <row r="25" spans="1:32" hidden="1" outlineLevel="1">
      <c r="C25" s="60">
        <v>5</v>
      </c>
      <c r="D25" s="5" t="str">
        <f>IF($F$13&gt;1,"خمس","خمسة")</f>
        <v>خمس</v>
      </c>
      <c r="E25" s="5">
        <v>50</v>
      </c>
      <c r="F25" s="5" t="s">
        <v>7</v>
      </c>
      <c r="G25" s="5">
        <v>500</v>
      </c>
      <c r="H25" s="5" t="s">
        <v>6</v>
      </c>
      <c r="I25" s="60">
        <v>5</v>
      </c>
      <c r="J25" s="5" t="str">
        <f>IF(L13&gt;1,"خمس","خمسة")</f>
        <v>خمس</v>
      </c>
      <c r="K25" s="5">
        <v>50</v>
      </c>
      <c r="L25" s="5" t="s">
        <v>7</v>
      </c>
      <c r="M25" s="5">
        <v>500</v>
      </c>
      <c r="N25" s="5" t="s">
        <v>6</v>
      </c>
      <c r="O25" s="60">
        <v>5</v>
      </c>
      <c r="P25" s="5" t="str">
        <f>IF(R13&gt;1,"خمس","خمسة")</f>
        <v>خمس</v>
      </c>
      <c r="Q25" s="5">
        <v>50</v>
      </c>
      <c r="R25" s="5" t="s">
        <v>7</v>
      </c>
      <c r="S25" s="5">
        <v>500</v>
      </c>
      <c r="T25" s="5" t="s">
        <v>6</v>
      </c>
      <c r="U25" s="60">
        <v>5</v>
      </c>
      <c r="V25" s="5" t="str">
        <f>IF(X13&gt;1,"خمس","خمسة")</f>
        <v>خمس</v>
      </c>
      <c r="W25" s="5">
        <v>50</v>
      </c>
      <c r="X25" s="5" t="s">
        <v>7</v>
      </c>
      <c r="Y25" s="5">
        <v>500</v>
      </c>
      <c r="Z25" s="5" t="s">
        <v>6</v>
      </c>
      <c r="AA25" s="60">
        <v>5</v>
      </c>
      <c r="AB25" s="5" t="str">
        <f>IF(AD13&gt;1,"خمس","خمسة")</f>
        <v>خمس</v>
      </c>
      <c r="AC25" s="5">
        <v>50</v>
      </c>
      <c r="AD25" s="5" t="s">
        <v>7</v>
      </c>
      <c r="AE25" s="5">
        <v>500</v>
      </c>
      <c r="AF25" s="6" t="s">
        <v>6</v>
      </c>
    </row>
    <row r="26" spans="1:32" hidden="1" outlineLevel="1">
      <c r="C26" s="60">
        <v>6</v>
      </c>
      <c r="D26" s="5" t="str">
        <f>IF($F$13&gt;1,"ست","ستة")</f>
        <v>ست</v>
      </c>
      <c r="E26" s="5">
        <v>60</v>
      </c>
      <c r="F26" s="5" t="s">
        <v>9</v>
      </c>
      <c r="G26" s="5">
        <v>600</v>
      </c>
      <c r="H26" s="5" t="s">
        <v>8</v>
      </c>
      <c r="I26" s="60">
        <v>6</v>
      </c>
      <c r="J26" s="5" t="str">
        <f>IF(L13&gt;1,"ست","ستة")</f>
        <v>ست</v>
      </c>
      <c r="K26" s="5">
        <v>60</v>
      </c>
      <c r="L26" s="5" t="s">
        <v>9</v>
      </c>
      <c r="M26" s="5">
        <v>600</v>
      </c>
      <c r="N26" s="5" t="s">
        <v>8</v>
      </c>
      <c r="O26" s="60">
        <v>6</v>
      </c>
      <c r="P26" s="5" t="str">
        <f>IF(R13&gt;1,"ست","ستة")</f>
        <v>ست</v>
      </c>
      <c r="Q26" s="5">
        <v>60</v>
      </c>
      <c r="R26" s="5" t="s">
        <v>9</v>
      </c>
      <c r="S26" s="5">
        <v>600</v>
      </c>
      <c r="T26" s="5" t="s">
        <v>8</v>
      </c>
      <c r="U26" s="60">
        <v>6</v>
      </c>
      <c r="V26" s="5" t="str">
        <f>IF(X13&gt;1,"ست","ستة")</f>
        <v>ست</v>
      </c>
      <c r="W26" s="5">
        <v>60</v>
      </c>
      <c r="X26" s="5" t="s">
        <v>9</v>
      </c>
      <c r="Y26" s="5">
        <v>600</v>
      </c>
      <c r="Z26" s="5" t="s">
        <v>8</v>
      </c>
      <c r="AA26" s="60">
        <v>6</v>
      </c>
      <c r="AB26" s="5" t="str">
        <f>IF(AD13&gt;1,"ست","ستة")</f>
        <v>ست</v>
      </c>
      <c r="AC26" s="5">
        <v>60</v>
      </c>
      <c r="AD26" s="5" t="s">
        <v>9</v>
      </c>
      <c r="AE26" s="5">
        <v>600</v>
      </c>
      <c r="AF26" s="6" t="s">
        <v>8</v>
      </c>
    </row>
    <row r="27" spans="1:32" hidden="1" outlineLevel="1">
      <c r="C27" s="60">
        <v>7</v>
      </c>
      <c r="D27" s="5" t="str">
        <f>IF($F$13&gt;1,"سبع","سبعة")</f>
        <v>سبع</v>
      </c>
      <c r="E27" s="5">
        <v>70</v>
      </c>
      <c r="F27" s="5" t="s">
        <v>11</v>
      </c>
      <c r="G27" s="5">
        <v>700</v>
      </c>
      <c r="H27" s="5" t="s">
        <v>10</v>
      </c>
      <c r="I27" s="60">
        <v>7</v>
      </c>
      <c r="J27" s="5" t="str">
        <f>IF(L13&gt;1,"سبع","سبعة")</f>
        <v>سبع</v>
      </c>
      <c r="K27" s="5">
        <v>70</v>
      </c>
      <c r="L27" s="5" t="s">
        <v>11</v>
      </c>
      <c r="M27" s="5">
        <v>700</v>
      </c>
      <c r="N27" s="5" t="s">
        <v>10</v>
      </c>
      <c r="O27" s="60">
        <v>7</v>
      </c>
      <c r="P27" s="5" t="str">
        <f>IF(R13&gt;1,"سبع","سبعة")</f>
        <v>سبع</v>
      </c>
      <c r="Q27" s="5">
        <v>70</v>
      </c>
      <c r="R27" s="5" t="s">
        <v>11</v>
      </c>
      <c r="S27" s="5">
        <v>700</v>
      </c>
      <c r="T27" s="5" t="s">
        <v>10</v>
      </c>
      <c r="U27" s="60">
        <v>7</v>
      </c>
      <c r="V27" s="5" t="str">
        <f>IF(X13&gt;1,"سبع","سبعة")</f>
        <v>سبع</v>
      </c>
      <c r="W27" s="5">
        <v>70</v>
      </c>
      <c r="X27" s="5" t="s">
        <v>11</v>
      </c>
      <c r="Y27" s="5">
        <v>700</v>
      </c>
      <c r="Z27" s="5" t="s">
        <v>10</v>
      </c>
      <c r="AA27" s="60">
        <v>7</v>
      </c>
      <c r="AB27" s="5" t="str">
        <f>IF(AD13&gt;1,"سبع","سبعة")</f>
        <v>سبع</v>
      </c>
      <c r="AC27" s="5">
        <v>70</v>
      </c>
      <c r="AD27" s="5" t="s">
        <v>11</v>
      </c>
      <c r="AE27" s="5">
        <v>700</v>
      </c>
      <c r="AF27" s="6" t="s">
        <v>10</v>
      </c>
    </row>
    <row r="28" spans="1:32" hidden="1" outlineLevel="1">
      <c r="C28" s="60">
        <v>8</v>
      </c>
      <c r="D28" s="5" t="str">
        <f>IF($F$13&gt;1,"ثمان","ثمانية")</f>
        <v>ثمان</v>
      </c>
      <c r="E28" s="5">
        <v>80</v>
      </c>
      <c r="F28" s="5" t="s">
        <v>13</v>
      </c>
      <c r="G28" s="5">
        <v>800</v>
      </c>
      <c r="H28" s="5" t="s">
        <v>12</v>
      </c>
      <c r="I28" s="60">
        <v>8</v>
      </c>
      <c r="J28" s="5" t="str">
        <f>IF(L13&gt;1,"ثمان","ثمانية")</f>
        <v>ثمان</v>
      </c>
      <c r="K28" s="5">
        <v>80</v>
      </c>
      <c r="L28" s="5" t="s">
        <v>13</v>
      </c>
      <c r="M28" s="5">
        <v>800</v>
      </c>
      <c r="N28" s="5" t="s">
        <v>12</v>
      </c>
      <c r="O28" s="60">
        <v>8</v>
      </c>
      <c r="P28" s="5" t="str">
        <f>IF(R13&gt;1,"ثمان","ثمانية")</f>
        <v>ثمان</v>
      </c>
      <c r="Q28" s="5">
        <v>80</v>
      </c>
      <c r="R28" s="5" t="s">
        <v>13</v>
      </c>
      <c r="S28" s="5">
        <v>800</v>
      </c>
      <c r="T28" s="5" t="s">
        <v>12</v>
      </c>
      <c r="U28" s="60">
        <v>8</v>
      </c>
      <c r="V28" s="5" t="str">
        <f>IF(X13&gt;1,"ثمان","ثمانية")</f>
        <v>ثمان</v>
      </c>
      <c r="W28" s="5">
        <v>80</v>
      </c>
      <c r="X28" s="5" t="s">
        <v>13</v>
      </c>
      <c r="Y28" s="5">
        <v>800</v>
      </c>
      <c r="Z28" s="5" t="s">
        <v>12</v>
      </c>
      <c r="AA28" s="60">
        <v>8</v>
      </c>
      <c r="AB28" s="5" t="str">
        <f>IF(AD13&gt;1,"ثمان","ثمانية")</f>
        <v>ثمان</v>
      </c>
      <c r="AC28" s="5">
        <v>80</v>
      </c>
      <c r="AD28" s="5" t="s">
        <v>13</v>
      </c>
      <c r="AE28" s="5">
        <v>800</v>
      </c>
      <c r="AF28" s="6" t="s">
        <v>12</v>
      </c>
    </row>
    <row r="29" spans="1:32" hidden="1" outlineLevel="1">
      <c r="C29" s="60">
        <v>9</v>
      </c>
      <c r="D29" s="5" t="str">
        <f>IF($F$13&gt;1,"تسع","تسعة")</f>
        <v>تسع</v>
      </c>
      <c r="E29" s="5">
        <v>90</v>
      </c>
      <c r="F29" s="5" t="s">
        <v>15</v>
      </c>
      <c r="G29" s="5">
        <v>900</v>
      </c>
      <c r="H29" s="5" t="s">
        <v>14</v>
      </c>
      <c r="I29" s="60">
        <v>9</v>
      </c>
      <c r="J29" s="5" t="str">
        <f>IF(L13&gt;1,"تسع","تسعة")</f>
        <v>تسع</v>
      </c>
      <c r="K29" s="5">
        <v>90</v>
      </c>
      <c r="L29" s="5" t="s">
        <v>15</v>
      </c>
      <c r="M29" s="5">
        <v>900</v>
      </c>
      <c r="N29" s="5" t="s">
        <v>14</v>
      </c>
      <c r="O29" s="60">
        <v>9</v>
      </c>
      <c r="P29" s="5" t="str">
        <f>IF(R13&gt;1,"تسع","تسعة")</f>
        <v>تسع</v>
      </c>
      <c r="Q29" s="5">
        <v>90</v>
      </c>
      <c r="R29" s="5" t="s">
        <v>15</v>
      </c>
      <c r="S29" s="5">
        <v>900</v>
      </c>
      <c r="T29" s="5" t="s">
        <v>14</v>
      </c>
      <c r="U29" s="60">
        <v>9</v>
      </c>
      <c r="V29" s="5" t="str">
        <f>IF(X13&gt;1,"تسع","تسعة")</f>
        <v>تسع</v>
      </c>
      <c r="W29" s="5">
        <v>90</v>
      </c>
      <c r="X29" s="5" t="s">
        <v>15</v>
      </c>
      <c r="Y29" s="5">
        <v>900</v>
      </c>
      <c r="Z29" s="5" t="s">
        <v>14</v>
      </c>
      <c r="AA29" s="60">
        <v>9</v>
      </c>
      <c r="AB29" s="5" t="str">
        <f>IF(AD13&gt;1,"تسع","تسعة")</f>
        <v>تسع</v>
      </c>
      <c r="AC29" s="5">
        <v>90</v>
      </c>
      <c r="AD29" s="5" t="s">
        <v>15</v>
      </c>
      <c r="AE29" s="5">
        <v>900</v>
      </c>
      <c r="AF29" s="6" t="s">
        <v>14</v>
      </c>
    </row>
    <row r="30" spans="1:32" ht="15" hidden="1" outlineLevel="1" thickBot="1">
      <c r="C30" s="13"/>
      <c r="D30" s="31"/>
      <c r="E30" s="10"/>
      <c r="F30" s="31"/>
      <c r="G30" s="10"/>
      <c r="H30" s="11"/>
      <c r="I30" s="13"/>
      <c r="J30" s="31"/>
      <c r="K30" s="10"/>
      <c r="L30" s="31"/>
      <c r="M30" s="10"/>
      <c r="N30" s="11"/>
      <c r="O30" s="13"/>
      <c r="P30" s="31"/>
      <c r="Q30" s="10"/>
      <c r="R30" s="31"/>
      <c r="S30" s="10"/>
      <c r="T30" s="11"/>
      <c r="U30" s="13"/>
      <c r="V30" s="31"/>
      <c r="W30" s="10"/>
      <c r="X30" s="31"/>
      <c r="Y30" s="10"/>
      <c r="Z30" s="11"/>
      <c r="AA30" s="13"/>
      <c r="AB30" s="31"/>
      <c r="AC30" s="10"/>
      <c r="AD30" s="31"/>
      <c r="AE30" s="10"/>
      <c r="AF30" s="11"/>
    </row>
    <row r="31" spans="1:32" ht="15" hidden="1" outlineLevel="1" thickBot="1">
      <c r="C31" s="13"/>
      <c r="D31" s="31"/>
      <c r="E31" s="10"/>
      <c r="F31" s="10"/>
      <c r="G31" s="10"/>
      <c r="H31" s="11"/>
      <c r="I31" s="13"/>
      <c r="J31" s="31"/>
      <c r="K31" s="10"/>
      <c r="L31" s="10"/>
      <c r="M31" s="10"/>
      <c r="N31" s="11"/>
      <c r="O31" s="13"/>
      <c r="P31" s="31"/>
      <c r="Q31" s="10"/>
      <c r="R31" s="10"/>
      <c r="S31" s="10"/>
      <c r="T31" s="11"/>
      <c r="U31" s="13"/>
      <c r="V31" s="31"/>
      <c r="W31" s="10"/>
      <c r="X31" s="10"/>
      <c r="Y31" s="10"/>
      <c r="Z31" s="11"/>
      <c r="AA31" s="13"/>
      <c r="AB31" s="31"/>
      <c r="AC31" s="10"/>
      <c r="AD31" s="10"/>
      <c r="AE31" s="10"/>
      <c r="AF31" s="11"/>
    </row>
    <row r="32" spans="1:32" hidden="1" outlineLevel="1">
      <c r="C32" s="60"/>
      <c r="D32" s="5" t="s">
        <v>29</v>
      </c>
      <c r="E32" s="5"/>
      <c r="F32" s="5"/>
      <c r="G32" s="5"/>
      <c r="H32" s="8"/>
      <c r="I32" s="4"/>
      <c r="J32" s="5" t="s">
        <v>19</v>
      </c>
      <c r="K32" s="5"/>
      <c r="L32" s="9" t="s">
        <v>25</v>
      </c>
      <c r="M32" s="5"/>
      <c r="N32" s="8" t="s">
        <v>24</v>
      </c>
      <c r="O32" s="4"/>
      <c r="P32" s="5" t="s">
        <v>17</v>
      </c>
      <c r="Q32" s="5"/>
      <c r="R32" s="9" t="s">
        <v>31</v>
      </c>
      <c r="S32" s="5"/>
      <c r="T32" s="8" t="s">
        <v>38</v>
      </c>
      <c r="U32" s="4"/>
      <c r="V32" s="5" t="s">
        <v>37</v>
      </c>
      <c r="W32" s="5"/>
      <c r="X32" s="9" t="s">
        <v>32</v>
      </c>
      <c r="Y32" s="5"/>
      <c r="Z32" s="8" t="s">
        <v>36</v>
      </c>
      <c r="AA32" s="4"/>
      <c r="AB32" s="5" t="s">
        <v>33</v>
      </c>
      <c r="AC32" s="5"/>
      <c r="AD32" s="9" t="s">
        <v>34</v>
      </c>
      <c r="AE32" s="5"/>
      <c r="AF32" s="8" t="s">
        <v>35</v>
      </c>
    </row>
    <row r="33" spans="2:32" ht="15" hidden="1" outlineLevel="1" thickBot="1">
      <c r="C33" s="60"/>
      <c r="D33" s="5" t="s">
        <v>30</v>
      </c>
      <c r="E33" s="5"/>
      <c r="F33" s="5"/>
      <c r="G33" s="5"/>
      <c r="H33" s="8"/>
      <c r="I33" s="4"/>
      <c r="J33" s="5" t="s">
        <v>23</v>
      </c>
      <c r="K33" s="5"/>
      <c r="L33" s="5"/>
      <c r="M33" s="5"/>
      <c r="N33" s="8"/>
      <c r="O33" s="4"/>
      <c r="P33" s="5" t="s">
        <v>27</v>
      </c>
      <c r="Q33" s="5"/>
      <c r="R33" s="5"/>
      <c r="S33" s="5"/>
      <c r="T33" s="8"/>
      <c r="U33" s="4"/>
      <c r="V33" s="5" t="s">
        <v>26</v>
      </c>
      <c r="W33" s="5"/>
      <c r="X33" s="5"/>
      <c r="Y33" s="5"/>
      <c r="Z33" s="8"/>
      <c r="AA33" s="4"/>
      <c r="AB33" s="5" t="s">
        <v>28</v>
      </c>
      <c r="AC33" s="5"/>
      <c r="AD33" s="5"/>
      <c r="AE33" s="5"/>
      <c r="AF33" s="8"/>
    </row>
    <row r="34" spans="2:32" ht="15" hidden="1" outlineLevel="1" thickBot="1">
      <c r="C34" s="111" t="str">
        <f>C18</f>
        <v>أربعمئة وسبع وستون</v>
      </c>
      <c r="D34" s="112"/>
      <c r="E34" s="112"/>
      <c r="F34" s="112"/>
      <c r="G34" s="112"/>
      <c r="H34" s="113"/>
      <c r="I34" s="52" t="str">
        <f>IF(AND(I12&lt;&gt;0,C12&lt;&gt;0)," و","")</f>
        <v> و</v>
      </c>
      <c r="J34" s="111" t="str">
        <f>I18</f>
        <v>مئتان وخمس وثلاثون ألفا</v>
      </c>
      <c r="K34" s="112"/>
      <c r="L34" s="112"/>
      <c r="M34" s="112"/>
      <c r="N34" s="113"/>
      <c r="O34" s="52" t="str">
        <f>IF(AND(O12&lt;&gt;0,(I12+C12)&lt;&gt;0)," و","")</f>
        <v> و</v>
      </c>
      <c r="P34" s="111" t="str">
        <f>O18</f>
        <v>ثلاثمئة وواحد وعشرون مليونا</v>
      </c>
      <c r="Q34" s="112"/>
      <c r="R34" s="112"/>
      <c r="S34" s="112"/>
      <c r="T34" s="113"/>
      <c r="U34" s="52" t="str">
        <f>IF(AND(U12&lt;&gt;0,(O12+I12+C12)&lt;&gt;0)," و","")</f>
        <v> و</v>
      </c>
      <c r="V34" s="111" t="str">
        <f>U18</f>
        <v>ستمئة وأربع وخمسون مليارا</v>
      </c>
      <c r="W34" s="112"/>
      <c r="X34" s="112"/>
      <c r="Y34" s="112"/>
      <c r="Z34" s="113"/>
      <c r="AA34" s="52" t="str">
        <f>IF(AND(AA12&lt;&gt;0,(U12+O12+I12+C12)&lt;&gt;0)," و","")</f>
        <v> و</v>
      </c>
      <c r="AB34" s="111" t="str">
        <f>AA18</f>
        <v>تسعمئة وسبع وثمانون تريليونا</v>
      </c>
      <c r="AC34" s="112"/>
      <c r="AD34" s="112"/>
      <c r="AE34" s="112"/>
      <c r="AF34" s="113"/>
    </row>
    <row r="35" spans="2:32" ht="15" hidden="1" outlineLevel="1" thickBot="1">
      <c r="C35" s="59"/>
      <c r="D35" s="56" t="s">
        <v>39</v>
      </c>
      <c r="E35" s="56"/>
      <c r="F35" s="56" t="s">
        <v>40</v>
      </c>
      <c r="G35" s="56"/>
      <c r="H35" s="56" t="s">
        <v>41</v>
      </c>
      <c r="I35" s="56"/>
      <c r="J35" s="56"/>
      <c r="K35" s="56"/>
      <c r="L35" s="56"/>
      <c r="M35" s="56"/>
      <c r="N35" s="56"/>
      <c r="O35" s="56"/>
      <c r="P35" s="66" t="str">
        <f>IF(D1=D35,D35,IF(D1=F35,F35,IF(D1=H35,"")))</f>
        <v/>
      </c>
      <c r="Q35" s="56"/>
      <c r="R35" s="66"/>
      <c r="S35" s="56"/>
      <c r="T35" s="66"/>
      <c r="U35" s="56"/>
      <c r="V35" s="56"/>
      <c r="W35" s="56"/>
      <c r="X35" s="56"/>
      <c r="Y35" s="56"/>
      <c r="Z35" s="57"/>
      <c r="AA35" s="56"/>
      <c r="AB35" s="56"/>
      <c r="AC35" s="56"/>
      <c r="AD35" s="56"/>
      <c r="AE35" s="56"/>
      <c r="AF35" s="58"/>
    </row>
    <row r="36" spans="2:32" ht="21" hidden="1" customHeight="1" outlineLevel="1" thickBot="1">
      <c r="B36" s="6"/>
      <c r="C36" s="118" t="str">
        <f>AB34&amp;AA34&amp;V34&amp;U34&amp;P34&amp;O34&amp;J34&amp;I34&amp;C34</f>
        <v>تسعمئة وسبع وثمانون تريليونا وستمئة وأربع وخمسون مليارا وثلاثمئة وواحد وعشرون مليونا ومئتان وخمس وثلاثون ألفا وأربعمئة وسبع وستون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20"/>
    </row>
    <row r="37" spans="2:32" ht="15" collapsed="1" thickTop="1"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2:32"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</row>
    <row r="39" spans="2:32"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26"/>
      <c r="W39" s="61"/>
      <c r="X39" s="61"/>
      <c r="Y39" s="61"/>
      <c r="Z39" s="61"/>
    </row>
    <row r="40" spans="2:32">
      <c r="G40" s="61"/>
      <c r="H40" s="61"/>
      <c r="I40" s="61"/>
      <c r="J40" s="61"/>
      <c r="K40" s="61"/>
      <c r="L40" s="62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25"/>
      <c r="Y40" s="61"/>
      <c r="Z40" s="61"/>
    </row>
    <row r="41" spans="2:32">
      <c r="B41" s="16"/>
      <c r="C41" s="61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5" spans="2:32">
      <c r="F45" s="1"/>
    </row>
    <row r="49" spans="4:18">
      <c r="D49" s="107" t="str">
        <f>H44&amp;G44&amp;F44&amp;D44</f>
        <v/>
      </c>
      <c r="E49" s="107"/>
      <c r="F49" s="107"/>
      <c r="G49" s="107"/>
      <c r="H49" s="107"/>
    </row>
    <row r="51" spans="4:18">
      <c r="R51" s="32"/>
    </row>
  </sheetData>
  <mergeCells count="46">
    <mergeCell ref="D1:F1"/>
    <mergeCell ref="V34:Z34"/>
    <mergeCell ref="AB34:AF34"/>
    <mergeCell ref="C36:AF36"/>
    <mergeCell ref="I7:N7"/>
    <mergeCell ref="I9:N9"/>
    <mergeCell ref="C9:H9"/>
    <mergeCell ref="C15:H15"/>
    <mergeCell ref="P34:T34"/>
    <mergeCell ref="O7:T7"/>
    <mergeCell ref="U7:Z7"/>
    <mergeCell ref="AA7:AF7"/>
    <mergeCell ref="C17:H17"/>
    <mergeCell ref="I17:N17"/>
    <mergeCell ref="O17:T17"/>
    <mergeCell ref="U17:Z17"/>
    <mergeCell ref="O9:T9"/>
    <mergeCell ref="C7:H7"/>
    <mergeCell ref="D49:H49"/>
    <mergeCell ref="AA17:AF17"/>
    <mergeCell ref="AA18:AF18"/>
    <mergeCell ref="AA19:AF19"/>
    <mergeCell ref="C19:H19"/>
    <mergeCell ref="I19:N19"/>
    <mergeCell ref="O19:T19"/>
    <mergeCell ref="U19:Z19"/>
    <mergeCell ref="C34:H34"/>
    <mergeCell ref="J34:N34"/>
    <mergeCell ref="AA8:AF8"/>
    <mergeCell ref="U8:Z8"/>
    <mergeCell ref="C3:G5"/>
    <mergeCell ref="C18:H18"/>
    <mergeCell ref="I18:N18"/>
    <mergeCell ref="O18:T18"/>
    <mergeCell ref="U18:Z18"/>
    <mergeCell ref="O8:T8"/>
    <mergeCell ref="I8:N8"/>
    <mergeCell ref="C8:H8"/>
    <mergeCell ref="H3:AF5"/>
    <mergeCell ref="AA6:AF6"/>
    <mergeCell ref="U6:Z6"/>
    <mergeCell ref="O6:T6"/>
    <mergeCell ref="I6:N6"/>
    <mergeCell ref="C6:H6"/>
    <mergeCell ref="AA9:AF9"/>
    <mergeCell ref="U9:Z9"/>
  </mergeCells>
  <dataValidations count="1">
    <dataValidation type="list" allowBlank="1" showInputMessage="1" showErrorMessage="1" sqref="D1:F1">
      <formula1>تفقيط</formula1>
    </dataValidation>
  </dataValidations>
  <pageMargins left="0.7" right="0.7" top="0.75" bottom="0.75" header="0.3" footer="0.3"/>
  <pageSetup paperSize="9" orientation="portrait" horizontalDpi="200" verticalDpi="200" r:id="rId1"/>
  <ignoredErrors>
    <ignoredError sqref="K1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تفقيط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2012-02-13T06:49:41Z</dcterms:modified>
</cp:coreProperties>
</file>