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5315" windowHeight="7710" activeTab="1"/>
  </bookViews>
  <sheets>
    <sheet name="Detailed Trial Balance" sheetId="1" r:id="rId1"/>
    <sheet name="Investments in Aff. &amp; Subs. Co." sheetId="2" r:id="rId2"/>
  </sheets>
  <externalReferences>
    <externalReference r:id="rId3"/>
  </externalReferences>
  <definedNames>
    <definedName name="Chart">'[1]Chart of Accounts'!$B$2:$B$157</definedName>
    <definedName name="Cr._2011">[1]Movement!$E$2:$E$2000</definedName>
    <definedName name="data">'[1]Chart of Accounts'!$A$2:$D$157</definedName>
    <definedName name="Date_2011">[1]Movement!$K$2:$K$2000</definedName>
    <definedName name="Detailed_Trial_Balance_Rng">'Detailed Trial Balance'!$B$5:$AO$160</definedName>
    <definedName name="Dr._2011">[1]Movement!$D$2:$D$2000</definedName>
    <definedName name="J.V.NO._2011">[1]Movement!$I$2:$I$2000</definedName>
    <definedName name="Month_2011">[1]Movement!$B$2:$B$2000</definedName>
    <definedName name="Name_2011">[1]Movement!$F$2:$F$2000</definedName>
    <definedName name="_xlnm.Print_Area" localSheetId="0">'Detailed Trial Balance'!$AC$2:$AO$163</definedName>
    <definedName name="_xlnm.Print_Area" localSheetId="1">'Investments in Aff. &amp; Subs. Co.'!$A$1:$G$17</definedName>
    <definedName name="_xlnm.Print_Titles" localSheetId="0">'Detailed Trial Balance'!$2:$4</definedName>
    <definedName name="Trial_Balance_Rng">'[1]Trial Balance'!$B$5:$AO$35</definedName>
  </definedNames>
  <calcPr calcId="125725"/>
</workbook>
</file>

<file path=xl/calcChain.xml><?xml version="1.0" encoding="utf-8"?>
<calcChain xmlns="http://schemas.openxmlformats.org/spreadsheetml/2006/main">
  <c r="G9" i="2"/>
  <c r="B9"/>
  <c r="A9"/>
  <c r="C4"/>
  <c r="C5" s="1"/>
  <c r="C6" s="1"/>
  <c r="A160" i="1"/>
  <c r="A159"/>
  <c r="AC158"/>
  <c r="A158"/>
  <c r="A157"/>
  <c r="AF156"/>
  <c r="A156"/>
  <c r="AE155"/>
  <c r="A155"/>
  <c r="A154"/>
  <c r="AC153"/>
  <c r="A153"/>
  <c r="A152"/>
  <c r="AE151"/>
  <c r="A151"/>
  <c r="AF150"/>
  <c r="A150"/>
  <c r="AE149"/>
  <c r="A149"/>
  <c r="AF148"/>
  <c r="A148"/>
  <c r="AE147"/>
  <c r="A147"/>
  <c r="AF146"/>
  <c r="A146"/>
  <c r="AE145"/>
  <c r="A145"/>
  <c r="A144"/>
  <c r="A143"/>
  <c r="A142"/>
  <c r="AC141"/>
  <c r="A141"/>
  <c r="A140"/>
  <c r="AC139"/>
  <c r="A139"/>
  <c r="A138"/>
  <c r="AC137"/>
  <c r="A137"/>
  <c r="A136"/>
  <c r="AC135"/>
  <c r="A135"/>
  <c r="A134"/>
  <c r="AC133"/>
  <c r="A133"/>
  <c r="A132"/>
  <c r="AC131"/>
  <c r="A131"/>
  <c r="A130"/>
  <c r="AC129"/>
  <c r="A129"/>
  <c r="A128"/>
  <c r="AC127"/>
  <c r="A127"/>
  <c r="A126"/>
  <c r="AC125"/>
  <c r="A125"/>
  <c r="A124"/>
  <c r="AE123"/>
  <c r="A123"/>
  <c r="AF122"/>
  <c r="A122"/>
  <c r="AC121"/>
  <c r="AE121"/>
  <c r="A121"/>
  <c r="AF120"/>
  <c r="A120"/>
  <c r="A119"/>
  <c r="A118"/>
  <c r="A117"/>
  <c r="A116"/>
  <c r="A115"/>
  <c r="A114"/>
  <c r="A113"/>
  <c r="AF112"/>
  <c r="A112"/>
  <c r="AE111"/>
  <c r="A111"/>
  <c r="AF110"/>
  <c r="A110"/>
  <c r="AE109"/>
  <c r="A109"/>
  <c r="AF108"/>
  <c r="A108"/>
  <c r="AE107"/>
  <c r="A107"/>
  <c r="AF106"/>
  <c r="A106"/>
  <c r="A105"/>
  <c r="A104"/>
  <c r="A103"/>
  <c r="A102"/>
  <c r="A101"/>
  <c r="A100"/>
  <c r="A99"/>
  <c r="A98"/>
  <c r="A97"/>
  <c r="A96"/>
  <c r="A95"/>
  <c r="A94"/>
  <c r="A93"/>
  <c r="A92"/>
  <c r="A91"/>
  <c r="A90"/>
  <c r="A89"/>
  <c r="A88"/>
  <c r="A87"/>
  <c r="A86"/>
  <c r="A85"/>
  <c r="A84"/>
  <c r="A83"/>
  <c r="A82"/>
  <c r="A81"/>
  <c r="AC81" s="1"/>
  <c r="A80"/>
  <c r="A79"/>
  <c r="A78"/>
  <c r="A77"/>
  <c r="A76"/>
  <c r="A75"/>
  <c r="AC74"/>
  <c r="A74"/>
  <c r="A73"/>
  <c r="AC72"/>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A5"/>
  <c r="C7" i="2" l="1"/>
  <c r="C8" s="1"/>
  <c r="AI7" i="1"/>
  <c r="AF7"/>
  <c r="AE7"/>
  <c r="AI44"/>
  <c r="AI9"/>
  <c r="AF9"/>
  <c r="AE9"/>
  <c r="AC9"/>
  <c r="AC6"/>
  <c r="AH6"/>
  <c r="AE6"/>
  <c r="AF6"/>
  <c r="AC8"/>
  <c r="AH8"/>
  <c r="AE8"/>
  <c r="AF8"/>
  <c r="AI8"/>
  <c r="AC5"/>
  <c r="AI6"/>
  <c r="AH7"/>
  <c r="AK7" s="1"/>
  <c r="AC7"/>
  <c r="AH9"/>
  <c r="AK9" s="1"/>
  <c r="AC10"/>
  <c r="AH10"/>
  <c r="AE10"/>
  <c r="AC12"/>
  <c r="AH12"/>
  <c r="AE12"/>
  <c r="AI13"/>
  <c r="AF13"/>
  <c r="AC14"/>
  <c r="AH14"/>
  <c r="AE14"/>
  <c r="AI15"/>
  <c r="AF15"/>
  <c r="AC16"/>
  <c r="AH16"/>
  <c r="AE16"/>
  <c r="AC18"/>
  <c r="AH18"/>
  <c r="AE18"/>
  <c r="AI19"/>
  <c r="AF19"/>
  <c r="AC20"/>
  <c r="AH20"/>
  <c r="AE20"/>
  <c r="AI21"/>
  <c r="AF21"/>
  <c r="AC22"/>
  <c r="AH22"/>
  <c r="AE22"/>
  <c r="AI23"/>
  <c r="AF23"/>
  <c r="AC24"/>
  <c r="AH24"/>
  <c r="AE24"/>
  <c r="AI25"/>
  <c r="AF25"/>
  <c r="AC26"/>
  <c r="AH26"/>
  <c r="AE26"/>
  <c r="AI27"/>
  <c r="AF27"/>
  <c r="AC28"/>
  <c r="AH28"/>
  <c r="AE28"/>
  <c r="AI29"/>
  <c r="AF29"/>
  <c r="AC30"/>
  <c r="AH30"/>
  <c r="AE30"/>
  <c r="AI31"/>
  <c r="AF31"/>
  <c r="AC32"/>
  <c r="AH32"/>
  <c r="AE32"/>
  <c r="AI33"/>
  <c r="AF33"/>
  <c r="AC34"/>
  <c r="AH34"/>
  <c r="AE34"/>
  <c r="AC36"/>
  <c r="AH36"/>
  <c r="AE36"/>
  <c r="AI37"/>
  <c r="AF37"/>
  <c r="AC38"/>
  <c r="AH38"/>
  <c r="AE38"/>
  <c r="AI39"/>
  <c r="AF39"/>
  <c r="AC40"/>
  <c r="AH40"/>
  <c r="AE40"/>
  <c r="AC42"/>
  <c r="AH42"/>
  <c r="AE42"/>
  <c r="AI43"/>
  <c r="AF43"/>
  <c r="AC44"/>
  <c r="AH44"/>
  <c r="AE44"/>
  <c r="AI45"/>
  <c r="AF45"/>
  <c r="AC46"/>
  <c r="AH46"/>
  <c r="AE46"/>
  <c r="AI47"/>
  <c r="AF47"/>
  <c r="AC48"/>
  <c r="AH48"/>
  <c r="AE48"/>
  <c r="AI49"/>
  <c r="AF49"/>
  <c r="AC50"/>
  <c r="AH50"/>
  <c r="AE50"/>
  <c r="AI51"/>
  <c r="AF51"/>
  <c r="AC52"/>
  <c r="AH52"/>
  <c r="AE52"/>
  <c r="AI53"/>
  <c r="AF53"/>
  <c r="AC54"/>
  <c r="AH54"/>
  <c r="AE54"/>
  <c r="AI55"/>
  <c r="AF55"/>
  <c r="AC56"/>
  <c r="AH56"/>
  <c r="AE56"/>
  <c r="AI57"/>
  <c r="AF57"/>
  <c r="AC58"/>
  <c r="AH58"/>
  <c r="AE58"/>
  <c r="AI59"/>
  <c r="AF59"/>
  <c r="AC60"/>
  <c r="AH60"/>
  <c r="AE60"/>
  <c r="AI61"/>
  <c r="AF61"/>
  <c r="AC62"/>
  <c r="AH62"/>
  <c r="AE62"/>
  <c r="AI63"/>
  <c r="AF63"/>
  <c r="AC64"/>
  <c r="AI65"/>
  <c r="AF65"/>
  <c r="AC66"/>
  <c r="AH66"/>
  <c r="AE66"/>
  <c r="AI67"/>
  <c r="AF67"/>
  <c r="AC68"/>
  <c r="AH68"/>
  <c r="AE68"/>
  <c r="AI69"/>
  <c r="AF69"/>
  <c r="AC70"/>
  <c r="AH70"/>
  <c r="AE70"/>
  <c r="AI71"/>
  <c r="AF71"/>
  <c r="AC71"/>
  <c r="AI75"/>
  <c r="AF75"/>
  <c r="AC75"/>
  <c r="AE75"/>
  <c r="AH75"/>
  <c r="AK75" s="1"/>
  <c r="AI10"/>
  <c r="AL10" s="1"/>
  <c r="AC11"/>
  <c r="AI12"/>
  <c r="AL12" s="1"/>
  <c r="AH13"/>
  <c r="AK13" s="1"/>
  <c r="AC13"/>
  <c r="AI14"/>
  <c r="AL14" s="1"/>
  <c r="AH15"/>
  <c r="AC15"/>
  <c r="AI16"/>
  <c r="AL16" s="1"/>
  <c r="AC17"/>
  <c r="AI18"/>
  <c r="AL18" s="1"/>
  <c r="AH19"/>
  <c r="AC19"/>
  <c r="AI20"/>
  <c r="AL20" s="1"/>
  <c r="AH21"/>
  <c r="AK21" s="1"/>
  <c r="AC21"/>
  <c r="AI22"/>
  <c r="AL22" s="1"/>
  <c r="AH23"/>
  <c r="AC23"/>
  <c r="AI24"/>
  <c r="AL24" s="1"/>
  <c r="AH25"/>
  <c r="AK25" s="1"/>
  <c r="AC25"/>
  <c r="AI26"/>
  <c r="AL26" s="1"/>
  <c r="AH27"/>
  <c r="AC27"/>
  <c r="AI28"/>
  <c r="AL28" s="1"/>
  <c r="AH29"/>
  <c r="AK29" s="1"/>
  <c r="AC29"/>
  <c r="AI30"/>
  <c r="AL30" s="1"/>
  <c r="AH31"/>
  <c r="AC31"/>
  <c r="AI32"/>
  <c r="AL32" s="1"/>
  <c r="AH33"/>
  <c r="AK33" s="1"/>
  <c r="AC33"/>
  <c r="AI34"/>
  <c r="AL34" s="1"/>
  <c r="AC35"/>
  <c r="AI36"/>
  <c r="AL36" s="1"/>
  <c r="AH37"/>
  <c r="AK37" s="1"/>
  <c r="AC37"/>
  <c r="AI38"/>
  <c r="AL38" s="1"/>
  <c r="AH39"/>
  <c r="AC39"/>
  <c r="AI40"/>
  <c r="AL40" s="1"/>
  <c r="AC41"/>
  <c r="AI42"/>
  <c r="AL42" s="1"/>
  <c r="AH43"/>
  <c r="AC43"/>
  <c r="AH45"/>
  <c r="AK45" s="1"/>
  <c r="AC45"/>
  <c r="AI46"/>
  <c r="AL46" s="1"/>
  <c r="AH47"/>
  <c r="AK47" s="1"/>
  <c r="AC47"/>
  <c r="AI48"/>
  <c r="AH49"/>
  <c r="AK49" s="1"/>
  <c r="AC49"/>
  <c r="AI50"/>
  <c r="AL50" s="1"/>
  <c r="AH51"/>
  <c r="AK51" s="1"/>
  <c r="AC51"/>
  <c r="AI52"/>
  <c r="AH53"/>
  <c r="AK53" s="1"/>
  <c r="AC53"/>
  <c r="AI54"/>
  <c r="AL54" s="1"/>
  <c r="AH55"/>
  <c r="AK55" s="1"/>
  <c r="AC55"/>
  <c r="AI56"/>
  <c r="AH57"/>
  <c r="AK57" s="1"/>
  <c r="AC57"/>
  <c r="AI58"/>
  <c r="AL58" s="1"/>
  <c r="AH59"/>
  <c r="AK59" s="1"/>
  <c r="AC59"/>
  <c r="AI60"/>
  <c r="AH61"/>
  <c r="AK61" s="1"/>
  <c r="AC61"/>
  <c r="AI62"/>
  <c r="AL62" s="1"/>
  <c r="AH63"/>
  <c r="AK63" s="1"/>
  <c r="AC63"/>
  <c r="AH65"/>
  <c r="AK65" s="1"/>
  <c r="AC65"/>
  <c r="AI66"/>
  <c r="AL66" s="1"/>
  <c r="AH67"/>
  <c r="AK67" s="1"/>
  <c r="AC67"/>
  <c r="AI68"/>
  <c r="AH69"/>
  <c r="AK69" s="1"/>
  <c r="AC69"/>
  <c r="AI70"/>
  <c r="AL70" s="1"/>
  <c r="AH71"/>
  <c r="AK71" s="1"/>
  <c r="AI73"/>
  <c r="AF73"/>
  <c r="AE73"/>
  <c r="AC73"/>
  <c r="AH73"/>
  <c r="AK73" s="1"/>
  <c r="AF10"/>
  <c r="AO10" s="1"/>
  <c r="AF12"/>
  <c r="AE13"/>
  <c r="AN13" s="1"/>
  <c r="AF14"/>
  <c r="AO14" s="1"/>
  <c r="AE15"/>
  <c r="AN15" s="1"/>
  <c r="AF16"/>
  <c r="AF18"/>
  <c r="AE19"/>
  <c r="AN19" s="1"/>
  <c r="AF20"/>
  <c r="AE21"/>
  <c r="AN21" s="1"/>
  <c r="AF22"/>
  <c r="AE23"/>
  <c r="AN23" s="1"/>
  <c r="AF24"/>
  <c r="AE25"/>
  <c r="AN25" s="1"/>
  <c r="AF26"/>
  <c r="AE27"/>
  <c r="AN27" s="1"/>
  <c r="AF28"/>
  <c r="AE29"/>
  <c r="AN29" s="1"/>
  <c r="AF30"/>
  <c r="AE31"/>
  <c r="AN31" s="1"/>
  <c r="AF32"/>
  <c r="AE33"/>
  <c r="AN33" s="1"/>
  <c r="AF34"/>
  <c r="AF36"/>
  <c r="AE37"/>
  <c r="AN37" s="1"/>
  <c r="AF38"/>
  <c r="AO38" s="1"/>
  <c r="AE39"/>
  <c r="AF40"/>
  <c r="AF42"/>
  <c r="AE43"/>
  <c r="AN43" s="1"/>
  <c r="AF44"/>
  <c r="AO44" s="1"/>
  <c r="AE45"/>
  <c r="AN45" s="1"/>
  <c r="AF46"/>
  <c r="AE47"/>
  <c r="AN47" s="1"/>
  <c r="AF48"/>
  <c r="AE49"/>
  <c r="AN49" s="1"/>
  <c r="AF50"/>
  <c r="AE51"/>
  <c r="AN51" s="1"/>
  <c r="AF52"/>
  <c r="AE53"/>
  <c r="AN53" s="1"/>
  <c r="AF54"/>
  <c r="AE55"/>
  <c r="AN55" s="1"/>
  <c r="AF56"/>
  <c r="AE57"/>
  <c r="AN57" s="1"/>
  <c r="AF58"/>
  <c r="AE59"/>
  <c r="AN59" s="1"/>
  <c r="AF60"/>
  <c r="AE61"/>
  <c r="AN61" s="1"/>
  <c r="AF62"/>
  <c r="AE63"/>
  <c r="AN63" s="1"/>
  <c r="AE65"/>
  <c r="AF66"/>
  <c r="AE67"/>
  <c r="AN67" s="1"/>
  <c r="AF68"/>
  <c r="AE69"/>
  <c r="AF70"/>
  <c r="AE71"/>
  <c r="AN71" s="1"/>
  <c r="AC76"/>
  <c r="AF79"/>
  <c r="AC80"/>
  <c r="AE80"/>
  <c r="AC82"/>
  <c r="AE82"/>
  <c r="AC84"/>
  <c r="AE84"/>
  <c r="AI113"/>
  <c r="AF113"/>
  <c r="AC114"/>
  <c r="AH114"/>
  <c r="AE114"/>
  <c r="AF115"/>
  <c r="AC116"/>
  <c r="AE116"/>
  <c r="AI117"/>
  <c r="AF117"/>
  <c r="AC118"/>
  <c r="AH118"/>
  <c r="AE118"/>
  <c r="AF119"/>
  <c r="AC124"/>
  <c r="AE124"/>
  <c r="AF124"/>
  <c r="AC128"/>
  <c r="AH128"/>
  <c r="AE128"/>
  <c r="AF128"/>
  <c r="AC132"/>
  <c r="AE132"/>
  <c r="AF132"/>
  <c r="AC136"/>
  <c r="AH136"/>
  <c r="AE136"/>
  <c r="AF136"/>
  <c r="AC140"/>
  <c r="AE140"/>
  <c r="AF140"/>
  <c r="AC142"/>
  <c r="AH142"/>
  <c r="AE142"/>
  <c r="AF142"/>
  <c r="AF72"/>
  <c r="AF76"/>
  <c r="AC79"/>
  <c r="AC113"/>
  <c r="AC115"/>
  <c r="AC117"/>
  <c r="AC119"/>
  <c r="AI77"/>
  <c r="AF77"/>
  <c r="AC78"/>
  <c r="AH78"/>
  <c r="AE78"/>
  <c r="AF81"/>
  <c r="AI83"/>
  <c r="AF83"/>
  <c r="AF85"/>
  <c r="AC86"/>
  <c r="AE86"/>
  <c r="AI87"/>
  <c r="AF87"/>
  <c r="AC88"/>
  <c r="AH88"/>
  <c r="AE88"/>
  <c r="AF89"/>
  <c r="AC90"/>
  <c r="AE90"/>
  <c r="AI91"/>
  <c r="AF91"/>
  <c r="AC92"/>
  <c r="AH92"/>
  <c r="AE92"/>
  <c r="AF93"/>
  <c r="AC94"/>
  <c r="AE94"/>
  <c r="AI95"/>
  <c r="AF95"/>
  <c r="AC96"/>
  <c r="AH96"/>
  <c r="AE96"/>
  <c r="AF97"/>
  <c r="AC98"/>
  <c r="AE98"/>
  <c r="AI99"/>
  <c r="AF99"/>
  <c r="AC100"/>
  <c r="AH100"/>
  <c r="AE100"/>
  <c r="AF101"/>
  <c r="AC102"/>
  <c r="AE102"/>
  <c r="AI103"/>
  <c r="AF103"/>
  <c r="AC104"/>
  <c r="AH104"/>
  <c r="AE104"/>
  <c r="AF105"/>
  <c r="AC126"/>
  <c r="AE126"/>
  <c r="AF126"/>
  <c r="AC130"/>
  <c r="AH130"/>
  <c r="AE130"/>
  <c r="AF130"/>
  <c r="AC134"/>
  <c r="AE134"/>
  <c r="AF134"/>
  <c r="AC138"/>
  <c r="AH138"/>
  <c r="AE138"/>
  <c r="AF138"/>
  <c r="AC106"/>
  <c r="AE106"/>
  <c r="AI107"/>
  <c r="AF107"/>
  <c r="AC108"/>
  <c r="AH108"/>
  <c r="AE108"/>
  <c r="AF109"/>
  <c r="AC110"/>
  <c r="AE110"/>
  <c r="AI111"/>
  <c r="AF111"/>
  <c r="AC112"/>
  <c r="AE112"/>
  <c r="AC120"/>
  <c r="AH120"/>
  <c r="AE120"/>
  <c r="AF121"/>
  <c r="AF125"/>
  <c r="AE125"/>
  <c r="AF127"/>
  <c r="AE127"/>
  <c r="AI129"/>
  <c r="AF129"/>
  <c r="AE129"/>
  <c r="AI131"/>
  <c r="AF131"/>
  <c r="AE131"/>
  <c r="AI133"/>
  <c r="AF133"/>
  <c r="AE133"/>
  <c r="AI135"/>
  <c r="AF135"/>
  <c r="AE135"/>
  <c r="AI137"/>
  <c r="AF137"/>
  <c r="AE137"/>
  <c r="AI139"/>
  <c r="AF139"/>
  <c r="AE139"/>
  <c r="AI141"/>
  <c r="AF141"/>
  <c r="AE141"/>
  <c r="AF143"/>
  <c r="AC143"/>
  <c r="AE143"/>
  <c r="AI72"/>
  <c r="AF74"/>
  <c r="AI74"/>
  <c r="AC77"/>
  <c r="AI78"/>
  <c r="AL78" s="1"/>
  <c r="AC83"/>
  <c r="AC85"/>
  <c r="AC87"/>
  <c r="AC89"/>
  <c r="AC91"/>
  <c r="AC93"/>
  <c r="AC95"/>
  <c r="AC97"/>
  <c r="AC99"/>
  <c r="AC101"/>
  <c r="AC103"/>
  <c r="AC105"/>
  <c r="AE72"/>
  <c r="AE74"/>
  <c r="AE76"/>
  <c r="AE77"/>
  <c r="AF78"/>
  <c r="AO78" s="1"/>
  <c r="AE79"/>
  <c r="AF80"/>
  <c r="AE81"/>
  <c r="AF82"/>
  <c r="AE83"/>
  <c r="AF84"/>
  <c r="AE85"/>
  <c r="AF86"/>
  <c r="AE87"/>
  <c r="AF88"/>
  <c r="AE89"/>
  <c r="AF90"/>
  <c r="AE91"/>
  <c r="AF92"/>
  <c r="AE93"/>
  <c r="AF94"/>
  <c r="AE95"/>
  <c r="AF96"/>
  <c r="AE97"/>
  <c r="AF98"/>
  <c r="AE99"/>
  <c r="AF100"/>
  <c r="AE101"/>
  <c r="AF102"/>
  <c r="AE103"/>
  <c r="AF104"/>
  <c r="AE105"/>
  <c r="AC107"/>
  <c r="AC109"/>
  <c r="AC111"/>
  <c r="AE113"/>
  <c r="AF114"/>
  <c r="AE115"/>
  <c r="AF116"/>
  <c r="AE117"/>
  <c r="AF118"/>
  <c r="AE119"/>
  <c r="AC152"/>
  <c r="AE152"/>
  <c r="AF152"/>
  <c r="AC154"/>
  <c r="AE154"/>
  <c r="AF154"/>
  <c r="AC157"/>
  <c r="AE157"/>
  <c r="AF157"/>
  <c r="AC122"/>
  <c r="AE122"/>
  <c r="AF123"/>
  <c r="AC144"/>
  <c r="AE144"/>
  <c r="AF144"/>
  <c r="AF153"/>
  <c r="AE153"/>
  <c r="AC123"/>
  <c r="AF145"/>
  <c r="AC146"/>
  <c r="AE146"/>
  <c r="AF147"/>
  <c r="AC148"/>
  <c r="AE148"/>
  <c r="AF149"/>
  <c r="AC150"/>
  <c r="AE150"/>
  <c r="AF151"/>
  <c r="AF155"/>
  <c r="AC156"/>
  <c r="AE156"/>
  <c r="AF158"/>
  <c r="AE158"/>
  <c r="AC145"/>
  <c r="AC147"/>
  <c r="AC149"/>
  <c r="AC151"/>
  <c r="AC155"/>
  <c r="C9" i="2"/>
  <c r="AC160" i="1"/>
  <c r="AE160"/>
  <c r="AI160"/>
  <c r="AF160"/>
  <c r="AE159"/>
  <c r="AC159"/>
  <c r="AF159"/>
  <c r="AN69" l="1"/>
  <c r="AN65"/>
  <c r="AO60"/>
  <c r="AO56"/>
  <c r="AO52"/>
  <c r="AO48"/>
  <c r="AO42"/>
  <c r="AN39"/>
  <c r="AO34"/>
  <c r="AO30"/>
  <c r="AO26"/>
  <c r="AO22"/>
  <c r="AO18"/>
  <c r="AK68"/>
  <c r="AK60"/>
  <c r="AK56"/>
  <c r="AK52"/>
  <c r="AK48"/>
  <c r="AK44"/>
  <c r="AN42"/>
  <c r="AN38"/>
  <c r="AN34"/>
  <c r="AN30"/>
  <c r="AN26"/>
  <c r="AN22"/>
  <c r="AN18"/>
  <c r="AN14"/>
  <c r="AN10"/>
  <c r="AL8"/>
  <c r="AN7"/>
  <c r="AL7"/>
  <c r="AO69"/>
  <c r="AO65"/>
  <c r="AO61"/>
  <c r="AO57"/>
  <c r="AO53"/>
  <c r="AO49"/>
  <c r="AO45"/>
  <c r="AL43"/>
  <c r="AL39"/>
  <c r="AL31"/>
  <c r="AL27"/>
  <c r="AL23"/>
  <c r="AL19"/>
  <c r="AL15"/>
  <c r="AH158"/>
  <c r="AH153"/>
  <c r="AH143"/>
  <c r="AH141"/>
  <c r="AK141" s="1"/>
  <c r="AH139"/>
  <c r="AK139" s="1"/>
  <c r="AH137"/>
  <c r="AK137" s="1"/>
  <c r="AH135"/>
  <c r="AK135" s="1"/>
  <c r="AH133"/>
  <c r="AK133" s="1"/>
  <c r="AH131"/>
  <c r="AK131" s="1"/>
  <c r="AH129"/>
  <c r="AK129" s="1"/>
  <c r="AH127"/>
  <c r="AH125"/>
  <c r="AH87"/>
  <c r="AK87" s="1"/>
  <c r="AI86"/>
  <c r="AH83"/>
  <c r="AK83" s="1"/>
  <c r="AI127"/>
  <c r="AI125"/>
  <c r="AH110"/>
  <c r="AI109"/>
  <c r="AH106"/>
  <c r="AH134"/>
  <c r="AH126"/>
  <c r="AH102"/>
  <c r="AI101"/>
  <c r="AH98"/>
  <c r="AI97"/>
  <c r="AH94"/>
  <c r="AI93"/>
  <c r="AH90"/>
  <c r="AI89"/>
  <c r="AH86"/>
  <c r="AI85"/>
  <c r="AI81"/>
  <c r="AI82"/>
  <c r="AH140"/>
  <c r="AH132"/>
  <c r="AH124"/>
  <c r="AH116"/>
  <c r="AI115"/>
  <c r="AH84"/>
  <c r="AH82"/>
  <c r="AH80"/>
  <c r="AI158"/>
  <c r="AH148"/>
  <c r="AI147"/>
  <c r="AI153"/>
  <c r="AH157"/>
  <c r="AH152"/>
  <c r="AN87"/>
  <c r="AN83"/>
  <c r="AI88"/>
  <c r="AL88" s="1"/>
  <c r="AH85"/>
  <c r="AK85" s="1"/>
  <c r="AI84"/>
  <c r="AL84" s="1"/>
  <c r="AI143"/>
  <c r="AH81"/>
  <c r="AK81" s="1"/>
  <c r="AI80"/>
  <c r="AL80" s="1"/>
  <c r="AH74"/>
  <c r="AK74" s="1"/>
  <c r="AH77"/>
  <c r="AK77" s="1"/>
  <c r="AO70"/>
  <c r="AO68"/>
  <c r="AO66"/>
  <c r="AO62"/>
  <c r="AO58"/>
  <c r="AO54"/>
  <c r="AO50"/>
  <c r="AO46"/>
  <c r="AO40"/>
  <c r="AO36"/>
  <c r="AO32"/>
  <c r="AO28"/>
  <c r="AO24"/>
  <c r="AO20"/>
  <c r="AO16"/>
  <c r="AO12"/>
  <c r="AN73"/>
  <c r="AL73"/>
  <c r="AL68"/>
  <c r="AL60"/>
  <c r="AL56"/>
  <c r="AL52"/>
  <c r="AL48"/>
  <c r="AK43"/>
  <c r="AK39"/>
  <c r="AK31"/>
  <c r="AK27"/>
  <c r="AK23"/>
  <c r="AK19"/>
  <c r="AK15"/>
  <c r="AL75"/>
  <c r="AO71"/>
  <c r="AK70"/>
  <c r="AL69"/>
  <c r="AN68"/>
  <c r="AO67"/>
  <c r="AK66"/>
  <c r="AL65"/>
  <c r="AO63"/>
  <c r="AK62"/>
  <c r="AL61"/>
  <c r="AN60"/>
  <c r="AO59"/>
  <c r="AK58"/>
  <c r="AL57"/>
  <c r="AN56"/>
  <c r="AO55"/>
  <c r="AK54"/>
  <c r="AL53"/>
  <c r="AN52"/>
  <c r="AO51"/>
  <c r="AK50"/>
  <c r="AL49"/>
  <c r="AN48"/>
  <c r="AO47"/>
  <c r="AK46"/>
  <c r="AL45"/>
  <c r="AN44"/>
  <c r="AO43"/>
  <c r="AK42"/>
  <c r="AN40"/>
  <c r="AO39"/>
  <c r="AK38"/>
  <c r="AL37"/>
  <c r="AN36"/>
  <c r="AK34"/>
  <c r="AL33"/>
  <c r="AN32"/>
  <c r="AO31"/>
  <c r="AK30"/>
  <c r="AL29"/>
  <c r="AN28"/>
  <c r="AO27"/>
  <c r="AK26"/>
  <c r="AL25"/>
  <c r="AN24"/>
  <c r="AO23"/>
  <c r="AK22"/>
  <c r="AL21"/>
  <c r="AN20"/>
  <c r="AO19"/>
  <c r="AK18"/>
  <c r="AN16"/>
  <c r="AO15"/>
  <c r="AK14"/>
  <c r="AL13"/>
  <c r="AN12"/>
  <c r="AK10"/>
  <c r="AO8"/>
  <c r="AK8"/>
  <c r="AO9"/>
  <c r="AO7"/>
  <c r="AH76"/>
  <c r="AH72"/>
  <c r="AK72" s="1"/>
  <c r="AI76"/>
  <c r="AL76" s="1"/>
  <c r="AO73"/>
  <c r="AN75"/>
  <c r="AO75"/>
  <c r="AL71"/>
  <c r="AN70"/>
  <c r="AL67"/>
  <c r="AN66"/>
  <c r="AL63"/>
  <c r="AN62"/>
  <c r="AL59"/>
  <c r="AN58"/>
  <c r="AL55"/>
  <c r="AN54"/>
  <c r="AL51"/>
  <c r="AN50"/>
  <c r="AL47"/>
  <c r="AN46"/>
  <c r="AK40"/>
  <c r="AO37"/>
  <c r="AK36"/>
  <c r="AO33"/>
  <c r="AK32"/>
  <c r="AO29"/>
  <c r="AK28"/>
  <c r="AO25"/>
  <c r="AK24"/>
  <c r="AO21"/>
  <c r="AK20"/>
  <c r="AK16"/>
  <c r="AO13"/>
  <c r="AK12"/>
  <c r="AN8"/>
  <c r="AN9"/>
  <c r="AL9"/>
  <c r="AL44"/>
  <c r="AH79"/>
  <c r="AK79" s="1"/>
  <c r="AI79"/>
  <c r="AI156"/>
  <c r="AI150"/>
  <c r="AH147"/>
  <c r="AI146"/>
  <c r="AN158"/>
  <c r="AL158"/>
  <c r="AL147"/>
  <c r="AI152"/>
  <c r="AL152" s="1"/>
  <c r="AN153"/>
  <c r="AL153"/>
  <c r="AH109"/>
  <c r="AI108"/>
  <c r="AN85"/>
  <c r="AN74"/>
  <c r="AH103"/>
  <c r="AK103" s="1"/>
  <c r="AI102"/>
  <c r="AL102" s="1"/>
  <c r="AH99"/>
  <c r="AK99" s="1"/>
  <c r="AI98"/>
  <c r="AL98" s="1"/>
  <c r="AH95"/>
  <c r="AK95" s="1"/>
  <c r="AI94"/>
  <c r="AL94" s="1"/>
  <c r="AH91"/>
  <c r="AK91" s="1"/>
  <c r="AI90"/>
  <c r="AL90" s="1"/>
  <c r="AO74"/>
  <c r="AL72"/>
  <c r="AO143"/>
  <c r="AN141"/>
  <c r="AL141"/>
  <c r="AN139"/>
  <c r="AL139"/>
  <c r="AN137"/>
  <c r="AL137"/>
  <c r="AN135"/>
  <c r="AL135"/>
  <c r="AN133"/>
  <c r="AL133"/>
  <c r="AN131"/>
  <c r="AL131"/>
  <c r="AN129"/>
  <c r="AL129"/>
  <c r="AN127"/>
  <c r="AL127"/>
  <c r="AN125"/>
  <c r="AL125"/>
  <c r="AN108"/>
  <c r="AO103"/>
  <c r="AO95"/>
  <c r="AN88"/>
  <c r="AO87"/>
  <c r="AK86"/>
  <c r="AL85"/>
  <c r="AO83"/>
  <c r="AN78"/>
  <c r="AI118"/>
  <c r="AL118" s="1"/>
  <c r="AH115"/>
  <c r="AK115" s="1"/>
  <c r="AI114"/>
  <c r="AL114" s="1"/>
  <c r="AO115"/>
  <c r="AN84"/>
  <c r="AN82"/>
  <c r="AN80"/>
  <c r="U162"/>
  <c r="E162"/>
  <c r="Y162"/>
  <c r="I162"/>
  <c r="G162"/>
  <c r="O162"/>
  <c r="W162"/>
  <c r="D162"/>
  <c r="H162"/>
  <c r="L162"/>
  <c r="P162"/>
  <c r="T162"/>
  <c r="X162"/>
  <c r="AB162"/>
  <c r="AI159"/>
  <c r="AH159"/>
  <c r="AH160"/>
  <c r="AK160" s="1"/>
  <c r="AH155"/>
  <c r="AH149"/>
  <c r="AI148"/>
  <c r="AH145"/>
  <c r="AO158"/>
  <c r="AH156"/>
  <c r="AK156" s="1"/>
  <c r="AI155"/>
  <c r="AL155" s="1"/>
  <c r="AH150"/>
  <c r="AK150" s="1"/>
  <c r="AI149"/>
  <c r="AN148"/>
  <c r="AO147"/>
  <c r="AH146"/>
  <c r="AK146" s="1"/>
  <c r="AI145"/>
  <c r="AI122"/>
  <c r="AO153"/>
  <c r="AH122"/>
  <c r="AK122" s="1"/>
  <c r="AI157"/>
  <c r="AL157" s="1"/>
  <c r="AN157"/>
  <c r="AN152"/>
  <c r="AI142"/>
  <c r="AL142" s="1"/>
  <c r="AI140"/>
  <c r="AL140" s="1"/>
  <c r="AI138"/>
  <c r="AL138" s="1"/>
  <c r="AI136"/>
  <c r="AL136" s="1"/>
  <c r="AI134"/>
  <c r="AL134" s="1"/>
  <c r="AI132"/>
  <c r="AL132" s="1"/>
  <c r="AI130"/>
  <c r="AL130" s="1"/>
  <c r="AI128"/>
  <c r="AL128" s="1"/>
  <c r="AI126"/>
  <c r="AL126" s="1"/>
  <c r="AI124"/>
  <c r="AL124" s="1"/>
  <c r="AI120"/>
  <c r="AH111"/>
  <c r="AI110"/>
  <c r="AK110" s="1"/>
  <c r="AH107"/>
  <c r="AI106"/>
  <c r="AK106" s="1"/>
  <c r="AI104"/>
  <c r="AL104" s="1"/>
  <c r="AH101"/>
  <c r="AK101" s="1"/>
  <c r="AI100"/>
  <c r="AL100" s="1"/>
  <c r="AH97"/>
  <c r="AK97" s="1"/>
  <c r="AI96"/>
  <c r="AL96" s="1"/>
  <c r="AH93"/>
  <c r="AK93" s="1"/>
  <c r="AI92"/>
  <c r="AL92" s="1"/>
  <c r="AH89"/>
  <c r="AK89" s="1"/>
  <c r="AL74"/>
  <c r="AN143"/>
  <c r="AL143"/>
  <c r="AO141"/>
  <c r="AO139"/>
  <c r="AO137"/>
  <c r="AO135"/>
  <c r="AO133"/>
  <c r="AO131"/>
  <c r="AO129"/>
  <c r="AO127"/>
  <c r="AO125"/>
  <c r="AK120"/>
  <c r="AN110"/>
  <c r="AK108"/>
  <c r="AN106"/>
  <c r="AK138"/>
  <c r="AO130"/>
  <c r="AN126"/>
  <c r="AL103"/>
  <c r="AL99"/>
  <c r="AL95"/>
  <c r="AL91"/>
  <c r="AK88"/>
  <c r="AL87"/>
  <c r="AN86"/>
  <c r="AO85"/>
  <c r="AL83"/>
  <c r="AK78"/>
  <c r="AL77"/>
  <c r="AH117"/>
  <c r="AK117" s="1"/>
  <c r="AI116"/>
  <c r="AL116" s="1"/>
  <c r="AH113"/>
  <c r="AK113" s="1"/>
  <c r="AO72"/>
  <c r="AN142"/>
  <c r="AO140"/>
  <c r="AK140"/>
  <c r="AN136"/>
  <c r="AO132"/>
  <c r="AK132"/>
  <c r="AN128"/>
  <c r="AO124"/>
  <c r="AK124"/>
  <c r="AL115"/>
  <c r="AK84"/>
  <c r="AK82"/>
  <c r="AK80"/>
  <c r="M162"/>
  <c r="Q162"/>
  <c r="C162"/>
  <c r="K162"/>
  <c r="S162"/>
  <c r="AA162"/>
  <c r="F162"/>
  <c r="J162"/>
  <c r="N162"/>
  <c r="R162"/>
  <c r="V162"/>
  <c r="Z162"/>
  <c r="AL6"/>
  <c r="AF162"/>
  <c r="AO6"/>
  <c r="AE162"/>
  <c r="AE163" s="1"/>
  <c r="AN6"/>
  <c r="AK6"/>
  <c r="AO79" l="1"/>
  <c r="AN79"/>
  <c r="AL79"/>
  <c r="AO89"/>
  <c r="AO93"/>
  <c r="AO97"/>
  <c r="AO101"/>
  <c r="AK159"/>
  <c r="AO91"/>
  <c r="AO99"/>
  <c r="AO152"/>
  <c r="AK116"/>
  <c r="AN76"/>
  <c r="AO113"/>
  <c r="AO117"/>
  <c r="AO116"/>
  <c r="AO128"/>
  <c r="AN140"/>
  <c r="AL89"/>
  <c r="AL93"/>
  <c r="AL97"/>
  <c r="AL101"/>
  <c r="AN91"/>
  <c r="AN99"/>
  <c r="AN115"/>
  <c r="AO155"/>
  <c r="AO81"/>
  <c r="AL82"/>
  <c r="AL86"/>
  <c r="AO80"/>
  <c r="AO84"/>
  <c r="AO88"/>
  <c r="AK127"/>
  <c r="AK143"/>
  <c r="AK158"/>
  <c r="AN124"/>
  <c r="AK136"/>
  <c r="AN95"/>
  <c r="AN103"/>
  <c r="AK152"/>
  <c r="AK157"/>
  <c r="AN81"/>
  <c r="AL81"/>
  <c r="AO82"/>
  <c r="AO86"/>
  <c r="AK125"/>
  <c r="AK153"/>
  <c r="AO76"/>
  <c r="AO77"/>
  <c r="AK76"/>
  <c r="AN77"/>
  <c r="AN72"/>
  <c r="AA163"/>
  <c r="K163"/>
  <c r="O163"/>
  <c r="E163"/>
  <c r="AK107"/>
  <c r="AN107"/>
  <c r="AK111"/>
  <c r="AN111"/>
  <c r="AL120"/>
  <c r="AO120"/>
  <c r="AL122"/>
  <c r="AO122"/>
  <c r="AK145"/>
  <c r="AN145"/>
  <c r="AK149"/>
  <c r="AN149"/>
  <c r="AK109"/>
  <c r="AN109"/>
  <c r="AL146"/>
  <c r="AO146"/>
  <c r="AL150"/>
  <c r="AO150"/>
  <c r="AL106"/>
  <c r="AO106"/>
  <c r="AL110"/>
  <c r="AO110"/>
  <c r="AL148"/>
  <c r="AO148"/>
  <c r="AK155"/>
  <c r="AN155"/>
  <c r="AL108"/>
  <c r="AO108"/>
  <c r="AK147"/>
  <c r="AN147"/>
  <c r="AL156"/>
  <c r="AO156"/>
  <c r="Q163"/>
  <c r="AO92"/>
  <c r="AO96"/>
  <c r="AO100"/>
  <c r="AO104"/>
  <c r="AN160"/>
  <c r="I163"/>
  <c r="AL113"/>
  <c r="AL117"/>
  <c r="AO142"/>
  <c r="AK126"/>
  <c r="AN130"/>
  <c r="AO134"/>
  <c r="AN120"/>
  <c r="AN122"/>
  <c r="AO145"/>
  <c r="AO149"/>
  <c r="AN159"/>
  <c r="AH162"/>
  <c r="AI162"/>
  <c r="S163"/>
  <c r="C163"/>
  <c r="M163"/>
  <c r="AN114"/>
  <c r="AN118"/>
  <c r="AN90"/>
  <c r="AK92"/>
  <c r="AN94"/>
  <c r="AK96"/>
  <c r="AN98"/>
  <c r="AK100"/>
  <c r="AN102"/>
  <c r="AK104"/>
  <c r="AK130"/>
  <c r="AN134"/>
  <c r="AO138"/>
  <c r="AL107"/>
  <c r="AO109"/>
  <c r="AL111"/>
  <c r="AO90"/>
  <c r="AO94"/>
  <c r="AO98"/>
  <c r="AO102"/>
  <c r="AO114"/>
  <c r="AO118"/>
  <c r="AL145"/>
  <c r="AL149"/>
  <c r="AO160"/>
  <c r="AL159"/>
  <c r="AL160"/>
  <c r="W163"/>
  <c r="G163"/>
  <c r="Y163"/>
  <c r="U163"/>
  <c r="AK114"/>
  <c r="AN116"/>
  <c r="AK118"/>
  <c r="AK128"/>
  <c r="AN132"/>
  <c r="AO136"/>
  <c r="AK142"/>
  <c r="AK90"/>
  <c r="AN92"/>
  <c r="AK94"/>
  <c r="AN96"/>
  <c r="AK98"/>
  <c r="AN100"/>
  <c r="AK102"/>
  <c r="AN104"/>
  <c r="AO126"/>
  <c r="AK134"/>
  <c r="AN138"/>
  <c r="AO107"/>
  <c r="AL109"/>
  <c r="AO111"/>
  <c r="AN89"/>
  <c r="AN93"/>
  <c r="AN97"/>
  <c r="AN101"/>
  <c r="AN113"/>
  <c r="AN117"/>
  <c r="AO157"/>
  <c r="AN146"/>
  <c r="AK148"/>
  <c r="AN150"/>
  <c r="AN156"/>
  <c r="AO159"/>
  <c r="AN162" l="1"/>
  <c r="AL162"/>
  <c r="AK162"/>
  <c r="AO162"/>
  <c r="AN163" s="1"/>
  <c r="AH163"/>
  <c r="AK163" l="1"/>
</calcChain>
</file>

<file path=xl/sharedStrings.xml><?xml version="1.0" encoding="utf-8"?>
<sst xmlns="http://schemas.openxmlformats.org/spreadsheetml/2006/main" count="104" uniqueCount="63">
  <si>
    <t>م</t>
  </si>
  <si>
    <t>البيـــــــــــان</t>
  </si>
  <si>
    <t>الرصيد الإفتتاحى</t>
  </si>
  <si>
    <t>يناير</t>
  </si>
  <si>
    <t>فبراير</t>
  </si>
  <si>
    <t>مارس</t>
  </si>
  <si>
    <t>أبريل</t>
  </si>
  <si>
    <t>مايو</t>
  </si>
  <si>
    <t>يونيو</t>
  </si>
  <si>
    <t>يوليو</t>
  </si>
  <si>
    <t>أغسطس</t>
  </si>
  <si>
    <t>سبتمبر</t>
  </si>
  <si>
    <t>أكتوبر</t>
  </si>
  <si>
    <t>نوفمبر</t>
  </si>
  <si>
    <t>ديسمبر</t>
  </si>
  <si>
    <t>مجاميع الحركه</t>
  </si>
  <si>
    <t>رصيد الحركة</t>
  </si>
  <si>
    <t>الرصيد الختامى</t>
  </si>
  <si>
    <t>مدين</t>
  </si>
  <si>
    <t>دائن</t>
  </si>
  <si>
    <t xml:space="preserve">حـ / </t>
  </si>
  <si>
    <t>رصيد</t>
  </si>
  <si>
    <t>رقم
القيد</t>
  </si>
  <si>
    <t>التاريخ</t>
  </si>
  <si>
    <t>رصيد أول المدة</t>
  </si>
  <si>
    <t>قيمة الإكتتاب فى عدد 99500 سهم وذلك كالتالى : 99500 سهم فى 100 جم فى 10%</t>
  </si>
  <si>
    <t>إجمالى الحركة / رصيد آخر المدة</t>
  </si>
  <si>
    <t>شركة عيـــــــــد</t>
  </si>
  <si>
    <t>أ</t>
  </si>
  <si>
    <t>بنوك حسابات جارية</t>
  </si>
  <si>
    <t>ت</t>
  </si>
  <si>
    <t>ب</t>
  </si>
  <si>
    <t>ث</t>
  </si>
  <si>
    <t>ج</t>
  </si>
  <si>
    <t>ح</t>
  </si>
  <si>
    <t>خ</t>
  </si>
  <si>
    <t>د</t>
  </si>
  <si>
    <t>ذ</t>
  </si>
  <si>
    <t>ر</t>
  </si>
  <si>
    <t>ز</t>
  </si>
  <si>
    <t>س</t>
  </si>
  <si>
    <t>ش</t>
  </si>
  <si>
    <t>ص</t>
  </si>
  <si>
    <t>ض</t>
  </si>
  <si>
    <t>ط</t>
  </si>
  <si>
    <t>ظ</t>
  </si>
  <si>
    <t>ع</t>
  </si>
  <si>
    <t>غ</t>
  </si>
  <si>
    <t>ف</t>
  </si>
  <si>
    <t>ق</t>
  </si>
  <si>
    <t>ك</t>
  </si>
  <si>
    <t>ل</t>
  </si>
  <si>
    <t>ن</t>
  </si>
  <si>
    <t>ه</t>
  </si>
  <si>
    <t>و</t>
  </si>
  <si>
    <t>ى</t>
  </si>
  <si>
    <t>شركة بن عليــــــــة</t>
  </si>
  <si>
    <r>
      <rPr>
        <b/>
        <sz val="20"/>
        <color rgb="FF0000FF"/>
        <rFont val="Traditional Arabic"/>
      </rPr>
      <t>الطلب الأول</t>
    </r>
    <r>
      <rPr>
        <sz val="18"/>
        <rFont val="Traditional Arabic"/>
      </rPr>
      <t xml:space="preserve"> : أريد أن يتم جلب رصيد أول المدة المدين بخلية A4 والدائن بخلية B4 وذلك بناءاً على إسم الحساب الموجود فى خلية A2 من شيت Detailed Trial Balance</t>
    </r>
  </si>
  <si>
    <t>وللتوضيح أكثر إسم الحساب هنا هو شركة عيـــد وأرصدة شركة عيـــد بشيت Detailed Trial Balance موجودة بسطر رقم 79 ورصيد أول المدة مدين بمبلغ 15000 جم (خلية C79)</t>
  </si>
  <si>
    <t>وأريد عند تغيير إسم الحساب أعلاة إلى بن عليـــة أن يأتى برصيد بن عليـــة من شيت Detailed Trial Balance علماً بأن رصيدة دائن بمبلغ 19000 جم وموجود بسطر 80 (خلية D80)</t>
  </si>
  <si>
    <t>وقد حاولت أن أستخدم دالة INDEX و MATCH ولكنى فشلت فى توظيفهما للبحث فى عمودان ومن ناحية أخرى لا أعلم إن كانا يصلحا للبحث فى عمودان أم فى عمود واحد.</t>
  </si>
  <si>
    <r>
      <rPr>
        <sz val="18"/>
        <rFont val="Traditional Arabic"/>
      </rPr>
      <t xml:space="preserve">وذلك على حسب رصيد الحساب بمعنى أريد المعادلة أن تبحث عن إسم الحساب فى شيت Detailed Trial Balance وتأتى بالقيمة المقابله لإسم الحساب من عمود المدين </t>
    </r>
    <r>
      <rPr>
        <u/>
        <sz val="18"/>
        <rFont val="Traditional Arabic"/>
      </rPr>
      <t>أو</t>
    </r>
    <r>
      <rPr>
        <sz val="18"/>
        <rFont val="Traditional Arabic"/>
      </rPr>
      <t>الدائن وهما AN و AO وذلك بشيت Detailed Trial Balance</t>
    </r>
  </si>
  <si>
    <r>
      <rPr>
        <b/>
        <sz val="20"/>
        <color rgb="FFFF0000"/>
        <rFont val="Traditional Arabic"/>
      </rPr>
      <t>الطلب الثانى</t>
    </r>
    <r>
      <rPr>
        <sz val="18"/>
        <rFont val="Traditional Arabic"/>
      </rPr>
      <t xml:space="preserve"> : وهو فى مضمونه قد لا يختلف كثيراً عن الطلب الأول فالأمر هنا ينصب على أرصدة آخر المدة بمعنى أن يتم جلب رصيد آخر المدة للحساب الموجود فى خليه A2 من شيت Detailed Trial Balance بالخلية G9</t>
    </r>
  </si>
</sst>
</file>

<file path=xl/styles.xml><?xml version="1.0" encoding="utf-8"?>
<styleSheet xmlns="http://schemas.openxmlformats.org/spreadsheetml/2006/main">
  <numFmts count="4">
    <numFmt numFmtId="164" formatCode="[$-409]d\-mmm\-yy;@"/>
    <numFmt numFmtId="165" formatCode="_(#,##0.00_);[Red]_(\(#,##0.00\);_(\-\-_);_(@_)"/>
    <numFmt numFmtId="166" formatCode="_(* #,##0.00_);[Red]_(* \(#,##0.00\);_(* &quot;--&quot;_);_(@_)"/>
    <numFmt numFmtId="167" formatCode="#,###.00_-;[Red]\(#,###.00\)"/>
  </numFmts>
  <fonts count="37">
    <font>
      <sz val="11"/>
      <color theme="1"/>
      <name val="Arial"/>
      <family val="2"/>
      <charset val="178"/>
      <scheme val="minor"/>
    </font>
    <font>
      <sz val="11"/>
      <color theme="1"/>
      <name val="Arial"/>
      <family val="2"/>
      <charset val="178"/>
      <scheme val="minor"/>
    </font>
    <font>
      <sz val="10"/>
      <name val="Arial"/>
      <family val="2"/>
    </font>
    <font>
      <b/>
      <sz val="8"/>
      <color rgb="FFFF0000"/>
      <name val="Arial"/>
      <family val="2"/>
    </font>
    <font>
      <b/>
      <sz val="8"/>
      <color rgb="FFFF0000"/>
      <name val="Arial"/>
      <family val="2"/>
      <scheme val="minor"/>
    </font>
    <font>
      <b/>
      <sz val="16"/>
      <color theme="0"/>
      <name val="Traditional Arabic"/>
      <family val="1"/>
    </font>
    <font>
      <b/>
      <sz val="16"/>
      <name val="Traditional Arabic"/>
      <family val="1"/>
    </font>
    <font>
      <b/>
      <sz val="17"/>
      <name val="Traditional Arabic"/>
      <family val="1"/>
    </font>
    <font>
      <sz val="12"/>
      <name val="Book Antiqua"/>
      <family val="1"/>
    </font>
    <font>
      <b/>
      <sz val="12"/>
      <name val="Book Antiqua"/>
      <family val="1"/>
    </font>
    <font>
      <b/>
      <sz val="17"/>
      <name val="Book Antiqua"/>
      <family val="1"/>
    </font>
    <font>
      <sz val="12"/>
      <color theme="0"/>
      <name val="Book Antiqua"/>
      <family val="1"/>
    </font>
    <font>
      <sz val="14"/>
      <color theme="0"/>
      <name val="Traditional Arabic"/>
      <family val="1"/>
    </font>
    <font>
      <sz val="14"/>
      <name val="Traditional Arabic"/>
    </font>
    <font>
      <sz val="14"/>
      <name val="Traditional Arabic"/>
      <family val="1"/>
    </font>
    <font>
      <sz val="14"/>
      <name val="Book Antiqua"/>
      <family val="1"/>
    </font>
    <font>
      <b/>
      <sz val="14"/>
      <color theme="0"/>
      <name val="Book Antiqua"/>
      <family val="1"/>
    </font>
    <font>
      <sz val="10"/>
      <color theme="0"/>
      <name val="Book Antiqua"/>
      <family val="1"/>
    </font>
    <font>
      <sz val="14"/>
      <color indexed="12"/>
      <name val="Times New Roman"/>
      <family val="1"/>
    </font>
    <font>
      <b/>
      <sz val="10"/>
      <color indexed="12"/>
      <name val="Book Antiqua"/>
      <family val="1"/>
    </font>
    <font>
      <sz val="10"/>
      <color indexed="12"/>
      <name val="Times New Roman"/>
      <family val="1"/>
    </font>
    <font>
      <sz val="10"/>
      <color indexed="12"/>
      <name val="Book Antiqua"/>
      <family val="1"/>
    </font>
    <font>
      <sz val="14"/>
      <name val="Times New Roman"/>
      <family val="1"/>
    </font>
    <font>
      <sz val="10"/>
      <color theme="0"/>
      <name val="Traditional Arabic"/>
    </font>
    <font>
      <b/>
      <sz val="14"/>
      <name val="Book Antiqua"/>
      <family val="1"/>
    </font>
    <font>
      <b/>
      <sz val="14"/>
      <name val="Traditional Arabic"/>
      <family val="1"/>
    </font>
    <font>
      <b/>
      <sz val="16"/>
      <color theme="0"/>
      <name val="Book Antiqua"/>
      <family val="1"/>
    </font>
    <font>
      <b/>
      <sz val="14"/>
      <name val="Traditional Arabic"/>
    </font>
    <font>
      <sz val="8"/>
      <name val="Tahoma"/>
      <family val="2"/>
    </font>
    <font>
      <b/>
      <sz val="8"/>
      <color indexed="9"/>
      <name val="Tahoma"/>
      <family val="2"/>
    </font>
    <font>
      <b/>
      <sz val="8"/>
      <color indexed="8"/>
      <name val="Tahoma"/>
      <family val="2"/>
    </font>
    <font>
      <sz val="8"/>
      <name val="Times New Roman"/>
      <family val="1"/>
    </font>
    <font>
      <sz val="18"/>
      <name val="Traditional Arabic"/>
    </font>
    <font>
      <b/>
      <sz val="20"/>
      <color rgb="FF0000FF"/>
      <name val="Traditional Arabic"/>
    </font>
    <font>
      <u/>
      <sz val="18"/>
      <name val="Traditional Arabic"/>
    </font>
    <font>
      <b/>
      <sz val="20"/>
      <color rgb="FFFF0000"/>
      <name val="Traditional Arabic"/>
    </font>
    <font>
      <b/>
      <sz val="14"/>
      <color rgb="FF0000FF"/>
      <name val="Book Antiqua"/>
      <family val="1"/>
    </font>
  </fonts>
  <fills count="12">
    <fill>
      <patternFill patternType="none"/>
    </fill>
    <fill>
      <patternFill patternType="gray125"/>
    </fill>
    <fill>
      <patternFill patternType="solid">
        <fgColor rgb="FF6D99C9"/>
        <bgColor theme="4"/>
      </patternFill>
    </fill>
    <fill>
      <patternFill patternType="solid">
        <fgColor rgb="FFB8CCE4"/>
        <bgColor indexed="64"/>
      </patternFill>
    </fill>
    <fill>
      <patternFill patternType="solid">
        <fgColor rgb="FFDBE5F1"/>
        <bgColor theme="4" tint="0.79998168889431442"/>
      </patternFill>
    </fill>
    <fill>
      <patternFill patternType="solid">
        <fgColor rgb="FFDBE5F1"/>
        <bgColor indexed="64"/>
      </patternFill>
    </fill>
    <fill>
      <patternFill patternType="solid">
        <fgColor rgb="FF6D99C9"/>
        <bgColor indexed="64"/>
      </patternFill>
    </fill>
    <fill>
      <patternFill patternType="solid">
        <fgColor indexed="9"/>
        <bgColor indexed="64"/>
      </patternFill>
    </fill>
    <fill>
      <patternFill patternType="solid">
        <fgColor indexed="8"/>
        <bgColor indexed="64"/>
      </patternFill>
    </fill>
    <fill>
      <patternFill patternType="solid">
        <fgColor indexed="9"/>
        <bgColor indexed="9"/>
      </patternFill>
    </fill>
    <fill>
      <patternFill patternType="solid">
        <fgColor theme="0" tint="-0.34998626667073579"/>
        <bgColor indexed="64"/>
      </patternFill>
    </fill>
    <fill>
      <patternFill patternType="solid">
        <fgColor rgb="FFFFFF00"/>
        <bgColor indexed="64"/>
      </patternFill>
    </fill>
  </fills>
  <borders count="34">
    <border>
      <left/>
      <right/>
      <top/>
      <bottom/>
      <diagonal/>
    </border>
    <border>
      <left style="medium">
        <color theme="0" tint="-0.24994659260841701"/>
      </left>
      <right style="hair">
        <color theme="0" tint="-0.24994659260841701"/>
      </right>
      <top style="medium">
        <color theme="0" tint="-0.24994659260841701"/>
      </top>
      <bottom style="hair">
        <color theme="0" tint="-0.24994659260841701"/>
      </bottom>
      <diagonal/>
    </border>
    <border>
      <left style="hair">
        <color theme="0" tint="-0.24994659260841701"/>
      </left>
      <right style="medium">
        <color theme="0" tint="-0.24994659260841701"/>
      </right>
      <top style="medium">
        <color theme="0" tint="-0.24994659260841701"/>
      </top>
      <bottom style="hair">
        <color theme="0" tint="-0.24994659260841701"/>
      </bottom>
      <diagonal/>
    </border>
    <border>
      <left style="hair">
        <color theme="0" tint="-0.24994659260841701"/>
      </left>
      <right style="hair">
        <color theme="0" tint="-0.24994659260841701"/>
      </right>
      <top style="medium">
        <color theme="0" tint="-0.24994659260841701"/>
      </top>
      <bottom style="hair">
        <color theme="0" tint="-0.24994659260841701"/>
      </bottom>
      <diagonal/>
    </border>
    <border>
      <left style="hair">
        <color theme="0" tint="-0.24994659260841701"/>
      </left>
      <right/>
      <top style="medium">
        <color theme="0" tint="-0.24994659260841701"/>
      </top>
      <bottom style="hair">
        <color theme="0" tint="-0.24994659260841701"/>
      </bottom>
      <diagonal/>
    </border>
    <border>
      <left style="medium">
        <color theme="0"/>
      </left>
      <right style="medium">
        <color theme="0"/>
      </right>
      <top style="medium">
        <color theme="0"/>
      </top>
      <bottom style="hair">
        <color theme="0"/>
      </bottom>
      <diagonal/>
    </border>
    <border>
      <left style="medium">
        <color theme="0"/>
      </left>
      <right style="hair">
        <color theme="0"/>
      </right>
      <top style="medium">
        <color theme="0"/>
      </top>
      <bottom style="hair">
        <color theme="0"/>
      </bottom>
      <diagonal/>
    </border>
    <border>
      <left style="hair">
        <color theme="0"/>
      </left>
      <right style="medium">
        <color theme="0"/>
      </right>
      <top style="medium">
        <color theme="0"/>
      </top>
      <bottom style="hair">
        <color theme="0"/>
      </bottom>
      <diagonal/>
    </border>
    <border>
      <left style="medium">
        <color theme="0" tint="-0.24994659260841701"/>
      </left>
      <right style="hair">
        <color theme="0" tint="-0.24994659260841701"/>
      </right>
      <top style="hair">
        <color theme="0" tint="-0.24994659260841701"/>
      </top>
      <bottom style="medium">
        <color theme="0" tint="-0.24994659260841701"/>
      </bottom>
      <diagonal/>
    </border>
    <border>
      <left style="hair">
        <color theme="0" tint="-0.24994659260841701"/>
      </left>
      <right style="medium">
        <color theme="0" tint="-0.24994659260841701"/>
      </right>
      <top style="hair">
        <color theme="0" tint="-0.24994659260841701"/>
      </top>
      <bottom style="medium">
        <color theme="0" tint="-0.24994659260841701"/>
      </bottom>
      <diagonal/>
    </border>
    <border>
      <left style="hair">
        <color theme="0" tint="-0.24994659260841701"/>
      </left>
      <right style="hair">
        <color theme="0" tint="-0.24994659260841701"/>
      </right>
      <top style="hair">
        <color theme="0" tint="-0.24994659260841701"/>
      </top>
      <bottom style="medium">
        <color theme="0" tint="-0.24994659260841701"/>
      </bottom>
      <diagonal/>
    </border>
    <border>
      <left style="hair">
        <color theme="0" tint="-0.24994659260841701"/>
      </left>
      <right/>
      <top style="hair">
        <color theme="0" tint="-0.24994659260841701"/>
      </top>
      <bottom style="medium">
        <color theme="0" tint="-0.24994659260841701"/>
      </bottom>
      <diagonal/>
    </border>
    <border>
      <left style="medium">
        <color theme="0"/>
      </left>
      <right style="medium">
        <color theme="0"/>
      </right>
      <top style="hair">
        <color theme="0"/>
      </top>
      <bottom style="medium">
        <color theme="0"/>
      </bottom>
      <diagonal/>
    </border>
    <border>
      <left style="medium">
        <color theme="0"/>
      </left>
      <right style="hair">
        <color theme="0"/>
      </right>
      <top style="hair">
        <color theme="0"/>
      </top>
      <bottom style="medium">
        <color theme="0"/>
      </bottom>
      <diagonal/>
    </border>
    <border>
      <left style="hair">
        <color theme="0"/>
      </left>
      <right style="medium">
        <color theme="0"/>
      </right>
      <top style="hair">
        <color theme="0"/>
      </top>
      <bottom style="medium">
        <color theme="0"/>
      </bottom>
      <diagonal/>
    </border>
    <border>
      <left style="medium">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medium">
        <color theme="0" tint="-0.24994659260841701"/>
      </right>
      <top style="hair">
        <color theme="0" tint="-0.24994659260841701"/>
      </top>
      <bottom style="hair">
        <color theme="0" tint="-0.24994659260841701"/>
      </bottom>
      <diagonal/>
    </border>
    <border>
      <left style="medium">
        <color theme="0"/>
      </left>
      <right style="medium">
        <color theme="0"/>
      </right>
      <top style="hair">
        <color theme="0"/>
      </top>
      <bottom style="hair">
        <color theme="0"/>
      </bottom>
      <diagonal/>
    </border>
    <border>
      <left style="medium">
        <color theme="0"/>
      </left>
      <right style="hair">
        <color theme="0"/>
      </right>
      <top style="hair">
        <color theme="0"/>
      </top>
      <bottom style="hair">
        <color theme="0"/>
      </bottom>
      <diagonal/>
    </border>
    <border>
      <left style="hair">
        <color theme="0"/>
      </left>
      <right style="medium">
        <color theme="0"/>
      </right>
      <top style="hair">
        <color theme="0"/>
      </top>
      <bottom style="hair">
        <color theme="0"/>
      </bottom>
      <diagonal/>
    </border>
    <border>
      <left style="medium">
        <color theme="0"/>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right/>
      <top/>
      <bottom style="medium">
        <color theme="0"/>
      </bottom>
      <diagonal/>
    </border>
    <border>
      <left style="hair">
        <color theme="0"/>
      </left>
      <right style="hair">
        <color theme="0"/>
      </right>
      <top style="medium">
        <color theme="0"/>
      </top>
      <bottom style="medium">
        <color theme="0"/>
      </bottom>
      <diagonal/>
    </border>
    <border>
      <left style="hair">
        <color theme="0"/>
      </left>
      <right style="hair">
        <color theme="0"/>
      </right>
      <top style="medium">
        <color theme="0"/>
      </top>
      <bottom style="hair">
        <color theme="0"/>
      </bottom>
      <diagonal/>
    </border>
    <border>
      <left style="hair">
        <color theme="0"/>
      </left>
      <right style="hair">
        <color theme="0"/>
      </right>
      <top style="hair">
        <color theme="0"/>
      </top>
      <bottom style="hair">
        <color theme="0"/>
      </bottom>
      <diagonal/>
    </border>
    <border>
      <left style="hair">
        <color theme="0"/>
      </left>
      <right style="hair">
        <color theme="0"/>
      </right>
      <top style="hair">
        <color theme="0"/>
      </top>
      <bottom style="medium">
        <color theme="0"/>
      </bottom>
      <diagonal/>
    </border>
    <border>
      <left style="hair">
        <color theme="0"/>
      </left>
      <right/>
      <top style="medium">
        <color theme="0"/>
      </top>
      <bottom style="medium">
        <color theme="0"/>
      </bottom>
      <diagonal/>
    </border>
    <border>
      <left/>
      <right style="hair">
        <color theme="0"/>
      </right>
      <top style="medium">
        <color theme="0"/>
      </top>
      <bottom style="medium">
        <color theme="0"/>
      </bottom>
      <diagonal/>
    </border>
    <border>
      <left style="hair">
        <color theme="0"/>
      </left>
      <right/>
      <top style="hair">
        <color theme="0"/>
      </top>
      <bottom style="hair">
        <color theme="0"/>
      </bottom>
      <diagonal/>
    </border>
    <border>
      <left style="thin">
        <color indexed="64"/>
      </left>
      <right/>
      <top style="thin">
        <color indexed="64"/>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s>
  <cellStyleXfs count="18">
    <xf numFmtId="0" fontId="0" fillId="0" borderId="0"/>
    <xf numFmtId="164" fontId="2" fillId="0" borderId="0"/>
    <xf numFmtId="0" fontId="2" fillId="0" borderId="0"/>
    <xf numFmtId="37" fontId="28" fillId="7" borderId="30" applyBorder="0" applyProtection="0">
      <alignment vertical="center"/>
    </xf>
    <xf numFmtId="37" fontId="29" fillId="8" borderId="31" applyBorder="0">
      <alignment horizontal="left" vertical="center" indent="1"/>
    </xf>
    <xf numFmtId="37" fontId="30" fillId="0" borderId="32">
      <alignment vertical="center"/>
    </xf>
    <xf numFmtId="164" fontId="30" fillId="9" borderId="33" applyNumberFormat="0">
      <alignment horizontal="left" vertical="top" indent="1"/>
    </xf>
    <xf numFmtId="164" fontId="30" fillId="7" borderId="0" applyBorder="0">
      <alignment horizontal="left" vertical="center" indent="1"/>
    </xf>
    <xf numFmtId="164" fontId="30" fillId="0" borderId="33" applyNumberFormat="0" applyFill="0">
      <alignment horizontal="centerContinuous" vertical="top"/>
    </xf>
    <xf numFmtId="0" fontId="2" fillId="0" borderId="0"/>
    <xf numFmtId="0" fontId="2" fillId="0" borderId="0"/>
    <xf numFmtId="164" fontId="2" fillId="0" borderId="0"/>
    <xf numFmtId="164" fontId="2" fillId="0" borderId="0"/>
    <xf numFmtId="164" fontId="2" fillId="0" borderId="0"/>
    <xf numFmtId="164" fontId="1" fillId="0" borderId="0"/>
    <xf numFmtId="164" fontId="1" fillId="0" borderId="0"/>
    <xf numFmtId="164" fontId="2" fillId="0" borderId="0"/>
    <xf numFmtId="164" fontId="2" fillId="0" borderId="0"/>
  </cellStyleXfs>
  <cellXfs count="128">
    <xf numFmtId="0" fontId="0" fillId="0" borderId="0" xfId="0"/>
    <xf numFmtId="0" fontId="3" fillId="0" borderId="0" xfId="1" applyNumberFormat="1" applyFont="1" applyAlignment="1">
      <alignment horizontal="center" vertical="center"/>
    </xf>
    <xf numFmtId="0" fontId="4" fillId="0" borderId="0" xfId="0" applyNumberFormat="1" applyFont="1" applyAlignment="1">
      <alignment horizontal="center" vertical="center"/>
    </xf>
    <xf numFmtId="164" fontId="2" fillId="0" borderId="0" xfId="1" applyAlignment="1">
      <alignment vertical="center"/>
    </xf>
    <xf numFmtId="164" fontId="5" fillId="2" borderId="1" xfId="1" applyFont="1" applyFill="1" applyBorder="1" applyAlignment="1">
      <alignment horizontal="right" vertical="center"/>
    </xf>
    <xf numFmtId="164" fontId="5" fillId="2" borderId="2" xfId="1" applyFont="1" applyFill="1" applyBorder="1" applyAlignment="1">
      <alignment horizontal="right" vertical="center"/>
    </xf>
    <xf numFmtId="164" fontId="5" fillId="2" borderId="1" xfId="0" applyNumberFormat="1" applyFont="1" applyFill="1" applyBorder="1" applyAlignment="1">
      <alignment horizontal="center" vertical="center"/>
    </xf>
    <xf numFmtId="164" fontId="5" fillId="2" borderId="3" xfId="0" applyNumberFormat="1" applyFont="1" applyFill="1" applyBorder="1" applyAlignment="1">
      <alignment horizontal="center" vertical="center"/>
    </xf>
    <xf numFmtId="164" fontId="5" fillId="2" borderId="3" xfId="1" applyFont="1" applyFill="1" applyBorder="1" applyAlignment="1">
      <alignment horizontal="center" vertical="center"/>
    </xf>
    <xf numFmtId="164" fontId="5" fillId="2" borderId="4" xfId="1" applyFont="1" applyFill="1" applyBorder="1" applyAlignment="1">
      <alignment horizontal="center" vertical="center"/>
    </xf>
    <xf numFmtId="164" fontId="5" fillId="2" borderId="5" xfId="1" applyFont="1" applyFill="1" applyBorder="1" applyAlignment="1">
      <alignment horizontal="right" vertical="center"/>
    </xf>
    <xf numFmtId="164" fontId="6" fillId="0" borderId="0" xfId="1" applyFont="1" applyFill="1" applyBorder="1" applyAlignment="1">
      <alignment horizontal="right" vertical="center"/>
    </xf>
    <xf numFmtId="164" fontId="5" fillId="2" borderId="6" xfId="1" applyFont="1" applyFill="1" applyBorder="1" applyAlignment="1">
      <alignment horizontal="center" vertical="center"/>
    </xf>
    <xf numFmtId="164" fontId="5" fillId="2" borderId="7" xfId="1" applyFont="1" applyFill="1" applyBorder="1" applyAlignment="1">
      <alignment horizontal="center" vertical="center"/>
    </xf>
    <xf numFmtId="164" fontId="5" fillId="0" borderId="0" xfId="1" applyFont="1" applyFill="1" applyBorder="1" applyAlignment="1">
      <alignment horizontal="right" vertical="center"/>
    </xf>
    <xf numFmtId="164" fontId="5" fillId="2" borderId="6" xfId="1" applyFont="1" applyFill="1" applyBorder="1" applyAlignment="1">
      <alignment horizontal="center" vertical="center" wrapText="1"/>
    </xf>
    <xf numFmtId="164" fontId="5" fillId="2" borderId="8" xfId="1" applyFont="1" applyFill="1" applyBorder="1" applyAlignment="1">
      <alignment horizontal="right" vertical="center"/>
    </xf>
    <xf numFmtId="164" fontId="5" fillId="2" borderId="9" xfId="1" applyFont="1" applyFill="1" applyBorder="1" applyAlignment="1">
      <alignment horizontal="right" vertical="center"/>
    </xf>
    <xf numFmtId="164" fontId="5" fillId="2" borderId="8" xfId="0" applyNumberFormat="1" applyFont="1" applyFill="1" applyBorder="1" applyAlignment="1">
      <alignment horizontal="center" vertical="center"/>
    </xf>
    <xf numFmtId="164" fontId="5" fillId="2" borderId="10" xfId="0" applyNumberFormat="1" applyFont="1" applyFill="1" applyBorder="1" applyAlignment="1">
      <alignment horizontal="center" vertical="center"/>
    </xf>
    <xf numFmtId="164" fontId="5" fillId="2" borderId="10" xfId="1" applyFont="1" applyFill="1" applyBorder="1" applyAlignment="1">
      <alignment horizontal="center" vertical="center"/>
    </xf>
    <xf numFmtId="164" fontId="5" fillId="2" borderId="11" xfId="1" applyFont="1" applyFill="1" applyBorder="1" applyAlignment="1">
      <alignment horizontal="center" vertical="center"/>
    </xf>
    <xf numFmtId="164" fontId="5" fillId="2" borderId="12" xfId="1" applyFont="1" applyFill="1" applyBorder="1" applyAlignment="1">
      <alignment horizontal="right" vertical="center"/>
    </xf>
    <xf numFmtId="164" fontId="5" fillId="2" borderId="13" xfId="1" applyFont="1" applyFill="1" applyBorder="1" applyAlignment="1">
      <alignment horizontal="center" vertical="center"/>
    </xf>
    <xf numFmtId="164" fontId="5" fillId="2" borderId="14" xfId="1" applyFont="1" applyFill="1" applyBorder="1" applyAlignment="1">
      <alignment horizontal="center" vertical="center"/>
    </xf>
    <xf numFmtId="164" fontId="7" fillId="0" borderId="0" xfId="1" applyFont="1" applyAlignment="1">
      <alignment horizontal="right" vertical="center"/>
    </xf>
    <xf numFmtId="165" fontId="8" fillId="0" borderId="0" xfId="0" applyNumberFormat="1" applyFont="1" applyAlignment="1">
      <alignment vertical="center"/>
    </xf>
    <xf numFmtId="166" fontId="8" fillId="0" borderId="0" xfId="0" applyNumberFormat="1" applyFont="1" applyAlignment="1">
      <alignment vertical="center"/>
    </xf>
    <xf numFmtId="166" fontId="8" fillId="0" borderId="0" xfId="1" applyNumberFormat="1" applyFont="1" applyAlignment="1">
      <alignment vertical="center"/>
    </xf>
    <xf numFmtId="164" fontId="7" fillId="0" borderId="0" xfId="1" applyFont="1" applyFill="1" applyBorder="1" applyAlignment="1">
      <alignment horizontal="right" vertical="center"/>
    </xf>
    <xf numFmtId="165" fontId="9" fillId="0" borderId="0" xfId="1" applyNumberFormat="1" applyFont="1" applyFill="1" applyBorder="1" applyAlignment="1">
      <alignment vertical="center"/>
    </xf>
    <xf numFmtId="164" fontId="10" fillId="0" borderId="0" xfId="1" applyFont="1" applyFill="1" applyBorder="1" applyAlignment="1">
      <alignment horizontal="right" vertical="center"/>
    </xf>
    <xf numFmtId="165" fontId="8" fillId="0" borderId="0" xfId="1" applyNumberFormat="1" applyFont="1" applyFill="1" applyBorder="1" applyAlignment="1">
      <alignment vertical="center"/>
    </xf>
    <xf numFmtId="0" fontId="11" fillId="2" borderId="1" xfId="2" applyNumberFormat="1" applyFont="1" applyFill="1" applyBorder="1" applyAlignment="1">
      <alignment horizontal="right" vertical="center"/>
    </xf>
    <xf numFmtId="164" fontId="5" fillId="2" borderId="2" xfId="1" applyFont="1" applyFill="1" applyBorder="1" applyAlignment="1">
      <alignment horizontal="right" vertical="center"/>
    </xf>
    <xf numFmtId="166" fontId="8" fillId="0" borderId="0" xfId="0" applyNumberFormat="1" applyFont="1" applyBorder="1" applyAlignment="1">
      <alignment vertical="center"/>
    </xf>
    <xf numFmtId="164" fontId="6" fillId="3" borderId="5" xfId="1" applyFont="1" applyFill="1" applyBorder="1" applyAlignment="1">
      <alignment horizontal="right" vertical="center"/>
    </xf>
    <xf numFmtId="165" fontId="9" fillId="3" borderId="6" xfId="1" applyNumberFormat="1" applyFont="1" applyFill="1" applyBorder="1" applyAlignment="1">
      <alignment vertical="center"/>
    </xf>
    <xf numFmtId="165" fontId="9" fillId="3" borderId="7" xfId="1" applyNumberFormat="1" applyFont="1" applyFill="1" applyBorder="1" applyAlignment="1">
      <alignment vertical="center"/>
    </xf>
    <xf numFmtId="165" fontId="8" fillId="3" borderId="6" xfId="1" applyNumberFormat="1" applyFont="1" applyFill="1" applyBorder="1" applyAlignment="1">
      <alignment vertical="center"/>
    </xf>
    <xf numFmtId="165" fontId="8" fillId="3" borderId="7" xfId="1" applyNumberFormat="1" applyFont="1" applyFill="1" applyBorder="1" applyAlignment="1">
      <alignment vertical="center"/>
    </xf>
    <xf numFmtId="0" fontId="11" fillId="2" borderId="15" xfId="2" applyNumberFormat="1" applyFont="1" applyFill="1" applyBorder="1" applyAlignment="1">
      <alignment horizontal="right" vertical="center"/>
    </xf>
    <xf numFmtId="164" fontId="12" fillId="2" borderId="16" xfId="1" applyFont="1" applyFill="1" applyBorder="1" applyAlignment="1">
      <alignment horizontal="right" vertical="center"/>
    </xf>
    <xf numFmtId="164" fontId="13" fillId="4" borderId="17" xfId="1" applyFont="1" applyFill="1" applyBorder="1" applyAlignment="1">
      <alignment horizontal="right" vertical="center"/>
    </xf>
    <xf numFmtId="164" fontId="14" fillId="0" borderId="0" xfId="1" applyFont="1" applyFill="1" applyBorder="1" applyAlignment="1">
      <alignment horizontal="right" vertical="center"/>
    </xf>
    <xf numFmtId="165" fontId="9" fillId="4" borderId="18" xfId="1" applyNumberFormat="1" applyFont="1" applyFill="1" applyBorder="1" applyAlignment="1">
      <alignment vertical="center"/>
    </xf>
    <xf numFmtId="165" fontId="9" fillId="4" borderId="19" xfId="1" applyNumberFormat="1" applyFont="1" applyFill="1" applyBorder="1" applyAlignment="1">
      <alignment vertical="center"/>
    </xf>
    <xf numFmtId="164" fontId="15" fillId="0" borderId="0" xfId="1" applyFont="1" applyFill="1" applyBorder="1" applyAlignment="1">
      <alignment horizontal="right" vertical="center"/>
    </xf>
    <xf numFmtId="165" fontId="8" fillId="4" borderId="18" xfId="1" applyNumberFormat="1" applyFont="1" applyFill="1" applyBorder="1" applyAlignment="1">
      <alignment vertical="center"/>
    </xf>
    <xf numFmtId="165" fontId="8" fillId="4" borderId="19" xfId="1" applyNumberFormat="1" applyFont="1" applyFill="1" applyBorder="1" applyAlignment="1">
      <alignment vertical="center"/>
    </xf>
    <xf numFmtId="164" fontId="13" fillId="3" borderId="17" xfId="1" applyFont="1" applyFill="1" applyBorder="1" applyAlignment="1">
      <alignment horizontal="right" vertical="center"/>
    </xf>
    <xf numFmtId="165" fontId="9" fillId="3" borderId="18" xfId="1" applyNumberFormat="1" applyFont="1" applyFill="1" applyBorder="1" applyAlignment="1">
      <alignment vertical="center"/>
    </xf>
    <xf numFmtId="165" fontId="9" fillId="3" borderId="19" xfId="1" applyNumberFormat="1" applyFont="1" applyFill="1" applyBorder="1" applyAlignment="1">
      <alignment vertical="center"/>
    </xf>
    <xf numFmtId="165" fontId="8" fillId="3" borderId="18" xfId="1" applyNumberFormat="1" applyFont="1" applyFill="1" applyBorder="1" applyAlignment="1">
      <alignment vertical="center"/>
    </xf>
    <xf numFmtId="165" fontId="8" fillId="3" borderId="19" xfId="1" applyNumberFormat="1" applyFont="1" applyFill="1" applyBorder="1" applyAlignment="1">
      <alignment vertical="center"/>
    </xf>
    <xf numFmtId="164" fontId="5" fillId="2" borderId="16" xfId="1" applyFont="1" applyFill="1" applyBorder="1" applyAlignment="1">
      <alignment horizontal="right" vertical="center"/>
    </xf>
    <xf numFmtId="164" fontId="6" fillId="3" borderId="17" xfId="1" applyFont="1" applyFill="1" applyBorder="1" applyAlignment="1">
      <alignment horizontal="right" vertical="center"/>
    </xf>
    <xf numFmtId="164" fontId="14" fillId="4" borderId="17" xfId="1" applyFont="1" applyFill="1" applyBorder="1" applyAlignment="1">
      <alignment horizontal="right" vertical="center"/>
    </xf>
    <xf numFmtId="164" fontId="6" fillId="4" borderId="17" xfId="1" applyFont="1" applyFill="1" applyBorder="1" applyAlignment="1">
      <alignment horizontal="right" vertical="center"/>
    </xf>
    <xf numFmtId="164" fontId="6" fillId="4" borderId="12" xfId="1" applyFont="1" applyFill="1" applyBorder="1" applyAlignment="1">
      <alignment horizontal="right" vertical="center"/>
    </xf>
    <xf numFmtId="165" fontId="9" fillId="4" borderId="13" xfId="1" applyNumberFormat="1" applyFont="1" applyFill="1" applyBorder="1" applyAlignment="1">
      <alignment vertical="center"/>
    </xf>
    <xf numFmtId="165" fontId="9" fillId="4" borderId="14" xfId="1" applyNumberFormat="1" applyFont="1" applyFill="1" applyBorder="1" applyAlignment="1">
      <alignment vertical="center"/>
    </xf>
    <xf numFmtId="165" fontId="8" fillId="4" borderId="13" xfId="1" applyNumberFormat="1" applyFont="1" applyFill="1" applyBorder="1" applyAlignment="1">
      <alignment vertical="center"/>
    </xf>
    <xf numFmtId="165" fontId="8" fillId="4" borderId="14" xfId="1" applyNumberFormat="1" applyFont="1" applyFill="1" applyBorder="1" applyAlignment="1">
      <alignment vertical="center"/>
    </xf>
    <xf numFmtId="165" fontId="9" fillId="0" borderId="0" xfId="0" applyNumberFormat="1" applyFont="1" applyAlignment="1">
      <alignment vertical="center"/>
    </xf>
    <xf numFmtId="165" fontId="9" fillId="0" borderId="0" xfId="1" applyNumberFormat="1" applyFont="1" applyAlignment="1">
      <alignment vertical="center"/>
    </xf>
    <xf numFmtId="164" fontId="2" fillId="0" borderId="0" xfId="1" applyBorder="1" applyAlignment="1">
      <alignment vertical="center"/>
    </xf>
    <xf numFmtId="164" fontId="2" fillId="0" borderId="0" xfId="1" applyFill="1" applyBorder="1" applyAlignment="1">
      <alignment vertical="center"/>
    </xf>
    <xf numFmtId="165" fontId="16" fillId="2" borderId="20" xfId="1" applyNumberFormat="1" applyFont="1" applyFill="1" applyBorder="1" applyAlignment="1">
      <alignment vertical="center"/>
    </xf>
    <xf numFmtId="165" fontId="16" fillId="2" borderId="21" xfId="1" applyNumberFormat="1" applyFont="1" applyFill="1" applyBorder="1" applyAlignment="1">
      <alignment vertical="center"/>
    </xf>
    <xf numFmtId="164" fontId="17" fillId="0" borderId="0" xfId="1" applyFont="1" applyFill="1" applyBorder="1" applyAlignment="1">
      <alignment vertical="center"/>
    </xf>
    <xf numFmtId="164" fontId="18" fillId="0" borderId="0" xfId="1" applyFont="1" applyAlignment="1">
      <alignment vertical="center"/>
    </xf>
    <xf numFmtId="165" fontId="19" fillId="0" borderId="0" xfId="0" applyNumberFormat="1" applyFont="1" applyAlignment="1" applyProtection="1">
      <alignment horizontal="center" vertical="center"/>
    </xf>
    <xf numFmtId="165" fontId="19" fillId="0" borderId="0" xfId="1" applyNumberFormat="1" applyFont="1" applyAlignment="1" applyProtection="1">
      <alignment horizontal="center" vertical="center"/>
    </xf>
    <xf numFmtId="164" fontId="20" fillId="0" borderId="0" xfId="1" applyFont="1" applyAlignment="1">
      <alignment horizontal="center" vertical="center"/>
    </xf>
    <xf numFmtId="164" fontId="21" fillId="0" borderId="0" xfId="1" applyFont="1" applyAlignment="1">
      <alignment horizontal="center" vertical="center"/>
    </xf>
    <xf numFmtId="165" fontId="19" fillId="0" borderId="0" xfId="1" applyNumberFormat="1" applyFont="1" applyBorder="1" applyAlignment="1" applyProtection="1">
      <alignment horizontal="center" vertical="center"/>
    </xf>
    <xf numFmtId="164" fontId="22" fillId="0" borderId="0" xfId="1" applyFont="1" applyAlignment="1">
      <alignment vertical="center"/>
    </xf>
    <xf numFmtId="164" fontId="0" fillId="0" borderId="0" xfId="0" applyNumberFormat="1" applyAlignment="1">
      <alignment vertical="center"/>
    </xf>
    <xf numFmtId="164" fontId="6" fillId="5" borderId="0" xfId="1" applyFont="1" applyFill="1" applyBorder="1" applyAlignment="1">
      <alignment horizontal="center" vertical="center" wrapText="1"/>
    </xf>
    <xf numFmtId="164" fontId="23" fillId="0" borderId="0" xfId="1" applyFont="1" applyAlignment="1">
      <alignment horizontal="center" vertical="center"/>
    </xf>
    <xf numFmtId="164" fontId="22" fillId="0" borderId="0" xfId="1" applyFont="1"/>
    <xf numFmtId="164" fontId="6" fillId="3" borderId="22" xfId="1" applyFont="1" applyFill="1" applyBorder="1" applyAlignment="1">
      <alignment horizontal="center" vertical="center" wrapText="1"/>
    </xf>
    <xf numFmtId="165" fontId="11" fillId="0" borderId="0" xfId="1" applyNumberFormat="1" applyFont="1" applyAlignment="1">
      <alignment horizontal="right" vertical="center"/>
    </xf>
    <xf numFmtId="167" fontId="5" fillId="6" borderId="20" xfId="1" applyNumberFormat="1" applyFont="1" applyFill="1" applyBorder="1" applyAlignment="1">
      <alignment horizontal="center"/>
    </xf>
    <xf numFmtId="167" fontId="5" fillId="6" borderId="23" xfId="1" applyNumberFormat="1" applyFont="1" applyFill="1" applyBorder="1" applyAlignment="1">
      <alignment horizontal="center"/>
    </xf>
    <xf numFmtId="14" fontId="5" fillId="6" borderId="23" xfId="1" applyNumberFormat="1" applyFont="1" applyFill="1" applyBorder="1" applyAlignment="1">
      <alignment horizontal="center" wrapText="1"/>
    </xf>
    <xf numFmtId="14" fontId="5" fillId="6" borderId="21" xfId="1" applyNumberFormat="1" applyFont="1" applyFill="1" applyBorder="1" applyAlignment="1">
      <alignment horizontal="center"/>
    </xf>
    <xf numFmtId="165" fontId="24" fillId="3" borderId="24" xfId="1" applyNumberFormat="1" applyFont="1" applyFill="1" applyBorder="1" applyAlignment="1">
      <alignment vertical="center"/>
    </xf>
    <xf numFmtId="167" fontId="25" fillId="3" borderId="24" xfId="1" applyNumberFormat="1" applyFont="1" applyFill="1" applyBorder="1" applyAlignment="1">
      <alignment horizontal="right" vertical="center" wrapText="1"/>
    </xf>
    <xf numFmtId="0" fontId="15" fillId="3" borderId="24" xfId="1" applyNumberFormat="1" applyFont="1" applyFill="1" applyBorder="1" applyAlignment="1">
      <alignment vertical="center"/>
    </xf>
    <xf numFmtId="14" fontId="24" fillId="3" borderId="7" xfId="1" applyNumberFormat="1" applyFont="1" applyFill="1" applyBorder="1" applyAlignment="1">
      <alignment vertical="center"/>
    </xf>
    <xf numFmtId="165" fontId="15" fillId="4" borderId="18" xfId="1" applyNumberFormat="1" applyFont="1" applyFill="1" applyBorder="1" applyAlignment="1">
      <alignment vertical="center"/>
    </xf>
    <xf numFmtId="165" fontId="15" fillId="4" borderId="25" xfId="1" applyNumberFormat="1" applyFont="1" applyFill="1" applyBorder="1" applyAlignment="1">
      <alignment vertical="center"/>
    </xf>
    <xf numFmtId="165" fontId="24" fillId="4" borderId="25" xfId="1" applyNumberFormat="1" applyFont="1" applyFill="1" applyBorder="1" applyAlignment="1">
      <alignment vertical="center"/>
    </xf>
    <xf numFmtId="167" fontId="14" fillId="4" borderId="25" xfId="1" applyNumberFormat="1" applyFont="1" applyFill="1" applyBorder="1" applyAlignment="1">
      <alignment horizontal="right" vertical="center" wrapText="1"/>
    </xf>
    <xf numFmtId="0" fontId="15" fillId="4" borderId="25" xfId="1" applyNumberFormat="1" applyFont="1" applyFill="1" applyBorder="1" applyAlignment="1">
      <alignment vertical="center"/>
    </xf>
    <xf numFmtId="14" fontId="15" fillId="4" borderId="19" xfId="1" applyNumberFormat="1" applyFont="1" applyFill="1" applyBorder="1" applyAlignment="1">
      <alignment vertical="center"/>
    </xf>
    <xf numFmtId="165" fontId="15" fillId="3" borderId="18" xfId="1" applyNumberFormat="1" applyFont="1" applyFill="1" applyBorder="1" applyAlignment="1">
      <alignment vertical="center"/>
    </xf>
    <xf numFmtId="165" fontId="15" fillId="3" borderId="25" xfId="1" applyNumberFormat="1" applyFont="1" applyFill="1" applyBorder="1" applyAlignment="1">
      <alignment vertical="center"/>
    </xf>
    <xf numFmtId="165" fontId="24" fillId="3" borderId="25" xfId="1" applyNumberFormat="1" applyFont="1" applyFill="1" applyBorder="1" applyAlignment="1">
      <alignment vertical="center"/>
    </xf>
    <xf numFmtId="167" fontId="14" fillId="3" borderId="25" xfId="1" applyNumberFormat="1" applyFont="1" applyFill="1" applyBorder="1" applyAlignment="1">
      <alignment horizontal="right" vertical="center" wrapText="1"/>
    </xf>
    <xf numFmtId="0" fontId="15" fillId="3" borderId="25" xfId="1" applyNumberFormat="1" applyFont="1" applyFill="1" applyBorder="1" applyAlignment="1">
      <alignment vertical="center"/>
    </xf>
    <xf numFmtId="14" fontId="15" fillId="3" borderId="19" xfId="1" applyNumberFormat="1" applyFont="1" applyFill="1" applyBorder="1" applyAlignment="1">
      <alignment vertical="center"/>
    </xf>
    <xf numFmtId="165" fontId="15" fillId="3" borderId="13" xfId="1" applyNumberFormat="1" applyFont="1" applyFill="1" applyBorder="1" applyAlignment="1">
      <alignment vertical="center"/>
    </xf>
    <xf numFmtId="165" fontId="15" fillId="3" borderId="26" xfId="1" applyNumberFormat="1" applyFont="1" applyFill="1" applyBorder="1" applyAlignment="1">
      <alignment vertical="center"/>
    </xf>
    <xf numFmtId="165" fontId="24" fillId="3" borderId="26" xfId="1" applyNumberFormat="1" applyFont="1" applyFill="1" applyBorder="1" applyAlignment="1">
      <alignment vertical="center"/>
    </xf>
    <xf numFmtId="167" fontId="14" fillId="3" borderId="26" xfId="1" applyNumberFormat="1" applyFont="1" applyFill="1" applyBorder="1" applyAlignment="1">
      <alignment horizontal="right" vertical="center" wrapText="1"/>
    </xf>
    <xf numFmtId="0" fontId="15" fillId="3" borderId="26" xfId="1" applyNumberFormat="1" applyFont="1" applyFill="1" applyBorder="1" applyAlignment="1">
      <alignment vertical="center"/>
    </xf>
    <xf numFmtId="14" fontId="15" fillId="3" borderId="14" xfId="1" applyNumberFormat="1" applyFont="1" applyFill="1" applyBorder="1" applyAlignment="1">
      <alignment vertical="center"/>
    </xf>
    <xf numFmtId="165" fontId="26" fillId="6" borderId="20" xfId="1" applyNumberFormat="1" applyFont="1" applyFill="1" applyBorder="1" applyAlignment="1">
      <alignment vertical="center"/>
    </xf>
    <xf numFmtId="165" fontId="26" fillId="6" borderId="23" xfId="1" applyNumberFormat="1" applyFont="1" applyFill="1" applyBorder="1" applyAlignment="1">
      <alignment vertical="center"/>
    </xf>
    <xf numFmtId="167" fontId="5" fillId="6" borderId="27" xfId="1" applyNumberFormat="1" applyFont="1" applyFill="1" applyBorder="1" applyAlignment="1">
      <alignment horizontal="right" vertical="center" wrapText="1"/>
    </xf>
    <xf numFmtId="167" fontId="5" fillId="6" borderId="28" xfId="1" applyNumberFormat="1" applyFont="1" applyFill="1" applyBorder="1" applyAlignment="1">
      <alignment horizontal="right" vertical="center" wrapText="1"/>
    </xf>
    <xf numFmtId="14" fontId="26" fillId="6" borderId="21" xfId="1" applyNumberFormat="1" applyFont="1" applyFill="1" applyBorder="1" applyAlignment="1">
      <alignment vertical="center" wrapText="1"/>
    </xf>
    <xf numFmtId="164" fontId="31" fillId="0" borderId="0" xfId="1" applyFont="1" applyAlignment="1">
      <alignment horizontal="center" wrapText="1"/>
    </xf>
    <xf numFmtId="164" fontId="13" fillId="0" borderId="0" xfId="1" applyFont="1"/>
    <xf numFmtId="164" fontId="32" fillId="0" borderId="0" xfId="1" applyFont="1"/>
    <xf numFmtId="164" fontId="13" fillId="0" borderId="0" xfId="1" applyFont="1" applyAlignment="1">
      <alignment horizontal="right" wrapText="1"/>
    </xf>
    <xf numFmtId="164" fontId="32" fillId="0" borderId="0" xfId="1" applyFont="1" applyAlignment="1">
      <alignment horizontal="right" wrapText="1"/>
    </xf>
    <xf numFmtId="164" fontId="32" fillId="0" borderId="0" xfId="1" applyFont="1" applyAlignment="1">
      <alignment horizontal="right"/>
    </xf>
    <xf numFmtId="164" fontId="22" fillId="10" borderId="0" xfId="1" applyFont="1" applyFill="1"/>
    <xf numFmtId="165" fontId="36" fillId="11" borderId="29" xfId="1" applyNumberFormat="1" applyFont="1" applyFill="1" applyBorder="1" applyAlignment="1">
      <alignment horizontal="right" vertical="center"/>
    </xf>
    <xf numFmtId="165" fontId="24" fillId="11" borderId="6" xfId="1" applyNumberFormat="1" applyFont="1" applyFill="1" applyBorder="1" applyAlignment="1">
      <alignment vertical="center"/>
    </xf>
    <xf numFmtId="165" fontId="24" fillId="11" borderId="24" xfId="1" applyNumberFormat="1" applyFont="1" applyFill="1" applyBorder="1" applyAlignment="1">
      <alignment vertical="center"/>
    </xf>
    <xf numFmtId="165" fontId="9" fillId="11" borderId="18" xfId="1" applyNumberFormat="1" applyFont="1" applyFill="1" applyBorder="1" applyAlignment="1">
      <alignment vertical="center"/>
    </xf>
    <xf numFmtId="165" fontId="9" fillId="11" borderId="19" xfId="1" applyNumberFormat="1" applyFont="1" applyFill="1" applyBorder="1" applyAlignment="1">
      <alignment vertical="center"/>
    </xf>
    <xf numFmtId="164" fontId="27" fillId="11" borderId="16" xfId="1" applyFont="1" applyFill="1" applyBorder="1" applyAlignment="1">
      <alignment horizontal="right" vertical="center"/>
    </xf>
  </cellXfs>
  <cellStyles count="18">
    <cellStyle name="amount" xfId="3"/>
    <cellStyle name="header" xfId="4"/>
    <cellStyle name="Header Total_Cash Flow Forecast, 12 Months" xfId="5"/>
    <cellStyle name="Header1" xfId="6"/>
    <cellStyle name="Header2" xfId="7"/>
    <cellStyle name="Header3" xfId="8"/>
    <cellStyle name="Normal" xfId="0" builtinId="0"/>
    <cellStyle name="Normal 2" xfId="9"/>
    <cellStyle name="Normal 2 2" xfId="1"/>
    <cellStyle name="Normal 2 2 2" xfId="10"/>
    <cellStyle name="Normal 2 2 2 2" xfId="11"/>
    <cellStyle name="Normal 2 3" xfId="12"/>
    <cellStyle name="Normal 3" xfId="2"/>
    <cellStyle name="Normal 3 2" xfId="13"/>
    <cellStyle name="Normal 4" xfId="14"/>
    <cellStyle name="Normal 4 2" xfId="15"/>
    <cellStyle name="Normal 5" xfId="16"/>
    <cellStyle name="Normal 6" xfId="17"/>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800100</xdr:colOff>
      <xdr:row>3</xdr:row>
      <xdr:rowOff>139701</xdr:rowOff>
    </xdr:from>
    <xdr:to>
      <xdr:col>2</xdr:col>
      <xdr:colOff>1211036</xdr:colOff>
      <xdr:row>10</xdr:row>
      <xdr:rowOff>68035</xdr:rowOff>
    </xdr:to>
    <xdr:cxnSp macro="">
      <xdr:nvCxnSpPr>
        <xdr:cNvPr id="3" name="Straight Arrow Connector 2"/>
        <xdr:cNvCxnSpPr/>
      </xdr:nvCxnSpPr>
      <xdr:spPr>
        <a:xfrm flipV="1">
          <a:off x="22514215286" y="1595665"/>
          <a:ext cx="3186793" cy="2051049"/>
        </a:xfrm>
        <a:prstGeom prst="straightConnector1">
          <a:avLst/>
        </a:prstGeom>
        <a:ln w="444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596900</xdr:colOff>
      <xdr:row>3</xdr:row>
      <xdr:rowOff>152400</xdr:rowOff>
    </xdr:from>
    <xdr:to>
      <xdr:col>3</xdr:col>
      <xdr:colOff>876300</xdr:colOff>
      <xdr:row>10</xdr:row>
      <xdr:rowOff>76200</xdr:rowOff>
    </xdr:to>
    <xdr:cxnSp macro="">
      <xdr:nvCxnSpPr>
        <xdr:cNvPr id="4" name="Straight Arrow Connector 3"/>
        <xdr:cNvCxnSpPr/>
      </xdr:nvCxnSpPr>
      <xdr:spPr>
        <a:xfrm flipV="1">
          <a:off x="22468598700" y="2120900"/>
          <a:ext cx="3048000" cy="2895600"/>
        </a:xfrm>
        <a:prstGeom prst="straightConnector1">
          <a:avLst/>
        </a:prstGeom>
        <a:ln w="444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1358900</xdr:colOff>
      <xdr:row>1</xdr:row>
      <xdr:rowOff>292100</xdr:rowOff>
    </xdr:from>
    <xdr:to>
      <xdr:col>3</xdr:col>
      <xdr:colOff>3987800</xdr:colOff>
      <xdr:row>10</xdr:row>
      <xdr:rowOff>50801</xdr:rowOff>
    </xdr:to>
    <xdr:cxnSp macro="">
      <xdr:nvCxnSpPr>
        <xdr:cNvPr id="6" name="Straight Arrow Connector 5"/>
        <xdr:cNvCxnSpPr/>
      </xdr:nvCxnSpPr>
      <xdr:spPr>
        <a:xfrm flipV="1">
          <a:off x="22465487200" y="673100"/>
          <a:ext cx="2628900" cy="2984501"/>
        </a:xfrm>
        <a:prstGeom prst="straightConnector1">
          <a:avLst/>
        </a:prstGeom>
        <a:ln w="444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1768929</xdr:colOff>
      <xdr:row>1</xdr:row>
      <xdr:rowOff>244929</xdr:rowOff>
    </xdr:from>
    <xdr:to>
      <xdr:col>5</xdr:col>
      <xdr:colOff>723901</xdr:colOff>
      <xdr:row>14</xdr:row>
      <xdr:rowOff>30844</xdr:rowOff>
    </xdr:to>
    <xdr:cxnSp macro="">
      <xdr:nvCxnSpPr>
        <xdr:cNvPr id="10" name="Straight Arrow Connector 9"/>
        <xdr:cNvCxnSpPr/>
      </xdr:nvCxnSpPr>
      <xdr:spPr>
        <a:xfrm flipV="1">
          <a:off x="22507817207" y="625929"/>
          <a:ext cx="4452257" cy="4357915"/>
        </a:xfrm>
        <a:prstGeom prst="straightConnector1">
          <a:avLst/>
        </a:prstGeom>
        <a:ln w="444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666750</xdr:colOff>
      <xdr:row>8</xdr:row>
      <xdr:rowOff>340179</xdr:rowOff>
    </xdr:from>
    <xdr:to>
      <xdr:col>6</xdr:col>
      <xdr:colOff>136072</xdr:colOff>
      <xdr:row>14</xdr:row>
      <xdr:rowOff>462644</xdr:rowOff>
    </xdr:to>
    <xdr:cxnSp macro="">
      <xdr:nvCxnSpPr>
        <xdr:cNvPr id="12" name="Straight Arrow Connector 11"/>
        <xdr:cNvCxnSpPr/>
      </xdr:nvCxnSpPr>
      <xdr:spPr>
        <a:xfrm flipH="1" flipV="1">
          <a:off x="22507302857" y="3238500"/>
          <a:ext cx="7456715" cy="2177144"/>
        </a:xfrm>
        <a:prstGeom prst="straightConnector1">
          <a:avLst/>
        </a:prstGeom>
        <a:ln w="444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Finance%20Dep\Sofico%20S.A.E\Financial%20Statements\Sofico%20SAE%20Financial%20Statements%20-%20201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S."/>
      <sheetName val="Changes in Shareholders' Equity"/>
      <sheetName val="Notes"/>
      <sheetName val="Related Parties"/>
      <sheetName val="Detailed Trial Balance"/>
      <sheetName val="Accumulated Trial Balance"/>
      <sheetName val="Trial Balance"/>
      <sheetName val="Monthly Ledger"/>
      <sheetName val="Statement of Account"/>
      <sheetName val="Movement"/>
      <sheetName val="American Journal"/>
      <sheetName val="Chart of Accounts"/>
      <sheetName val="Cash at Banks"/>
      <sheetName val="Trading Investments"/>
      <sheetName val="Investments in Aff. &amp; Subs. Co."/>
      <sheetName val="Investments Available for Sale"/>
      <sheetName val="Reserves"/>
      <sheetName val="Retained Earnings"/>
      <sheetName val="Deffered Tax"/>
      <sheetName val="Investments Provision"/>
      <sheetName val="Prepaid Exp. Settlement"/>
      <sheetName val="Accrued Exp. Settlement"/>
      <sheetName val="Salaries &amp; Wages Breakdown"/>
      <sheetName val="F. A. Register"/>
      <sheetName val="Deferred &amp; Income Tax"/>
      <sheetName val="Investments Breakdown"/>
      <sheetName val="Statement of Changes"/>
      <sheetName val="Cash Flow W.P"/>
      <sheetName val="Cash Flow W.P (2010)"/>
      <sheetName val="Year End Accruals"/>
      <sheetName val="Legal Reserve"/>
      <sheetName val="General Ledger Entries"/>
      <sheetName val="General Ledger"/>
      <sheetName val="Sub-General Ledger"/>
      <sheetName val="Count Book"/>
      <sheetName val="Detailed Trial Balance (2010)"/>
    </sheetNames>
    <sheetDataSet>
      <sheetData sheetId="0" refreshError="1"/>
      <sheetData sheetId="1" refreshError="1"/>
      <sheetData sheetId="2" refreshError="1"/>
      <sheetData sheetId="3" refreshError="1"/>
      <sheetData sheetId="4"/>
      <sheetData sheetId="5" refreshError="1"/>
      <sheetData sheetId="6">
        <row r="5">
          <cell r="B5" t="str">
            <v>أصول ثابتة</v>
          </cell>
          <cell r="C5">
            <v>2165203.8199999998</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6500</v>
          </cell>
          <cell r="V5">
            <v>0</v>
          </cell>
          <cell r="W5">
            <v>0</v>
          </cell>
          <cell r="X5">
            <v>0</v>
          </cell>
          <cell r="Y5">
            <v>0</v>
          </cell>
          <cell r="Z5">
            <v>0</v>
          </cell>
          <cell r="AA5">
            <v>0</v>
          </cell>
          <cell r="AB5">
            <v>0</v>
          </cell>
          <cell r="AC5" t="str">
            <v>أصول ثابتة</v>
          </cell>
          <cell r="AE5">
            <v>2165203.8199999998</v>
          </cell>
          <cell r="AF5">
            <v>0</v>
          </cell>
          <cell r="AH5">
            <v>6500</v>
          </cell>
          <cell r="AI5">
            <v>0</v>
          </cell>
          <cell r="AK5">
            <v>6500</v>
          </cell>
          <cell r="AL5">
            <v>0</v>
          </cell>
          <cell r="AN5">
            <v>2171703.8199999998</v>
          </cell>
          <cell r="AO5">
            <v>0</v>
          </cell>
        </row>
        <row r="6">
          <cell r="B6" t="str">
            <v>مجمع إهلاك أصول ثابتة</v>
          </cell>
          <cell r="C6">
            <v>0</v>
          </cell>
          <cell r="D6">
            <v>1567506.7400000005</v>
          </cell>
          <cell r="E6">
            <v>0</v>
          </cell>
          <cell r="F6">
            <v>25379.530000000002</v>
          </cell>
          <cell r="G6">
            <v>0</v>
          </cell>
          <cell r="H6">
            <v>25379.530000000002</v>
          </cell>
          <cell r="I6">
            <v>0</v>
          </cell>
          <cell r="J6">
            <v>25379.530000000002</v>
          </cell>
          <cell r="K6">
            <v>0</v>
          </cell>
          <cell r="L6">
            <v>25363.180000000004</v>
          </cell>
          <cell r="M6">
            <v>0</v>
          </cell>
          <cell r="N6">
            <v>25246.830000000005</v>
          </cell>
          <cell r="O6">
            <v>0</v>
          </cell>
          <cell r="P6">
            <v>25242.450000000004</v>
          </cell>
          <cell r="Q6">
            <v>0</v>
          </cell>
          <cell r="R6">
            <v>25242.450000000004</v>
          </cell>
          <cell r="S6">
            <v>0</v>
          </cell>
          <cell r="T6">
            <v>25242.450000000004</v>
          </cell>
          <cell r="U6">
            <v>0</v>
          </cell>
          <cell r="V6">
            <v>25214.850000000002</v>
          </cell>
          <cell r="W6">
            <v>0</v>
          </cell>
          <cell r="X6">
            <v>25191.350000000002</v>
          </cell>
          <cell r="Y6">
            <v>0</v>
          </cell>
          <cell r="Z6">
            <v>25131.15</v>
          </cell>
          <cell r="AA6">
            <v>0</v>
          </cell>
          <cell r="AB6">
            <v>25084.640000000003</v>
          </cell>
          <cell r="AC6" t="str">
            <v>مجمع إهلاك أصول ثابتة</v>
          </cell>
          <cell r="AE6">
            <v>0</v>
          </cell>
          <cell r="AF6">
            <v>1567506.7400000005</v>
          </cell>
          <cell r="AH6">
            <v>0</v>
          </cell>
          <cell r="AI6">
            <v>303097.94000000006</v>
          </cell>
          <cell r="AK6">
            <v>0</v>
          </cell>
          <cell r="AL6">
            <v>303097.94000000006</v>
          </cell>
          <cell r="AN6">
            <v>0</v>
          </cell>
          <cell r="AO6">
            <v>1870604.6800000006</v>
          </cell>
        </row>
        <row r="7">
          <cell r="B7" t="str">
            <v>إستثمارات فى شركات شقيقة وتابعة</v>
          </cell>
          <cell r="C7">
            <v>33156230.109999999</v>
          </cell>
          <cell r="D7">
            <v>1000000</v>
          </cell>
          <cell r="E7">
            <v>15627750</v>
          </cell>
          <cell r="F7">
            <v>9950000</v>
          </cell>
          <cell r="G7">
            <v>0</v>
          </cell>
          <cell r="H7">
            <v>0</v>
          </cell>
          <cell r="I7">
            <v>0</v>
          </cell>
          <cell r="J7">
            <v>2487500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279375</v>
          </cell>
          <cell r="AC7" t="str">
            <v>إستثمارات فى شركات شقيقة وتابعة</v>
          </cell>
          <cell r="AE7">
            <v>33156230.109999999</v>
          </cell>
          <cell r="AF7">
            <v>1000000</v>
          </cell>
          <cell r="AH7">
            <v>15627750</v>
          </cell>
          <cell r="AI7">
            <v>12716875</v>
          </cell>
          <cell r="AK7">
            <v>2910875</v>
          </cell>
          <cell r="AL7">
            <v>0</v>
          </cell>
          <cell r="AN7">
            <v>35067105.109999999</v>
          </cell>
          <cell r="AO7">
            <v>0</v>
          </cell>
        </row>
        <row r="8">
          <cell r="B8" t="str">
            <v>إستثمارات مالية متاحة للبيع</v>
          </cell>
          <cell r="C8">
            <v>5292092.4500000011</v>
          </cell>
          <cell r="D8">
            <v>0</v>
          </cell>
          <cell r="E8">
            <v>0</v>
          </cell>
          <cell r="F8">
            <v>0</v>
          </cell>
          <cell r="G8">
            <v>0</v>
          </cell>
          <cell r="H8">
            <v>0</v>
          </cell>
          <cell r="I8">
            <v>0</v>
          </cell>
          <cell r="J8">
            <v>0</v>
          </cell>
          <cell r="K8">
            <v>0</v>
          </cell>
          <cell r="L8">
            <v>0</v>
          </cell>
          <cell r="M8">
            <v>0</v>
          </cell>
          <cell r="N8">
            <v>0</v>
          </cell>
          <cell r="O8">
            <v>0</v>
          </cell>
          <cell r="P8">
            <v>0</v>
          </cell>
          <cell r="Q8">
            <v>235373.61</v>
          </cell>
          <cell r="R8">
            <v>0</v>
          </cell>
          <cell r="S8">
            <v>0</v>
          </cell>
          <cell r="T8">
            <v>0</v>
          </cell>
          <cell r="U8">
            <v>0</v>
          </cell>
          <cell r="V8">
            <v>0</v>
          </cell>
          <cell r="W8">
            <v>0</v>
          </cell>
          <cell r="X8">
            <v>0</v>
          </cell>
          <cell r="Y8">
            <v>0</v>
          </cell>
          <cell r="Z8">
            <v>0</v>
          </cell>
          <cell r="AA8">
            <v>0</v>
          </cell>
          <cell r="AB8">
            <v>0</v>
          </cell>
          <cell r="AC8" t="str">
            <v>إستثمارات مالية متاحة للبيع</v>
          </cell>
          <cell r="AE8">
            <v>5292092.4500000011</v>
          </cell>
          <cell r="AF8">
            <v>0</v>
          </cell>
          <cell r="AH8">
            <v>235373.61</v>
          </cell>
          <cell r="AI8">
            <v>0</v>
          </cell>
          <cell r="AK8">
            <v>235373.61</v>
          </cell>
          <cell r="AL8">
            <v>0</v>
          </cell>
          <cell r="AN8">
            <v>5527466.0600000015</v>
          </cell>
          <cell r="AO8">
            <v>0</v>
          </cell>
        </row>
        <row r="9">
          <cell r="B9" t="str">
            <v>مدينون وحسابات مدينة أخرى</v>
          </cell>
          <cell r="C9">
            <v>3152705.7999999989</v>
          </cell>
          <cell r="D9">
            <v>0</v>
          </cell>
          <cell r="E9">
            <v>13079730.07</v>
          </cell>
          <cell r="F9">
            <v>15126716.15</v>
          </cell>
          <cell r="G9">
            <v>1466.3600000000001</v>
          </cell>
          <cell r="H9">
            <v>6671.65</v>
          </cell>
          <cell r="I9">
            <v>2081688.93</v>
          </cell>
          <cell r="J9">
            <v>1810349.0999999999</v>
          </cell>
          <cell r="K9">
            <v>2334.1</v>
          </cell>
          <cell r="L9">
            <v>7880.25</v>
          </cell>
          <cell r="M9">
            <v>242785.12</v>
          </cell>
          <cell r="N9">
            <v>485734.72000000003</v>
          </cell>
          <cell r="O9">
            <v>2216.5</v>
          </cell>
          <cell r="P9">
            <v>133674.31</v>
          </cell>
          <cell r="Q9">
            <v>22053.230000000003</v>
          </cell>
          <cell r="R9">
            <v>6633.15</v>
          </cell>
          <cell r="S9">
            <v>17282.43</v>
          </cell>
          <cell r="T9">
            <v>28724.15</v>
          </cell>
          <cell r="U9">
            <v>1726.9100000000003</v>
          </cell>
          <cell r="V9">
            <v>8891.2000000000007</v>
          </cell>
          <cell r="W9">
            <v>2450.35</v>
          </cell>
          <cell r="X9">
            <v>278123.65000000002</v>
          </cell>
          <cell r="Y9">
            <v>64281.58</v>
          </cell>
          <cell r="Z9">
            <v>124370.13</v>
          </cell>
          <cell r="AA9">
            <v>1812866.3299999998</v>
          </cell>
          <cell r="AB9">
            <v>552025.37000000011</v>
          </cell>
          <cell r="AC9" t="str">
            <v>مدينون وحسابات مدينة أخرى</v>
          </cell>
          <cell r="AE9">
            <v>3152705.7999999989</v>
          </cell>
          <cell r="AF9">
            <v>0</v>
          </cell>
          <cell r="AH9">
            <v>17330881.909999996</v>
          </cell>
          <cell r="AI9">
            <v>18569793.829999994</v>
          </cell>
          <cell r="AK9">
            <v>0</v>
          </cell>
          <cell r="AL9">
            <v>1238911.9199999981</v>
          </cell>
          <cell r="AN9">
            <v>1913793.879999999</v>
          </cell>
          <cell r="AO9">
            <v>0</v>
          </cell>
        </row>
        <row r="10">
          <cell r="B10" t="str">
            <v>حسابات مدينة لدى شركات تابعة</v>
          </cell>
          <cell r="C10">
            <v>2665278.52</v>
          </cell>
          <cell r="D10">
            <v>0</v>
          </cell>
          <cell r="E10">
            <v>317200</v>
          </cell>
          <cell r="F10">
            <v>1166235.8</v>
          </cell>
          <cell r="G10">
            <v>57512.5</v>
          </cell>
          <cell r="H10">
            <v>164850</v>
          </cell>
          <cell r="I10">
            <v>595003</v>
          </cell>
          <cell r="J10">
            <v>125000</v>
          </cell>
          <cell r="K10">
            <v>113400</v>
          </cell>
          <cell r="L10">
            <v>0</v>
          </cell>
          <cell r="M10">
            <v>66279.5</v>
          </cell>
          <cell r="N10">
            <v>0</v>
          </cell>
          <cell r="O10">
            <v>59911</v>
          </cell>
          <cell r="P10">
            <v>513806.72</v>
          </cell>
          <cell r="Q10">
            <v>59898.5</v>
          </cell>
          <cell r="R10">
            <v>31100</v>
          </cell>
          <cell r="S10">
            <v>59906</v>
          </cell>
          <cell r="T10">
            <v>68150</v>
          </cell>
          <cell r="U10">
            <v>97785.5</v>
          </cell>
          <cell r="V10">
            <v>83450</v>
          </cell>
          <cell r="W10">
            <v>69512</v>
          </cell>
          <cell r="X10">
            <v>9083</v>
          </cell>
          <cell r="Y10">
            <v>104381.5</v>
          </cell>
          <cell r="Z10">
            <v>0</v>
          </cell>
          <cell r="AA10">
            <v>144450.5</v>
          </cell>
          <cell r="AB10">
            <v>98942.25</v>
          </cell>
          <cell r="AC10" t="str">
            <v>حسابات مدينة لدى شركات تابعة</v>
          </cell>
          <cell r="AE10">
            <v>2665278.52</v>
          </cell>
          <cell r="AF10">
            <v>0</v>
          </cell>
          <cell r="AH10">
            <v>1745240</v>
          </cell>
          <cell r="AI10">
            <v>2260617.77</v>
          </cell>
          <cell r="AK10">
            <v>0</v>
          </cell>
          <cell r="AL10">
            <v>515377.77</v>
          </cell>
          <cell r="AN10">
            <v>2149900.7499999995</v>
          </cell>
          <cell r="AO10">
            <v>0</v>
          </cell>
        </row>
        <row r="11">
          <cell r="B11" t="str">
            <v>إستثمارات فى أوراق مالية بغرض المتاجرة</v>
          </cell>
          <cell r="C11">
            <v>1092826.5900000003</v>
          </cell>
          <cell r="D11">
            <v>0</v>
          </cell>
          <cell r="E11">
            <v>509113.18</v>
          </cell>
          <cell r="F11">
            <v>1555920.09</v>
          </cell>
          <cell r="G11">
            <v>100427.7</v>
          </cell>
          <cell r="H11">
            <v>28744.39</v>
          </cell>
          <cell r="I11">
            <v>801670.15</v>
          </cell>
          <cell r="J11">
            <v>147916.92000000001</v>
          </cell>
          <cell r="K11">
            <v>69039.06</v>
          </cell>
          <cell r="L11">
            <v>539988.05999999994</v>
          </cell>
          <cell r="M11">
            <v>3314.2799999999997</v>
          </cell>
          <cell r="N11">
            <v>186982.00000000003</v>
          </cell>
          <cell r="O11">
            <v>136341.6</v>
          </cell>
          <cell r="P11">
            <v>143835.34</v>
          </cell>
          <cell r="Q11">
            <v>234139.02</v>
          </cell>
          <cell r="R11">
            <v>242685.6</v>
          </cell>
          <cell r="S11">
            <v>101510.08</v>
          </cell>
          <cell r="T11">
            <v>196859.32</v>
          </cell>
          <cell r="U11">
            <v>95460.49</v>
          </cell>
          <cell r="V11">
            <v>52298.539999999994</v>
          </cell>
          <cell r="W11">
            <v>141332.87000000002</v>
          </cell>
          <cell r="X11">
            <v>36206.86</v>
          </cell>
          <cell r="Y11">
            <v>148784.46</v>
          </cell>
          <cell r="Z11">
            <v>151423.02000000002</v>
          </cell>
          <cell r="AA11">
            <v>41728.74</v>
          </cell>
          <cell r="AB11">
            <v>188544.33</v>
          </cell>
          <cell r="AC11" t="str">
            <v>إستثمارات فى أوراق مالية بغرض المتاجرة</v>
          </cell>
          <cell r="AE11">
            <v>1092826.5900000003</v>
          </cell>
          <cell r="AF11">
            <v>0</v>
          </cell>
          <cell r="AH11">
            <v>2382861.6300000004</v>
          </cell>
          <cell r="AI11">
            <v>3471404.4699999997</v>
          </cell>
          <cell r="AK11">
            <v>0</v>
          </cell>
          <cell r="AL11">
            <v>1088542.8399999994</v>
          </cell>
          <cell r="AN11">
            <v>4283.7500000009313</v>
          </cell>
          <cell r="AO11">
            <v>0</v>
          </cell>
        </row>
        <row r="12">
          <cell r="B12" t="str">
            <v>النقدية بالصندوق</v>
          </cell>
          <cell r="C12">
            <v>50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t="str">
            <v>النقدية بالصندوق</v>
          </cell>
          <cell r="AE12">
            <v>50</v>
          </cell>
          <cell r="AF12">
            <v>0</v>
          </cell>
          <cell r="AH12">
            <v>0</v>
          </cell>
          <cell r="AI12">
            <v>0</v>
          </cell>
          <cell r="AK12">
            <v>0</v>
          </cell>
          <cell r="AL12">
            <v>0</v>
          </cell>
          <cell r="AN12">
            <v>50</v>
          </cell>
          <cell r="AO12">
            <v>0</v>
          </cell>
        </row>
        <row r="13">
          <cell r="B13" t="str">
            <v>بنوك حسابات جارية</v>
          </cell>
          <cell r="C13">
            <v>149.69</v>
          </cell>
          <cell r="D13">
            <v>0</v>
          </cell>
          <cell r="E13">
            <v>5136065.5799999991</v>
          </cell>
          <cell r="F13">
            <v>5035380.3999999985</v>
          </cell>
          <cell r="G13">
            <v>193712.6</v>
          </cell>
          <cell r="H13">
            <v>294227.96999999997</v>
          </cell>
          <cell r="I13">
            <v>2878641.65</v>
          </cell>
          <cell r="J13">
            <v>2878834.4099999997</v>
          </cell>
          <cell r="K13">
            <v>562745.30000000005</v>
          </cell>
          <cell r="L13">
            <v>562767.66999999993</v>
          </cell>
          <cell r="M13">
            <v>675640.46</v>
          </cell>
          <cell r="N13">
            <v>675641.82000000007</v>
          </cell>
          <cell r="O13">
            <v>783511.05999999994</v>
          </cell>
          <cell r="P13">
            <v>583508.07999999996</v>
          </cell>
          <cell r="Q13">
            <v>275145.18</v>
          </cell>
          <cell r="R13">
            <v>475222.7</v>
          </cell>
          <cell r="S13">
            <v>473204.20999999996</v>
          </cell>
          <cell r="T13">
            <v>473136.91</v>
          </cell>
          <cell r="U13">
            <v>313161.25</v>
          </cell>
          <cell r="V13">
            <v>313067.37</v>
          </cell>
          <cell r="W13">
            <v>317489.27999999997</v>
          </cell>
          <cell r="X13">
            <v>317501.15999999997</v>
          </cell>
          <cell r="Y13">
            <v>341611.12</v>
          </cell>
          <cell r="Z13">
            <v>341519.57999999996</v>
          </cell>
          <cell r="AA13">
            <v>908612.08000000007</v>
          </cell>
          <cell r="AB13">
            <v>897330.39000000013</v>
          </cell>
          <cell r="AC13" t="str">
            <v>بنوك حسابات جارية</v>
          </cell>
          <cell r="AE13">
            <v>149.69</v>
          </cell>
          <cell r="AF13">
            <v>0</v>
          </cell>
          <cell r="AH13">
            <v>12859539.769999998</v>
          </cell>
          <cell r="AI13">
            <v>12848138.459999997</v>
          </cell>
          <cell r="AK13">
            <v>11401.310000000522</v>
          </cell>
          <cell r="AL13">
            <v>0</v>
          </cell>
          <cell r="AN13">
            <v>11551</v>
          </cell>
          <cell r="AO13">
            <v>0</v>
          </cell>
        </row>
        <row r="14">
          <cell r="B14" t="str">
            <v>بنوك ودائع لأجل</v>
          </cell>
          <cell r="C14">
            <v>29024.500000000007</v>
          </cell>
          <cell r="D14">
            <v>0</v>
          </cell>
          <cell r="E14">
            <v>0</v>
          </cell>
          <cell r="F14">
            <v>0</v>
          </cell>
          <cell r="G14">
            <v>0</v>
          </cell>
          <cell r="H14">
            <v>0</v>
          </cell>
          <cell r="I14">
            <v>838</v>
          </cell>
          <cell r="J14">
            <v>0</v>
          </cell>
          <cell r="K14">
            <v>0</v>
          </cell>
          <cell r="L14">
            <v>0</v>
          </cell>
          <cell r="M14">
            <v>0</v>
          </cell>
          <cell r="N14">
            <v>0</v>
          </cell>
          <cell r="O14">
            <v>0</v>
          </cell>
          <cell r="P14">
            <v>75</v>
          </cell>
          <cell r="Q14">
            <v>0</v>
          </cell>
          <cell r="R14">
            <v>0</v>
          </cell>
          <cell r="S14">
            <v>0</v>
          </cell>
          <cell r="T14">
            <v>0</v>
          </cell>
          <cell r="U14">
            <v>0</v>
          </cell>
          <cell r="V14">
            <v>25</v>
          </cell>
          <cell r="W14">
            <v>0</v>
          </cell>
          <cell r="X14">
            <v>0</v>
          </cell>
          <cell r="Y14">
            <v>0</v>
          </cell>
          <cell r="Z14">
            <v>29762.5</v>
          </cell>
          <cell r="AA14">
            <v>0</v>
          </cell>
          <cell r="AB14">
            <v>0</v>
          </cell>
          <cell r="AC14" t="str">
            <v>بنوك ودائع لأجل</v>
          </cell>
          <cell r="AE14">
            <v>29024.500000000007</v>
          </cell>
          <cell r="AF14">
            <v>0</v>
          </cell>
          <cell r="AH14">
            <v>838</v>
          </cell>
          <cell r="AI14">
            <v>29862.5</v>
          </cell>
          <cell r="AK14">
            <v>0</v>
          </cell>
          <cell r="AL14">
            <v>29024.5</v>
          </cell>
          <cell r="AN14">
            <v>0</v>
          </cell>
          <cell r="AO14">
            <v>0</v>
          </cell>
        </row>
        <row r="15">
          <cell r="B15" t="str">
            <v>مخصص مطالبات محتملة</v>
          </cell>
          <cell r="C15">
            <v>0</v>
          </cell>
          <cell r="D15">
            <v>85254.55</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t="str">
            <v>مخصص مطالبات محتملة</v>
          </cell>
          <cell r="AE15">
            <v>0</v>
          </cell>
          <cell r="AF15">
            <v>85254.55</v>
          </cell>
          <cell r="AH15">
            <v>0</v>
          </cell>
          <cell r="AI15">
            <v>0</v>
          </cell>
          <cell r="AK15">
            <v>0</v>
          </cell>
          <cell r="AL15">
            <v>0</v>
          </cell>
          <cell r="AN15">
            <v>0</v>
          </cell>
          <cell r="AO15">
            <v>85254.55</v>
          </cell>
        </row>
        <row r="16">
          <cell r="B16" t="str">
            <v>دائنون وحسابات دائنة أخرى</v>
          </cell>
          <cell r="C16">
            <v>0</v>
          </cell>
          <cell r="D16">
            <v>242011.17</v>
          </cell>
          <cell r="E16">
            <v>4263.0599999999995</v>
          </cell>
          <cell r="F16">
            <v>22007.260000000002</v>
          </cell>
          <cell r="G16">
            <v>26282.38</v>
          </cell>
          <cell r="H16">
            <v>11745.95</v>
          </cell>
          <cell r="I16">
            <v>1863007.7000000002</v>
          </cell>
          <cell r="J16">
            <v>2421441.9400000004</v>
          </cell>
          <cell r="K16">
            <v>263432.25</v>
          </cell>
          <cell r="L16">
            <v>12067.3</v>
          </cell>
          <cell r="M16">
            <v>24805.9</v>
          </cell>
          <cell r="N16">
            <v>11861.08</v>
          </cell>
          <cell r="O16">
            <v>283587.15999999997</v>
          </cell>
          <cell r="P16">
            <v>11856.05</v>
          </cell>
          <cell r="Q16">
            <v>27212.53</v>
          </cell>
          <cell r="R16">
            <v>14986.19</v>
          </cell>
          <cell r="S16">
            <v>99016.6</v>
          </cell>
          <cell r="T16">
            <v>12069.05</v>
          </cell>
          <cell r="U16">
            <v>18629.060000000001</v>
          </cell>
          <cell r="V16">
            <v>11251.9</v>
          </cell>
          <cell r="W16">
            <v>3990.64</v>
          </cell>
          <cell r="X16">
            <v>11856.46</v>
          </cell>
          <cell r="Y16">
            <v>3534.79</v>
          </cell>
          <cell r="Z16">
            <v>123497.59000000001</v>
          </cell>
          <cell r="AA16">
            <v>39931.550000000003</v>
          </cell>
          <cell r="AB16">
            <v>11085.36</v>
          </cell>
          <cell r="AC16" t="str">
            <v>دائنون وحسابات دائنة أخرى</v>
          </cell>
          <cell r="AE16">
            <v>0</v>
          </cell>
          <cell r="AF16">
            <v>242011.17</v>
          </cell>
          <cell r="AH16">
            <v>2657693.62</v>
          </cell>
          <cell r="AI16">
            <v>2675726.1299999994</v>
          </cell>
          <cell r="AK16">
            <v>0</v>
          </cell>
          <cell r="AL16">
            <v>18032.509999999311</v>
          </cell>
          <cell r="AN16">
            <v>0</v>
          </cell>
          <cell r="AO16">
            <v>260043.67999999924</v>
          </cell>
        </row>
        <row r="17">
          <cell r="B17" t="str">
            <v>حسابات دائنة لشركات شقيقة وتابعة</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t="str">
            <v>حسابات دائنة لشركات شقيقة وتابعة</v>
          </cell>
          <cell r="AE17">
            <v>0</v>
          </cell>
          <cell r="AF17">
            <v>0</v>
          </cell>
          <cell r="AH17">
            <v>0</v>
          </cell>
          <cell r="AI17">
            <v>0</v>
          </cell>
          <cell r="AK17">
            <v>0</v>
          </cell>
          <cell r="AL17">
            <v>0</v>
          </cell>
          <cell r="AN17">
            <v>0</v>
          </cell>
          <cell r="AO17">
            <v>0</v>
          </cell>
        </row>
        <row r="18">
          <cell r="B18" t="str">
            <v>حسابات جارية دائنة - مساهمون</v>
          </cell>
          <cell r="C18">
            <v>0</v>
          </cell>
          <cell r="D18">
            <v>2649862.9000000004</v>
          </cell>
          <cell r="E18">
            <v>138151.68999999997</v>
          </cell>
          <cell r="F18">
            <v>2047590</v>
          </cell>
          <cell r="G18">
            <v>21364.879999999997</v>
          </cell>
          <cell r="H18">
            <v>0</v>
          </cell>
          <cell r="I18">
            <v>1014716.2599999999</v>
          </cell>
          <cell r="J18">
            <v>1850648.6099999999</v>
          </cell>
          <cell r="K18">
            <v>10247.379999999999</v>
          </cell>
          <cell r="L18">
            <v>0</v>
          </cell>
          <cell r="M18">
            <v>495093.94</v>
          </cell>
          <cell r="N18">
            <v>0</v>
          </cell>
          <cell r="O18">
            <v>12845.71</v>
          </cell>
          <cell r="P18">
            <v>0</v>
          </cell>
          <cell r="Q18">
            <v>20499.89</v>
          </cell>
          <cell r="R18">
            <v>0</v>
          </cell>
          <cell r="S18">
            <v>14762.31</v>
          </cell>
          <cell r="T18">
            <v>100000</v>
          </cell>
          <cell r="U18">
            <v>9483.8100000000013</v>
          </cell>
          <cell r="V18">
            <v>175000</v>
          </cell>
          <cell r="W18">
            <v>18466.349999999999</v>
          </cell>
          <cell r="X18">
            <v>0</v>
          </cell>
          <cell r="Y18">
            <v>18967.669999999998</v>
          </cell>
          <cell r="Z18">
            <v>11600</v>
          </cell>
          <cell r="AA18">
            <v>563495.02000000014</v>
          </cell>
          <cell r="AB18">
            <v>83691.06</v>
          </cell>
          <cell r="AC18" t="str">
            <v>حسابات جارية دائنة - مساهمون</v>
          </cell>
          <cell r="AE18">
            <v>0</v>
          </cell>
          <cell r="AF18">
            <v>2649862.9000000004</v>
          </cell>
          <cell r="AH18">
            <v>2338094.9099999997</v>
          </cell>
          <cell r="AI18">
            <v>4268529.67</v>
          </cell>
          <cell r="AK18">
            <v>0</v>
          </cell>
          <cell r="AL18">
            <v>1930434.7600000002</v>
          </cell>
          <cell r="AN18">
            <v>0</v>
          </cell>
          <cell r="AO18">
            <v>4580297.66</v>
          </cell>
        </row>
        <row r="19">
          <cell r="B19" t="str">
            <v>رأس المال المدفوع</v>
          </cell>
          <cell r="C19">
            <v>0</v>
          </cell>
          <cell r="D19">
            <v>30000000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t="str">
            <v>رأس المال المدفوع</v>
          </cell>
          <cell r="AE19">
            <v>0</v>
          </cell>
          <cell r="AF19">
            <v>30000000</v>
          </cell>
          <cell r="AH19">
            <v>0</v>
          </cell>
          <cell r="AI19">
            <v>0</v>
          </cell>
          <cell r="AK19">
            <v>0</v>
          </cell>
          <cell r="AL19">
            <v>0</v>
          </cell>
          <cell r="AN19">
            <v>0</v>
          </cell>
          <cell r="AO19">
            <v>30000000</v>
          </cell>
        </row>
        <row r="20">
          <cell r="B20" t="str">
            <v>الإحتياطيات</v>
          </cell>
          <cell r="C20">
            <v>0</v>
          </cell>
          <cell r="D20">
            <v>1683141.76</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t="str">
            <v>الإحتياطيات</v>
          </cell>
          <cell r="AE20">
            <v>0</v>
          </cell>
          <cell r="AF20">
            <v>1683141.76</v>
          </cell>
          <cell r="AH20">
            <v>0</v>
          </cell>
          <cell r="AI20">
            <v>0</v>
          </cell>
          <cell r="AK20">
            <v>0</v>
          </cell>
          <cell r="AL20">
            <v>0</v>
          </cell>
          <cell r="AN20">
            <v>0</v>
          </cell>
          <cell r="AO20">
            <v>1683141.76</v>
          </cell>
        </row>
        <row r="21">
          <cell r="B21" t="str">
            <v>أرباح مرحلة</v>
          </cell>
          <cell r="C21">
            <v>0</v>
          </cell>
          <cell r="D21">
            <v>6951787.3100000005</v>
          </cell>
          <cell r="E21">
            <v>0</v>
          </cell>
          <cell r="F21">
            <v>0</v>
          </cell>
          <cell r="G21">
            <v>0</v>
          </cell>
          <cell r="H21">
            <v>0</v>
          </cell>
          <cell r="I21">
            <v>2410270.2000000002</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t="str">
            <v>أرباح مرحلة</v>
          </cell>
          <cell r="AE21">
            <v>0</v>
          </cell>
          <cell r="AF21">
            <v>6951787.3100000005</v>
          </cell>
          <cell r="AH21">
            <v>2410270.2000000002</v>
          </cell>
          <cell r="AI21">
            <v>0</v>
          </cell>
          <cell r="AK21">
            <v>2410270.2000000002</v>
          </cell>
          <cell r="AL21">
            <v>0</v>
          </cell>
          <cell r="AN21">
            <v>0</v>
          </cell>
          <cell r="AO21">
            <v>4541517.1100000003</v>
          </cell>
        </row>
        <row r="22">
          <cell r="B22" t="str">
            <v>فروق تقييم إستثمارات مالية متاحة للبيع غير محققة</v>
          </cell>
          <cell r="C22">
            <v>0</v>
          </cell>
          <cell r="D22">
            <v>776349.06</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t="str">
            <v>فروق تقييم إستثمارات مالية متاحة للبيع غير محققة</v>
          </cell>
          <cell r="AE22">
            <v>0</v>
          </cell>
          <cell r="AF22">
            <v>776349.06</v>
          </cell>
          <cell r="AH22">
            <v>0</v>
          </cell>
          <cell r="AI22">
            <v>0</v>
          </cell>
          <cell r="AK22">
            <v>0</v>
          </cell>
          <cell r="AL22">
            <v>0</v>
          </cell>
          <cell r="AN22">
            <v>0</v>
          </cell>
          <cell r="AO22">
            <v>776349.06</v>
          </cell>
        </row>
        <row r="23">
          <cell r="B23" t="str">
            <v>إلتزام ضريبى مؤجل</v>
          </cell>
          <cell r="C23">
            <v>117.8</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t="str">
            <v>إلتزام ضريبى مؤجل</v>
          </cell>
          <cell r="AE23">
            <v>117.8</v>
          </cell>
          <cell r="AF23">
            <v>0</v>
          </cell>
          <cell r="AH23">
            <v>0</v>
          </cell>
          <cell r="AI23">
            <v>0</v>
          </cell>
          <cell r="AK23">
            <v>0</v>
          </cell>
          <cell r="AL23">
            <v>0</v>
          </cell>
          <cell r="AN23">
            <v>117.8</v>
          </cell>
          <cell r="AO23">
            <v>0</v>
          </cell>
        </row>
        <row r="24">
          <cell r="B24" t="str">
            <v>دائنو شراء إستثمارات</v>
          </cell>
          <cell r="C24">
            <v>0</v>
          </cell>
          <cell r="D24">
            <v>2597765.79</v>
          </cell>
          <cell r="E24">
            <v>0</v>
          </cell>
          <cell r="F24">
            <v>0</v>
          </cell>
          <cell r="G24">
            <v>0</v>
          </cell>
          <cell r="H24">
            <v>0</v>
          </cell>
          <cell r="I24">
            <v>0</v>
          </cell>
          <cell r="J24">
            <v>0</v>
          </cell>
          <cell r="K24">
            <v>0</v>
          </cell>
          <cell r="L24">
            <v>0</v>
          </cell>
          <cell r="M24">
            <v>0</v>
          </cell>
          <cell r="N24">
            <v>0</v>
          </cell>
          <cell r="O24">
            <v>0</v>
          </cell>
          <cell r="P24">
            <v>0</v>
          </cell>
          <cell r="Q24">
            <v>0</v>
          </cell>
          <cell r="R24">
            <v>233810</v>
          </cell>
          <cell r="S24">
            <v>0</v>
          </cell>
          <cell r="T24">
            <v>0</v>
          </cell>
          <cell r="U24">
            <v>0</v>
          </cell>
          <cell r="V24">
            <v>0</v>
          </cell>
          <cell r="W24">
            <v>0</v>
          </cell>
          <cell r="X24">
            <v>0</v>
          </cell>
          <cell r="Y24">
            <v>0</v>
          </cell>
          <cell r="Z24">
            <v>0</v>
          </cell>
          <cell r="AA24">
            <v>0</v>
          </cell>
          <cell r="AB24">
            <v>0</v>
          </cell>
          <cell r="AC24" t="str">
            <v>دائنو شراء إستثمارات</v>
          </cell>
          <cell r="AE24">
            <v>0</v>
          </cell>
          <cell r="AF24">
            <v>2597765.79</v>
          </cell>
          <cell r="AH24">
            <v>0</v>
          </cell>
          <cell r="AI24">
            <v>233810</v>
          </cell>
          <cell r="AK24">
            <v>0</v>
          </cell>
          <cell r="AL24">
            <v>233810</v>
          </cell>
          <cell r="AN24">
            <v>0</v>
          </cell>
          <cell r="AO24">
            <v>2831575.79</v>
          </cell>
        </row>
        <row r="25">
          <cell r="B25" t="str">
            <v>إيرادات إستثمارات</v>
          </cell>
          <cell r="E25">
            <v>0</v>
          </cell>
          <cell r="F25">
            <v>0</v>
          </cell>
          <cell r="G25">
            <v>0</v>
          </cell>
          <cell r="H25">
            <v>0</v>
          </cell>
          <cell r="I25">
            <v>0</v>
          </cell>
          <cell r="J25">
            <v>0</v>
          </cell>
          <cell r="K25">
            <v>0</v>
          </cell>
          <cell r="L25">
            <v>16872</v>
          </cell>
          <cell r="M25">
            <v>0</v>
          </cell>
          <cell r="N25">
            <v>247901.63</v>
          </cell>
          <cell r="O25">
            <v>0</v>
          </cell>
          <cell r="P25">
            <v>0</v>
          </cell>
          <cell r="Q25">
            <v>0</v>
          </cell>
          <cell r="R25">
            <v>0</v>
          </cell>
          <cell r="S25">
            <v>0</v>
          </cell>
          <cell r="T25">
            <v>0</v>
          </cell>
          <cell r="U25">
            <v>0</v>
          </cell>
          <cell r="V25">
            <v>0</v>
          </cell>
          <cell r="W25">
            <v>0</v>
          </cell>
          <cell r="X25">
            <v>0</v>
          </cell>
          <cell r="Y25">
            <v>0</v>
          </cell>
          <cell r="Z25">
            <v>0</v>
          </cell>
          <cell r="AA25">
            <v>0</v>
          </cell>
          <cell r="AB25">
            <v>1800000</v>
          </cell>
          <cell r="AC25" t="str">
            <v>إيرادات إستثمارات</v>
          </cell>
          <cell r="AE25">
            <v>0</v>
          </cell>
          <cell r="AF25">
            <v>0</v>
          </cell>
          <cell r="AH25">
            <v>0</v>
          </cell>
          <cell r="AI25">
            <v>2064773.63</v>
          </cell>
          <cell r="AK25">
            <v>0</v>
          </cell>
          <cell r="AL25">
            <v>2064773.63</v>
          </cell>
          <cell r="AN25">
            <v>0</v>
          </cell>
          <cell r="AO25">
            <v>2064773.63</v>
          </cell>
        </row>
        <row r="26">
          <cell r="B26" t="str">
            <v>مصروفات إدارية وعمومية</v>
          </cell>
          <cell r="E26">
            <v>6729.38</v>
          </cell>
          <cell r="F26">
            <v>0</v>
          </cell>
          <cell r="G26">
            <v>17635.45</v>
          </cell>
          <cell r="H26">
            <v>0</v>
          </cell>
          <cell r="I26">
            <v>17620.850000000002</v>
          </cell>
          <cell r="J26">
            <v>240</v>
          </cell>
          <cell r="K26">
            <v>34141.119999999995</v>
          </cell>
          <cell r="L26">
            <v>0</v>
          </cell>
          <cell r="M26">
            <v>14112.95</v>
          </cell>
          <cell r="N26">
            <v>0</v>
          </cell>
          <cell r="O26">
            <v>18682.34</v>
          </cell>
          <cell r="P26">
            <v>0</v>
          </cell>
          <cell r="Q26">
            <v>42079.380000000005</v>
          </cell>
          <cell r="R26">
            <v>0</v>
          </cell>
          <cell r="S26">
            <v>28396.899999999998</v>
          </cell>
          <cell r="T26">
            <v>142.91999999999999</v>
          </cell>
          <cell r="U26">
            <v>12215.62</v>
          </cell>
          <cell r="V26">
            <v>350</v>
          </cell>
          <cell r="W26">
            <v>11118.69</v>
          </cell>
          <cell r="X26">
            <v>280</v>
          </cell>
          <cell r="Y26">
            <v>13166.36</v>
          </cell>
          <cell r="Z26">
            <v>0</v>
          </cell>
          <cell r="AA26">
            <v>34913.210000000006</v>
          </cell>
          <cell r="AB26">
            <v>0</v>
          </cell>
          <cell r="AC26" t="str">
            <v>مصروفات إدارية وعمومية</v>
          </cell>
          <cell r="AE26">
            <v>0</v>
          </cell>
          <cell r="AF26">
            <v>0</v>
          </cell>
          <cell r="AH26">
            <v>250812.25</v>
          </cell>
          <cell r="AI26">
            <v>1012.92</v>
          </cell>
          <cell r="AK26">
            <v>249799.33</v>
          </cell>
          <cell r="AL26">
            <v>0</v>
          </cell>
          <cell r="AN26">
            <v>249799.33</v>
          </cell>
          <cell r="AO26">
            <v>0</v>
          </cell>
        </row>
        <row r="27">
          <cell r="B27" t="str">
            <v>أجور ومرتبات</v>
          </cell>
          <cell r="E27">
            <v>87971.93</v>
          </cell>
          <cell r="F27">
            <v>0</v>
          </cell>
          <cell r="G27">
            <v>87956.3</v>
          </cell>
          <cell r="H27">
            <v>0</v>
          </cell>
          <cell r="I27">
            <v>87968.59</v>
          </cell>
          <cell r="J27">
            <v>0</v>
          </cell>
          <cell r="K27">
            <v>88969.21</v>
          </cell>
          <cell r="L27">
            <v>0</v>
          </cell>
          <cell r="M27">
            <v>88991.99</v>
          </cell>
          <cell r="N27">
            <v>0</v>
          </cell>
          <cell r="O27">
            <v>88955.46</v>
          </cell>
          <cell r="P27">
            <v>0</v>
          </cell>
          <cell r="Q27">
            <v>88970.880000000005</v>
          </cell>
          <cell r="R27">
            <v>0</v>
          </cell>
          <cell r="S27">
            <v>88961.71</v>
          </cell>
          <cell r="T27">
            <v>0</v>
          </cell>
          <cell r="U27">
            <v>88986.5</v>
          </cell>
          <cell r="V27">
            <v>0</v>
          </cell>
          <cell r="W27">
            <v>88954.87</v>
          </cell>
          <cell r="X27">
            <v>0</v>
          </cell>
          <cell r="Y27">
            <v>88343.03</v>
          </cell>
          <cell r="Z27">
            <v>0</v>
          </cell>
          <cell r="AA27">
            <v>87886.86</v>
          </cell>
          <cell r="AB27">
            <v>0</v>
          </cell>
          <cell r="AC27" t="str">
            <v>أجور ومرتبات</v>
          </cell>
          <cell r="AE27">
            <v>0</v>
          </cell>
          <cell r="AF27">
            <v>0</v>
          </cell>
          <cell r="AH27">
            <v>1062917.33</v>
          </cell>
          <cell r="AI27">
            <v>0</v>
          </cell>
          <cell r="AK27">
            <v>1062917.33</v>
          </cell>
          <cell r="AL27">
            <v>0</v>
          </cell>
          <cell r="AN27">
            <v>1062917.33</v>
          </cell>
          <cell r="AO27">
            <v>0</v>
          </cell>
        </row>
        <row r="28">
          <cell r="B28" t="str">
            <v>إهلاك أصول ثابتة</v>
          </cell>
          <cell r="E28">
            <v>25379.530000000002</v>
          </cell>
          <cell r="F28">
            <v>0</v>
          </cell>
          <cell r="G28">
            <v>25379.530000000002</v>
          </cell>
          <cell r="H28">
            <v>0</v>
          </cell>
          <cell r="I28">
            <v>25379.530000000002</v>
          </cell>
          <cell r="J28">
            <v>0</v>
          </cell>
          <cell r="K28">
            <v>25363.180000000004</v>
          </cell>
          <cell r="L28">
            <v>0</v>
          </cell>
          <cell r="M28">
            <v>25246.830000000005</v>
          </cell>
          <cell r="N28">
            <v>0</v>
          </cell>
          <cell r="O28">
            <v>25242.450000000004</v>
          </cell>
          <cell r="P28">
            <v>0</v>
          </cell>
          <cell r="Q28">
            <v>25242.450000000004</v>
          </cell>
          <cell r="R28">
            <v>0</v>
          </cell>
          <cell r="S28">
            <v>25242.450000000004</v>
          </cell>
          <cell r="T28">
            <v>0</v>
          </cell>
          <cell r="U28">
            <v>25214.850000000002</v>
          </cell>
          <cell r="V28">
            <v>0</v>
          </cell>
          <cell r="W28">
            <v>25191.350000000002</v>
          </cell>
          <cell r="X28">
            <v>0</v>
          </cell>
          <cell r="Y28">
            <v>25131.15</v>
          </cell>
          <cell r="Z28">
            <v>0</v>
          </cell>
          <cell r="AA28">
            <v>25084.640000000003</v>
          </cell>
          <cell r="AB28">
            <v>0</v>
          </cell>
          <cell r="AC28" t="str">
            <v>إهلاك أصول ثابتة</v>
          </cell>
          <cell r="AE28">
            <v>0</v>
          </cell>
          <cell r="AF28">
            <v>0</v>
          </cell>
          <cell r="AH28">
            <v>303097.94000000006</v>
          </cell>
          <cell r="AI28">
            <v>0</v>
          </cell>
          <cell r="AK28">
            <v>303097.94000000006</v>
          </cell>
          <cell r="AL28">
            <v>0</v>
          </cell>
          <cell r="AN28">
            <v>303097.94000000006</v>
          </cell>
          <cell r="AO28">
            <v>0</v>
          </cell>
        </row>
        <row r="29">
          <cell r="B29" t="str">
            <v>خسائر إضمحلال إستثمارات فى شركات شقيقة وتابعة</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279375</v>
          </cell>
          <cell r="AB29">
            <v>0</v>
          </cell>
          <cell r="AC29" t="str">
            <v>خسائر إضمحلال إستثمارات فى شركات شقيقة وتابعة</v>
          </cell>
          <cell r="AE29">
            <v>0</v>
          </cell>
          <cell r="AF29">
            <v>0</v>
          </cell>
          <cell r="AH29">
            <v>279375</v>
          </cell>
          <cell r="AI29">
            <v>0</v>
          </cell>
          <cell r="AK29">
            <v>279375</v>
          </cell>
          <cell r="AL29">
            <v>0</v>
          </cell>
          <cell r="AN29">
            <v>279375</v>
          </cell>
          <cell r="AO29">
            <v>0</v>
          </cell>
        </row>
        <row r="30">
          <cell r="B30" t="str">
            <v>أرباح إسترداد إستثمارات فى أوراق مالية بغرض المتاجرة</v>
          </cell>
          <cell r="E30">
            <v>0</v>
          </cell>
          <cell r="F30">
            <v>3123.16</v>
          </cell>
          <cell r="G30">
            <v>0</v>
          </cell>
          <cell r="H30">
            <v>118.21</v>
          </cell>
          <cell r="I30">
            <v>0</v>
          </cell>
          <cell r="J30">
            <v>625.99999999999989</v>
          </cell>
          <cell r="K30">
            <v>0</v>
          </cell>
          <cell r="L30">
            <v>4731.29</v>
          </cell>
          <cell r="M30">
            <v>0</v>
          </cell>
          <cell r="N30">
            <v>2901.34</v>
          </cell>
          <cell r="O30">
            <v>0</v>
          </cell>
          <cell r="P30">
            <v>683.98</v>
          </cell>
          <cell r="Q30">
            <v>0</v>
          </cell>
          <cell r="R30">
            <v>933.32999999999993</v>
          </cell>
          <cell r="S30">
            <v>0</v>
          </cell>
          <cell r="T30">
            <v>3956.52</v>
          </cell>
          <cell r="U30">
            <v>0</v>
          </cell>
          <cell r="V30">
            <v>77.210000000000008</v>
          </cell>
          <cell r="W30">
            <v>0</v>
          </cell>
          <cell r="X30">
            <v>262.56</v>
          </cell>
          <cell r="Y30">
            <v>0</v>
          </cell>
          <cell r="Z30">
            <v>846.46</v>
          </cell>
          <cell r="AA30">
            <v>0</v>
          </cell>
          <cell r="AB30">
            <v>2265.6999999999998</v>
          </cell>
          <cell r="AC30" t="str">
            <v>أرباح إسترداد إستثمارات فى أوراق مالية بغرض المتاجرة</v>
          </cell>
          <cell r="AE30">
            <v>0</v>
          </cell>
          <cell r="AF30">
            <v>0</v>
          </cell>
          <cell r="AH30">
            <v>0</v>
          </cell>
          <cell r="AI30">
            <v>20525.759999999998</v>
          </cell>
          <cell r="AK30">
            <v>0</v>
          </cell>
          <cell r="AL30">
            <v>20525.759999999998</v>
          </cell>
          <cell r="AN30">
            <v>0</v>
          </cell>
          <cell r="AO30">
            <v>20525.759999999998</v>
          </cell>
        </row>
        <row r="31">
          <cell r="B31" t="str">
            <v>التغير فى القيمة العادلة لإستثمارات فى أوراق مالية بغرض المتاجرة</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t="str">
            <v>التغير فى القيمة العادلة لإستثمارات فى أوراق مالية بغرض المتاجرة</v>
          </cell>
          <cell r="AE31">
            <v>0</v>
          </cell>
          <cell r="AF31">
            <v>0</v>
          </cell>
          <cell r="AH31">
            <v>0</v>
          </cell>
          <cell r="AI31">
            <v>0</v>
          </cell>
          <cell r="AK31">
            <v>0</v>
          </cell>
          <cell r="AL31">
            <v>0</v>
          </cell>
          <cell r="AN31">
            <v>0</v>
          </cell>
          <cell r="AO31">
            <v>0</v>
          </cell>
        </row>
        <row r="32">
          <cell r="B32" t="str">
            <v>فروق تقييم عملات أجنبية</v>
          </cell>
          <cell r="E32">
            <v>0</v>
          </cell>
          <cell r="F32">
            <v>0</v>
          </cell>
          <cell r="G32">
            <v>0</v>
          </cell>
          <cell r="H32">
            <v>0</v>
          </cell>
          <cell r="I32">
            <v>71.569999999999993</v>
          </cell>
          <cell r="J32">
            <v>28938.3</v>
          </cell>
          <cell r="K32">
            <v>0</v>
          </cell>
          <cell r="L32">
            <v>0</v>
          </cell>
          <cell r="M32">
            <v>0</v>
          </cell>
          <cell r="N32">
            <v>0</v>
          </cell>
          <cell r="O32">
            <v>1390.02</v>
          </cell>
          <cell r="P32">
            <v>0</v>
          </cell>
          <cell r="Q32">
            <v>0</v>
          </cell>
          <cell r="R32">
            <v>0</v>
          </cell>
          <cell r="S32">
            <v>0</v>
          </cell>
          <cell r="T32">
            <v>0</v>
          </cell>
          <cell r="U32">
            <v>463.33000000000004</v>
          </cell>
          <cell r="V32">
            <v>0</v>
          </cell>
          <cell r="W32">
            <v>0</v>
          </cell>
          <cell r="X32">
            <v>0</v>
          </cell>
          <cell r="Y32">
            <v>0</v>
          </cell>
          <cell r="Z32">
            <v>49.87</v>
          </cell>
          <cell r="AA32">
            <v>0.51</v>
          </cell>
          <cell r="AB32">
            <v>0.34</v>
          </cell>
          <cell r="AC32" t="str">
            <v>فروق تقييم عملات أجنبية</v>
          </cell>
          <cell r="AE32">
            <v>0</v>
          </cell>
          <cell r="AF32">
            <v>0</v>
          </cell>
          <cell r="AH32">
            <v>1925.43</v>
          </cell>
          <cell r="AI32">
            <v>28988.51</v>
          </cell>
          <cell r="AK32">
            <v>0</v>
          </cell>
          <cell r="AL32">
            <v>27063.079999999998</v>
          </cell>
          <cell r="AN32">
            <v>0</v>
          </cell>
          <cell r="AO32">
            <v>27063.079999999998</v>
          </cell>
        </row>
        <row r="33">
          <cell r="B33" t="str">
            <v>فوائد دائنة</v>
          </cell>
          <cell r="E33">
            <v>0</v>
          </cell>
          <cell r="F33">
            <v>2.0299999999999998</v>
          </cell>
          <cell r="G33">
            <v>0</v>
          </cell>
          <cell r="H33">
            <v>0</v>
          </cell>
          <cell r="I33">
            <v>0</v>
          </cell>
          <cell r="J33">
            <v>1.62</v>
          </cell>
          <cell r="K33">
            <v>0</v>
          </cell>
          <cell r="L33">
            <v>1.85</v>
          </cell>
          <cell r="M33">
            <v>0</v>
          </cell>
          <cell r="N33">
            <v>1.55</v>
          </cell>
          <cell r="O33">
            <v>0</v>
          </cell>
          <cell r="P33">
            <v>1.37</v>
          </cell>
          <cell r="Q33">
            <v>0</v>
          </cell>
          <cell r="R33">
            <v>1.25</v>
          </cell>
          <cell r="S33">
            <v>0</v>
          </cell>
          <cell r="T33">
            <v>1.37</v>
          </cell>
          <cell r="U33">
            <v>0</v>
          </cell>
          <cell r="V33">
            <v>1.25</v>
          </cell>
          <cell r="W33">
            <v>0</v>
          </cell>
          <cell r="X33">
            <v>1.36</v>
          </cell>
          <cell r="Y33">
            <v>0</v>
          </cell>
          <cell r="Z33">
            <v>1.36</v>
          </cell>
          <cell r="AA33">
            <v>0</v>
          </cell>
          <cell r="AB33">
            <v>0</v>
          </cell>
          <cell r="AC33" t="str">
            <v>فوائد دائنة</v>
          </cell>
          <cell r="AE33">
            <v>0</v>
          </cell>
          <cell r="AF33">
            <v>0</v>
          </cell>
          <cell r="AH33">
            <v>0</v>
          </cell>
          <cell r="AI33">
            <v>15.009999999999998</v>
          </cell>
          <cell r="AK33">
            <v>0</v>
          </cell>
          <cell r="AL33">
            <v>15.009999999999998</v>
          </cell>
          <cell r="AN33">
            <v>0</v>
          </cell>
          <cell r="AO33">
            <v>15.009999999999998</v>
          </cell>
        </row>
        <row r="34">
          <cell r="B34" t="str">
            <v>مصروفات تمويلية</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t="str">
            <v>مصروفات تمويلية</v>
          </cell>
          <cell r="AE34">
            <v>0</v>
          </cell>
          <cell r="AF34">
            <v>0</v>
          </cell>
          <cell r="AH34">
            <v>0</v>
          </cell>
          <cell r="AI34">
            <v>0</v>
          </cell>
          <cell r="AK34">
            <v>0</v>
          </cell>
          <cell r="AL34">
            <v>0</v>
          </cell>
          <cell r="AN34">
            <v>0</v>
          </cell>
          <cell r="AO34">
            <v>0</v>
          </cell>
        </row>
        <row r="35">
          <cell r="B35" t="str">
            <v>إلتزام ضريبى مؤجل</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t="str">
            <v>إلتزام ضريبى مؤجل</v>
          </cell>
          <cell r="AE35">
            <v>0</v>
          </cell>
          <cell r="AF35">
            <v>0</v>
          </cell>
          <cell r="AH35">
            <v>0</v>
          </cell>
          <cell r="AI35">
            <v>0</v>
          </cell>
          <cell r="AK35">
            <v>0</v>
          </cell>
          <cell r="AL35">
            <v>0</v>
          </cell>
          <cell r="AN35">
            <v>0</v>
          </cell>
          <cell r="AO35">
            <v>0</v>
          </cell>
        </row>
      </sheetData>
      <sheetData sheetId="7" refreshError="1"/>
      <sheetData sheetId="8" refreshError="1"/>
      <sheetData sheetId="9">
        <row r="2">
          <cell r="B2">
            <v>0</v>
          </cell>
          <cell r="D2">
            <v>1309160</v>
          </cell>
          <cell r="F2" t="str">
            <v>وسائل نقل وإنتقال</v>
          </cell>
          <cell r="I2" t="str">
            <v>0/0</v>
          </cell>
          <cell r="K2">
            <v>40544</v>
          </cell>
        </row>
        <row r="3">
          <cell r="B3">
            <v>0</v>
          </cell>
          <cell r="D3">
            <v>143527.95000000001</v>
          </cell>
          <cell r="F3" t="str">
            <v>أثاث مكتبى</v>
          </cell>
          <cell r="I3" t="str">
            <v>0/0</v>
          </cell>
          <cell r="K3">
            <v>40544</v>
          </cell>
        </row>
        <row r="4">
          <cell r="B4">
            <v>0</v>
          </cell>
          <cell r="D4">
            <v>129539.95999999999</v>
          </cell>
          <cell r="F4" t="str">
            <v>أجهزة كمبيوتر وبرامج</v>
          </cell>
          <cell r="I4" t="str">
            <v>0/0</v>
          </cell>
          <cell r="K4">
            <v>40544</v>
          </cell>
        </row>
        <row r="5">
          <cell r="B5">
            <v>0</v>
          </cell>
          <cell r="D5">
            <v>151081.24</v>
          </cell>
          <cell r="F5" t="str">
            <v>أجهزة ومعدات</v>
          </cell>
          <cell r="I5" t="str">
            <v>0/0</v>
          </cell>
          <cell r="K5">
            <v>40544</v>
          </cell>
        </row>
        <row r="6">
          <cell r="B6">
            <v>0</v>
          </cell>
          <cell r="D6">
            <v>431894.67</v>
          </cell>
          <cell r="F6" t="str">
            <v>تحسينات</v>
          </cell>
          <cell r="I6" t="str">
            <v>0/0</v>
          </cell>
          <cell r="K6">
            <v>40544</v>
          </cell>
        </row>
        <row r="7">
          <cell r="B7">
            <v>0</v>
          </cell>
          <cell r="E7">
            <v>900261.21000000031</v>
          </cell>
          <cell r="F7" t="str">
            <v>مجمع إهلاك وسائل نقل وإنتقال</v>
          </cell>
          <cell r="I7" t="str">
            <v>0/0</v>
          </cell>
          <cell r="K7">
            <v>40544</v>
          </cell>
        </row>
        <row r="8">
          <cell r="B8">
            <v>0</v>
          </cell>
          <cell r="E8">
            <v>38131.120000000003</v>
          </cell>
          <cell r="F8" t="str">
            <v>مجمع إهلاك أثاث</v>
          </cell>
          <cell r="I8" t="str">
            <v>0/0</v>
          </cell>
          <cell r="K8">
            <v>40544</v>
          </cell>
        </row>
        <row r="9">
          <cell r="B9">
            <v>0</v>
          </cell>
          <cell r="E9">
            <v>90073.489999999991</v>
          </cell>
          <cell r="F9" t="str">
            <v>مجمع إهلاك أجهزة كمبيوتر وبرامج</v>
          </cell>
          <cell r="I9" t="str">
            <v>0/0</v>
          </cell>
          <cell r="K9">
            <v>40544</v>
          </cell>
        </row>
        <row r="10">
          <cell r="B10">
            <v>0</v>
          </cell>
          <cell r="E10">
            <v>107146.25</v>
          </cell>
          <cell r="F10" t="str">
            <v>مجمع إهلاك أجهزة ومعدات</v>
          </cell>
          <cell r="I10" t="str">
            <v>0/0</v>
          </cell>
          <cell r="K10">
            <v>40544</v>
          </cell>
        </row>
        <row r="11">
          <cell r="B11">
            <v>0</v>
          </cell>
          <cell r="E11">
            <v>431894.67000000016</v>
          </cell>
          <cell r="F11" t="str">
            <v>مجمع إهلاك تحسينات</v>
          </cell>
          <cell r="I11" t="str">
            <v>0/0</v>
          </cell>
          <cell r="K11">
            <v>40544</v>
          </cell>
        </row>
        <row r="12">
          <cell r="B12">
            <v>0</v>
          </cell>
          <cell r="D12">
            <v>11940000</v>
          </cell>
          <cell r="F12" t="str">
            <v>شركة سوفى لاند للإستثمار العقارى (ش.م.م)</v>
          </cell>
          <cell r="I12" t="str">
            <v>0/0</v>
          </cell>
          <cell r="K12">
            <v>40544</v>
          </cell>
        </row>
        <row r="13">
          <cell r="B13">
            <v>0</v>
          </cell>
          <cell r="D13">
            <v>192278.5</v>
          </cell>
          <cell r="F13" t="str">
            <v>الشركة المالية للتجارة - سوفيكو (ذ.م.م)</v>
          </cell>
          <cell r="I13" t="str">
            <v>0/0</v>
          </cell>
          <cell r="K13">
            <v>40544</v>
          </cell>
        </row>
        <row r="14">
          <cell r="B14">
            <v>0</v>
          </cell>
          <cell r="D14">
            <v>3038138</v>
          </cell>
          <cell r="F14" t="str">
            <v>شركة بتروتيوبلر للخدمات البترولية (ش.م.م)</v>
          </cell>
          <cell r="I14" t="str">
            <v>0/0</v>
          </cell>
          <cell r="K14">
            <v>40544</v>
          </cell>
        </row>
        <row r="15">
          <cell r="B15">
            <v>0</v>
          </cell>
          <cell r="D15">
            <v>372500</v>
          </cell>
          <cell r="F15" t="str">
            <v>شركة سمارت كوم للدعاية والإعلان (ش.م.م)</v>
          </cell>
          <cell r="I15" t="str">
            <v>0/0</v>
          </cell>
          <cell r="K15">
            <v>40544</v>
          </cell>
        </row>
        <row r="16">
          <cell r="B16">
            <v>0</v>
          </cell>
          <cell r="D16">
            <v>2415000</v>
          </cell>
          <cell r="F16" t="str">
            <v>شركة سوفيبت للخدمات البترولية (ش.م.م)</v>
          </cell>
          <cell r="I16" t="str">
            <v>0/0</v>
          </cell>
          <cell r="K16">
            <v>40544</v>
          </cell>
        </row>
        <row r="17">
          <cell r="B17">
            <v>0</v>
          </cell>
          <cell r="D17">
            <v>1800000</v>
          </cell>
          <cell r="F17" t="str">
            <v>شركة سوفى سبور للرياضة (ش.م.م)</v>
          </cell>
          <cell r="I17" t="str">
            <v>0/0</v>
          </cell>
          <cell r="K17">
            <v>40544</v>
          </cell>
        </row>
        <row r="18">
          <cell r="B18">
            <v>0</v>
          </cell>
          <cell r="D18">
            <v>234600</v>
          </cell>
          <cell r="F18" t="str">
            <v>شركة أملاك للخدمات والصيانة المتخصصة (ش.م.م)</v>
          </cell>
          <cell r="I18" t="str">
            <v>0/0</v>
          </cell>
          <cell r="K18">
            <v>40544</v>
          </cell>
        </row>
        <row r="19">
          <cell r="B19">
            <v>0</v>
          </cell>
          <cell r="D19">
            <v>330811</v>
          </cell>
          <cell r="F19" t="str">
            <v>شركة الإستثمارات السياحية - تيكو (ش.م.م)</v>
          </cell>
          <cell r="I19" t="str">
            <v>0/0</v>
          </cell>
          <cell r="K19">
            <v>40544</v>
          </cell>
        </row>
        <row r="20">
          <cell r="B20">
            <v>0</v>
          </cell>
          <cell r="D20">
            <v>2587500</v>
          </cell>
          <cell r="F20" t="str">
            <v>الشركة المصرية لتكنولوجيا المعلومات - بيانات (ش.م.م)</v>
          </cell>
          <cell r="I20" t="str">
            <v>0/0</v>
          </cell>
          <cell r="K20">
            <v>40544</v>
          </cell>
        </row>
        <row r="21">
          <cell r="B21">
            <v>0</v>
          </cell>
          <cell r="D21">
            <v>4439777.51</v>
          </cell>
          <cell r="F21" t="str">
            <v>الشركة المصرية للملابس - جيت (ش.م.م)</v>
          </cell>
          <cell r="I21" t="str">
            <v>0/0</v>
          </cell>
          <cell r="K21">
            <v>40544</v>
          </cell>
        </row>
        <row r="22">
          <cell r="B22">
            <v>0</v>
          </cell>
          <cell r="D22">
            <v>200000</v>
          </cell>
          <cell r="F22" t="str">
            <v>شركة سماش للإدارة (ش.م.م)</v>
          </cell>
          <cell r="I22" t="str">
            <v>0/0</v>
          </cell>
          <cell r="K22">
            <v>40544</v>
          </cell>
        </row>
        <row r="23">
          <cell r="B23">
            <v>0</v>
          </cell>
          <cell r="D23">
            <v>500000</v>
          </cell>
          <cell r="F23" t="str">
            <v>شركة سيكتورز للإنشاءات (ش.م.م)</v>
          </cell>
          <cell r="I23" t="str">
            <v>0/0</v>
          </cell>
          <cell r="K23">
            <v>40544</v>
          </cell>
        </row>
        <row r="24">
          <cell r="B24">
            <v>0</v>
          </cell>
          <cell r="D24">
            <v>175000</v>
          </cell>
          <cell r="F24" t="str">
            <v>شركة سيكتورز للإستثمار العقارى (ش.م.م)</v>
          </cell>
          <cell r="I24" t="str">
            <v>0/0</v>
          </cell>
          <cell r="K24">
            <v>40544</v>
          </cell>
        </row>
        <row r="25">
          <cell r="B25">
            <v>0</v>
          </cell>
          <cell r="D25">
            <v>1000000</v>
          </cell>
          <cell r="F25" t="str">
            <v>شركة إنترناشيونال نكزس جروب للتجارة (ش.م.م)</v>
          </cell>
          <cell r="I25" t="str">
            <v>0/0</v>
          </cell>
          <cell r="K25">
            <v>40544</v>
          </cell>
        </row>
        <row r="26">
          <cell r="B26">
            <v>0</v>
          </cell>
          <cell r="D26">
            <v>3930625.1</v>
          </cell>
          <cell r="F26" t="str">
            <v>شركة إنرجايزر مصر (ش.م.م)</v>
          </cell>
          <cell r="I26" t="str">
            <v>0/0</v>
          </cell>
          <cell r="K26">
            <v>40544</v>
          </cell>
        </row>
        <row r="27">
          <cell r="B27">
            <v>0</v>
          </cell>
          <cell r="E27">
            <v>1000000</v>
          </cell>
          <cell r="F27" t="str">
            <v>إضمحلال إستثمارات فى شركات شقيقة وتابعة</v>
          </cell>
          <cell r="I27" t="str">
            <v>0/0</v>
          </cell>
          <cell r="K27">
            <v>40544</v>
          </cell>
        </row>
        <row r="28">
          <cell r="B28">
            <v>0</v>
          </cell>
          <cell r="D28">
            <v>828925.79</v>
          </cell>
          <cell r="F28" t="str">
            <v>آى تى إس للتجارة والتوكيلات التجارية (ش.م.م)</v>
          </cell>
          <cell r="I28" t="str">
            <v>0/0</v>
          </cell>
          <cell r="K28">
            <v>40544</v>
          </cell>
        </row>
        <row r="29">
          <cell r="B29">
            <v>0</v>
          </cell>
          <cell r="D29">
            <v>337500</v>
          </cell>
          <cell r="F29" t="str">
            <v>الشركة المصرية للأنفاق ومشروعات النقل (ش.م.م)</v>
          </cell>
          <cell r="I29" t="str">
            <v>0/0</v>
          </cell>
          <cell r="K29">
            <v>40544</v>
          </cell>
        </row>
        <row r="30">
          <cell r="B30">
            <v>0</v>
          </cell>
          <cell r="D30">
            <v>3179457.6</v>
          </cell>
          <cell r="F30" t="str">
            <v>مستشفى السادس من أكتوبر لجراحة القلب - دار الفؤاد (ش.م.م)</v>
          </cell>
          <cell r="I30" t="str">
            <v>0/0</v>
          </cell>
          <cell r="K30">
            <v>40544</v>
          </cell>
        </row>
        <row r="31">
          <cell r="B31">
            <v>0</v>
          </cell>
          <cell r="D31">
            <v>946209.06</v>
          </cell>
          <cell r="F31" t="str">
            <v>شركة الجيزة للأنظمة (ش.م.م)</v>
          </cell>
          <cell r="I31" t="str">
            <v>0/0</v>
          </cell>
          <cell r="K31">
            <v>40544</v>
          </cell>
        </row>
        <row r="32">
          <cell r="B32">
            <v>0</v>
          </cell>
          <cell r="D32">
            <v>3044223.7999999989</v>
          </cell>
          <cell r="F32" t="str">
            <v>إيرادات مستحقة</v>
          </cell>
          <cell r="I32" t="str">
            <v>0/0</v>
          </cell>
          <cell r="K32">
            <v>40544</v>
          </cell>
        </row>
        <row r="33">
          <cell r="B33">
            <v>0</v>
          </cell>
          <cell r="D33">
            <v>41186.499999999985</v>
          </cell>
          <cell r="F33" t="str">
            <v>مصروفات مدفوعة مقدماً</v>
          </cell>
          <cell r="I33" t="str">
            <v>0/0</v>
          </cell>
          <cell r="K33">
            <v>40544</v>
          </cell>
        </row>
        <row r="34">
          <cell r="B34">
            <v>0</v>
          </cell>
          <cell r="D34">
            <v>27700</v>
          </cell>
          <cell r="F34" t="str">
            <v>تأمينات لدى الغير</v>
          </cell>
          <cell r="I34" t="str">
            <v>0/0</v>
          </cell>
          <cell r="K34">
            <v>40544</v>
          </cell>
        </row>
        <row r="35">
          <cell r="B35">
            <v>0</v>
          </cell>
          <cell r="D35">
            <v>1725</v>
          </cell>
          <cell r="F35" t="str">
            <v>سلف وعهد تحت التسوية - عيد مصطفى</v>
          </cell>
          <cell r="I35" t="str">
            <v>0/0</v>
          </cell>
          <cell r="K35">
            <v>40544</v>
          </cell>
        </row>
        <row r="36">
          <cell r="B36">
            <v>0</v>
          </cell>
          <cell r="D36">
            <v>1322.5200000000004</v>
          </cell>
          <cell r="F36" t="str">
            <v>سلف وعهد تحت التسوية - أشرف صدقى</v>
          </cell>
          <cell r="I36" t="str">
            <v>0/0</v>
          </cell>
          <cell r="K36">
            <v>40544</v>
          </cell>
        </row>
        <row r="37">
          <cell r="B37">
            <v>0</v>
          </cell>
          <cell r="D37">
            <v>2387.42</v>
          </cell>
          <cell r="F37" t="str">
            <v>سلف وعهد تحت التسوية - حمدى صدقى</v>
          </cell>
          <cell r="I37" t="str">
            <v>0/0</v>
          </cell>
          <cell r="K37">
            <v>40544</v>
          </cell>
        </row>
        <row r="38">
          <cell r="B38">
            <v>0</v>
          </cell>
          <cell r="D38">
            <v>13.470000000000027</v>
          </cell>
          <cell r="F38" t="str">
            <v>سلف وعهد تحت التسوية - جمال عوض اللة</v>
          </cell>
          <cell r="I38" t="str">
            <v>0/0</v>
          </cell>
          <cell r="K38">
            <v>40544</v>
          </cell>
        </row>
        <row r="39">
          <cell r="B39">
            <v>0</v>
          </cell>
          <cell r="D39">
            <v>23000</v>
          </cell>
          <cell r="F39" t="str">
            <v>سلف وعهد تحت التسوية - حسن محمد حسن</v>
          </cell>
          <cell r="I39" t="str">
            <v>0/0</v>
          </cell>
          <cell r="K39">
            <v>40544</v>
          </cell>
        </row>
        <row r="40">
          <cell r="B40">
            <v>0</v>
          </cell>
          <cell r="D40">
            <v>660</v>
          </cell>
          <cell r="F40" t="str">
            <v>سلف وعهد تحت التسوية - محمد على</v>
          </cell>
          <cell r="I40" t="str">
            <v>0/0</v>
          </cell>
          <cell r="K40">
            <v>40544</v>
          </cell>
        </row>
        <row r="41">
          <cell r="B41">
            <v>0</v>
          </cell>
          <cell r="D41">
            <v>0.11</v>
          </cell>
          <cell r="F41" t="str">
            <v>مدينون متنوعون - إيناس سالم</v>
          </cell>
          <cell r="I41" t="str">
            <v>0/0</v>
          </cell>
          <cell r="K41">
            <v>40544</v>
          </cell>
        </row>
        <row r="42">
          <cell r="B42">
            <v>0</v>
          </cell>
          <cell r="D42">
            <v>6342.49</v>
          </cell>
          <cell r="F42" t="str">
            <v>مدينون متنوعون - أحمد تاج</v>
          </cell>
          <cell r="I42" t="str">
            <v>0/0</v>
          </cell>
          <cell r="K42">
            <v>40544</v>
          </cell>
        </row>
        <row r="43">
          <cell r="B43">
            <v>0</v>
          </cell>
          <cell r="D43">
            <v>801.78</v>
          </cell>
          <cell r="F43" t="str">
            <v>مدينون متنوعون - أحمد محفوظ</v>
          </cell>
          <cell r="I43" t="str">
            <v>0/0</v>
          </cell>
          <cell r="K43">
            <v>40544</v>
          </cell>
        </row>
        <row r="44">
          <cell r="B44">
            <v>0</v>
          </cell>
          <cell r="D44">
            <v>424.20999999999992</v>
          </cell>
          <cell r="F44" t="str">
            <v>مدينون متنوعون - يسرى عبدة متولى</v>
          </cell>
          <cell r="I44" t="str">
            <v>0/0</v>
          </cell>
          <cell r="K44">
            <v>40544</v>
          </cell>
        </row>
        <row r="45">
          <cell r="B45">
            <v>0</v>
          </cell>
          <cell r="D45">
            <v>1195</v>
          </cell>
          <cell r="F45" t="str">
            <v>مدينون متنوعون - مجدى الجابرى</v>
          </cell>
          <cell r="I45" t="str">
            <v>0/0</v>
          </cell>
          <cell r="K45">
            <v>40544</v>
          </cell>
        </row>
        <row r="46">
          <cell r="B46">
            <v>0</v>
          </cell>
          <cell r="D46">
            <v>1723.5</v>
          </cell>
          <cell r="F46" t="str">
            <v>مدينون متنوعون - وليد نبيل</v>
          </cell>
          <cell r="I46" t="str">
            <v>0/0</v>
          </cell>
          <cell r="K46">
            <v>40544</v>
          </cell>
        </row>
        <row r="47">
          <cell r="B47">
            <v>0</v>
          </cell>
          <cell r="D47">
            <v>246581.71999999997</v>
          </cell>
          <cell r="F47" t="str">
            <v>الشركة المالية للتجارة - سوفيكو</v>
          </cell>
          <cell r="I47" t="str">
            <v>0/0</v>
          </cell>
          <cell r="K47">
            <v>40544</v>
          </cell>
        </row>
        <row r="48">
          <cell r="B48">
            <v>0</v>
          </cell>
          <cell r="D48">
            <v>333261</v>
          </cell>
          <cell r="F48" t="str">
            <v>شركة سمارت كوم للدعاية والإعلان</v>
          </cell>
          <cell r="I48" t="str">
            <v>0/0</v>
          </cell>
          <cell r="K48">
            <v>40544</v>
          </cell>
        </row>
        <row r="49">
          <cell r="B49">
            <v>0</v>
          </cell>
          <cell r="D49">
            <v>122000</v>
          </cell>
          <cell r="F49" t="str">
            <v>شركة أملاك للخدمات والصيانة المتخصصة</v>
          </cell>
          <cell r="I49" t="str">
            <v>0/0</v>
          </cell>
          <cell r="K49">
            <v>40544</v>
          </cell>
        </row>
        <row r="50">
          <cell r="B50">
            <v>0</v>
          </cell>
          <cell r="D50">
            <v>900000</v>
          </cell>
          <cell r="F50" t="str">
            <v>شركة سوفى سبور للرياضة</v>
          </cell>
          <cell r="I50" t="str">
            <v>0/0</v>
          </cell>
          <cell r="K50">
            <v>40544</v>
          </cell>
        </row>
        <row r="51">
          <cell r="B51">
            <v>0</v>
          </cell>
          <cell r="D51">
            <v>335235.8</v>
          </cell>
          <cell r="F51" t="str">
            <v>شركة الإستثمارات السياحية - تيكو</v>
          </cell>
          <cell r="I51" t="str">
            <v>0/0</v>
          </cell>
          <cell r="K51">
            <v>40544</v>
          </cell>
        </row>
        <row r="52">
          <cell r="B52">
            <v>0</v>
          </cell>
          <cell r="D52">
            <v>728200</v>
          </cell>
          <cell r="F52" t="str">
            <v>الشركة المصرية للملابس - جيت</v>
          </cell>
          <cell r="I52" t="str">
            <v>0/0</v>
          </cell>
          <cell r="K52">
            <v>40544</v>
          </cell>
        </row>
        <row r="53">
          <cell r="B53">
            <v>0</v>
          </cell>
          <cell r="D53">
            <v>815381.61000000034</v>
          </cell>
          <cell r="F53" t="str">
            <v>وثائق صندوق ثمـــار</v>
          </cell>
          <cell r="I53" t="str">
            <v>0/0</v>
          </cell>
          <cell r="K53">
            <v>40544</v>
          </cell>
        </row>
        <row r="54">
          <cell r="B54">
            <v>0</v>
          </cell>
          <cell r="D54">
            <v>277444.98000000004</v>
          </cell>
          <cell r="F54" t="str">
            <v>وثائق صندوق جُمــان</v>
          </cell>
          <cell r="I54" t="str">
            <v>0/0</v>
          </cell>
          <cell r="K54">
            <v>40544</v>
          </cell>
        </row>
        <row r="55">
          <cell r="B55">
            <v>0</v>
          </cell>
          <cell r="D55">
            <v>50</v>
          </cell>
          <cell r="F55" t="str">
            <v>النقدية بالصندوق</v>
          </cell>
          <cell r="I55" t="str">
            <v>0/0</v>
          </cell>
          <cell r="K55">
            <v>40544</v>
          </cell>
        </row>
        <row r="56">
          <cell r="B56">
            <v>0</v>
          </cell>
          <cell r="D56">
            <v>41.56</v>
          </cell>
          <cell r="F56" t="str">
            <v>بنك الأهلى سوسيتية جنرال - جنية مصرى</v>
          </cell>
          <cell r="I56" t="str">
            <v>0/0</v>
          </cell>
          <cell r="K56">
            <v>40544</v>
          </cell>
        </row>
        <row r="57">
          <cell r="B57">
            <v>0</v>
          </cell>
          <cell r="D57">
            <v>87.52</v>
          </cell>
          <cell r="F57" t="str">
            <v>البنك العربى الأفريقى - جنية مصرى</v>
          </cell>
          <cell r="I57" t="str">
            <v>0/0</v>
          </cell>
          <cell r="K57">
            <v>40544</v>
          </cell>
        </row>
        <row r="58">
          <cell r="B58">
            <v>0</v>
          </cell>
          <cell r="D58">
            <v>20.61</v>
          </cell>
          <cell r="F58" t="str">
            <v>الأهلى سوسيتية جنرال - دولار أمريكى</v>
          </cell>
          <cell r="I58" t="str">
            <v>0/0</v>
          </cell>
          <cell r="K58">
            <v>40544</v>
          </cell>
        </row>
        <row r="59">
          <cell r="B59">
            <v>0</v>
          </cell>
          <cell r="D59">
            <v>29024.500000000007</v>
          </cell>
          <cell r="F59" t="str">
            <v>الأهلى سوسيتية جنرال - دولار أمريكى (ودائع)</v>
          </cell>
          <cell r="I59" t="str">
            <v>0/0</v>
          </cell>
          <cell r="K59">
            <v>40544</v>
          </cell>
        </row>
        <row r="60">
          <cell r="B60">
            <v>0</v>
          </cell>
          <cell r="E60">
            <v>77790.55</v>
          </cell>
          <cell r="F60" t="str">
            <v>مخصص ضرائب شركات أموال</v>
          </cell>
          <cell r="I60" t="str">
            <v>0/0</v>
          </cell>
          <cell r="K60">
            <v>40544</v>
          </cell>
        </row>
        <row r="61">
          <cell r="B61">
            <v>0</v>
          </cell>
          <cell r="E61">
            <v>3935</v>
          </cell>
          <cell r="F61" t="str">
            <v>مخصص ضرائب قيم منقولة</v>
          </cell>
          <cell r="I61" t="str">
            <v>0/0</v>
          </cell>
          <cell r="K61">
            <v>40544</v>
          </cell>
        </row>
        <row r="62">
          <cell r="B62">
            <v>0</v>
          </cell>
          <cell r="E62">
            <v>3529</v>
          </cell>
          <cell r="F62" t="str">
            <v>مخصص رسم تنمية</v>
          </cell>
          <cell r="I62" t="str">
            <v>0/0</v>
          </cell>
          <cell r="K62">
            <v>40544</v>
          </cell>
        </row>
        <row r="63">
          <cell r="B63">
            <v>0</v>
          </cell>
          <cell r="E63">
            <v>20138.649999999994</v>
          </cell>
          <cell r="F63" t="str">
            <v>مصروفات مستحقة</v>
          </cell>
          <cell r="I63" t="str">
            <v>0/0</v>
          </cell>
          <cell r="K63">
            <v>40544</v>
          </cell>
        </row>
        <row r="64">
          <cell r="B64">
            <v>0</v>
          </cell>
          <cell r="E64">
            <v>2082.2700000000004</v>
          </cell>
          <cell r="F64" t="str">
            <v>هيئة التأمينات الإجتماعية</v>
          </cell>
          <cell r="I64" t="str">
            <v>0/0</v>
          </cell>
          <cell r="K64">
            <v>40544</v>
          </cell>
        </row>
        <row r="65">
          <cell r="B65">
            <v>0</v>
          </cell>
          <cell r="E65">
            <v>12000</v>
          </cell>
          <cell r="F65" t="str">
            <v>بدلات حضور جلسات</v>
          </cell>
          <cell r="I65" t="str">
            <v>0/0</v>
          </cell>
          <cell r="K65">
            <v>40544</v>
          </cell>
        </row>
        <row r="66">
          <cell r="B66">
            <v>0</v>
          </cell>
          <cell r="E66">
            <v>68.38</v>
          </cell>
          <cell r="F66" t="str">
            <v>جارى مصلحة الضرائب - ضرائب خصم</v>
          </cell>
          <cell r="I66" t="str">
            <v>0/0</v>
          </cell>
          <cell r="K66">
            <v>40544</v>
          </cell>
        </row>
        <row r="67">
          <cell r="B67">
            <v>0</v>
          </cell>
          <cell r="E67">
            <v>47274.09</v>
          </cell>
          <cell r="F67" t="str">
            <v>جارى مصلحة الضرائب - كسب عمل</v>
          </cell>
          <cell r="I67" t="str">
            <v>0/0</v>
          </cell>
          <cell r="K67">
            <v>40544</v>
          </cell>
        </row>
        <row r="68">
          <cell r="B68">
            <v>0</v>
          </cell>
          <cell r="E68">
            <v>58887.42</v>
          </cell>
          <cell r="F68" t="str">
            <v>جارى مصلحة الضرائب - شركات أموال</v>
          </cell>
          <cell r="I68" t="str">
            <v>0/0</v>
          </cell>
          <cell r="K68">
            <v>40544</v>
          </cell>
        </row>
        <row r="69">
          <cell r="B69">
            <v>0</v>
          </cell>
          <cell r="E69">
            <v>2000</v>
          </cell>
          <cell r="F69" t="str">
            <v>تأمينات للغير</v>
          </cell>
          <cell r="I69" t="str">
            <v>0/0</v>
          </cell>
          <cell r="K69">
            <v>40544</v>
          </cell>
        </row>
        <row r="70">
          <cell r="B70">
            <v>0</v>
          </cell>
          <cell r="E70">
            <v>16993.449999999997</v>
          </cell>
          <cell r="F70" t="str">
            <v>دائنون متنوعون - الأستاذ / مكرم عثمان</v>
          </cell>
          <cell r="I70" t="str">
            <v>0/0</v>
          </cell>
          <cell r="K70">
            <v>40544</v>
          </cell>
        </row>
        <row r="71">
          <cell r="B71">
            <v>0</v>
          </cell>
          <cell r="E71">
            <v>65662.500000000015</v>
          </cell>
          <cell r="F71" t="str">
            <v>دائنون متنوعون - شركة دايموند ميديكال سيرفيس</v>
          </cell>
          <cell r="I71" t="str">
            <v>0/0</v>
          </cell>
          <cell r="K71">
            <v>40544</v>
          </cell>
        </row>
        <row r="72">
          <cell r="B72">
            <v>0</v>
          </cell>
          <cell r="E72">
            <v>16904.41</v>
          </cell>
          <cell r="F72" t="str">
            <v>دائنو توزيعات</v>
          </cell>
          <cell r="I72" t="str">
            <v>0/0</v>
          </cell>
          <cell r="K72">
            <v>40544</v>
          </cell>
        </row>
        <row r="73">
          <cell r="B73">
            <v>0</v>
          </cell>
          <cell r="E73">
            <v>5928.2300000000032</v>
          </cell>
          <cell r="F73" t="str">
            <v>الأستاذ / عمر مكرم</v>
          </cell>
          <cell r="I73" t="str">
            <v>0/0</v>
          </cell>
          <cell r="K73">
            <v>40544</v>
          </cell>
        </row>
        <row r="74">
          <cell r="B74">
            <v>0</v>
          </cell>
          <cell r="E74">
            <v>1044860.9800000001</v>
          </cell>
          <cell r="F74" t="str">
            <v>الأستاذ / محمد عمر مكرم</v>
          </cell>
          <cell r="I74" t="str">
            <v>0/0</v>
          </cell>
          <cell r="K74">
            <v>40544</v>
          </cell>
        </row>
        <row r="75">
          <cell r="B75">
            <v>0</v>
          </cell>
          <cell r="E75">
            <v>850218.5</v>
          </cell>
          <cell r="F75" t="str">
            <v>الأستاذ / إبراهيم عماد مكرم</v>
          </cell>
          <cell r="I75" t="str">
            <v>0/0</v>
          </cell>
          <cell r="K75">
            <v>40544</v>
          </cell>
        </row>
        <row r="76">
          <cell r="B76">
            <v>0</v>
          </cell>
          <cell r="E76">
            <v>297515.10999999993</v>
          </cell>
          <cell r="F76" t="str">
            <v>السيدة / مروة عمر مكرم</v>
          </cell>
          <cell r="I76" t="str">
            <v>0/0</v>
          </cell>
          <cell r="K76">
            <v>40544</v>
          </cell>
        </row>
        <row r="77">
          <cell r="B77">
            <v>0</v>
          </cell>
          <cell r="E77">
            <v>451340.07999999996</v>
          </cell>
          <cell r="F77" t="str">
            <v>السيدة / هنى عماد مكرم</v>
          </cell>
          <cell r="I77" t="str">
            <v>0/0</v>
          </cell>
          <cell r="K77">
            <v>40544</v>
          </cell>
        </row>
        <row r="78">
          <cell r="B78">
            <v>0</v>
          </cell>
          <cell r="E78">
            <v>30000000</v>
          </cell>
          <cell r="F78" t="str">
            <v>رأس المال المدفوع</v>
          </cell>
          <cell r="I78" t="str">
            <v>0/0</v>
          </cell>
          <cell r="K78">
            <v>40544</v>
          </cell>
        </row>
        <row r="79">
          <cell r="B79">
            <v>0</v>
          </cell>
          <cell r="E79">
            <v>1031809.96</v>
          </cell>
          <cell r="F79" t="str">
            <v>إحتياطى قانونى</v>
          </cell>
          <cell r="I79" t="str">
            <v>0/0</v>
          </cell>
          <cell r="K79">
            <v>40544</v>
          </cell>
        </row>
        <row r="80">
          <cell r="B80">
            <v>0</v>
          </cell>
          <cell r="E80">
            <v>650000</v>
          </cell>
          <cell r="F80" t="str">
            <v>إحتياطى عام</v>
          </cell>
          <cell r="I80" t="str">
            <v>0/0</v>
          </cell>
          <cell r="K80">
            <v>40544</v>
          </cell>
        </row>
        <row r="81">
          <cell r="B81">
            <v>0</v>
          </cell>
          <cell r="E81">
            <v>1331.8</v>
          </cell>
          <cell r="F81" t="str">
            <v>إحتياطى رأسمالى</v>
          </cell>
          <cell r="I81" t="str">
            <v>0/0</v>
          </cell>
          <cell r="K81">
            <v>40544</v>
          </cell>
        </row>
        <row r="82">
          <cell r="B82">
            <v>0</v>
          </cell>
          <cell r="E82">
            <v>6951787.3100000005</v>
          </cell>
          <cell r="F82" t="str">
            <v>أرباح مرحلة</v>
          </cell>
          <cell r="I82" t="str">
            <v>0/0</v>
          </cell>
          <cell r="K82">
            <v>40544</v>
          </cell>
        </row>
        <row r="83">
          <cell r="B83">
            <v>0</v>
          </cell>
          <cell r="E83">
            <v>776349.06</v>
          </cell>
          <cell r="F83" t="str">
            <v>فروق تقييم إستثمارات مالية متاحة للبيع غير محققة</v>
          </cell>
          <cell r="I83" t="str">
            <v>0/0</v>
          </cell>
          <cell r="K83">
            <v>40544</v>
          </cell>
        </row>
        <row r="84">
          <cell r="B84">
            <v>0</v>
          </cell>
          <cell r="D84">
            <v>117.8</v>
          </cell>
          <cell r="F84" t="str">
            <v>إلتزام ضريبى مؤجل</v>
          </cell>
          <cell r="I84" t="str">
            <v>0/0</v>
          </cell>
          <cell r="K84">
            <v>40544</v>
          </cell>
        </row>
        <row r="85">
          <cell r="B85">
            <v>0</v>
          </cell>
          <cell r="E85">
            <v>2597765.79</v>
          </cell>
          <cell r="F85" t="str">
            <v>المهندس / محمد عمر مكرم</v>
          </cell>
          <cell r="I85" t="str">
            <v>0/0</v>
          </cell>
          <cell r="K85">
            <v>40544</v>
          </cell>
        </row>
        <row r="86">
          <cell r="B86">
            <v>1</v>
          </cell>
          <cell r="D86">
            <v>33095.46</v>
          </cell>
          <cell r="F86" t="str">
            <v>بنك الأهلى سوسيتية جنرال - جنية مصرى</v>
          </cell>
          <cell r="I86">
            <v>40909</v>
          </cell>
          <cell r="K86">
            <v>40546</v>
          </cell>
        </row>
        <row r="87">
          <cell r="B87">
            <v>1</v>
          </cell>
          <cell r="E87">
            <v>33069.269999999997</v>
          </cell>
          <cell r="F87" t="str">
            <v>وثائق صندوق ثمـــار</v>
          </cell>
          <cell r="I87">
            <v>40909</v>
          </cell>
          <cell r="K87">
            <v>40546</v>
          </cell>
        </row>
        <row r="88">
          <cell r="B88">
            <v>1</v>
          </cell>
          <cell r="E88">
            <v>26.19</v>
          </cell>
          <cell r="F88" t="str">
            <v>أرباح إسترداد وثائق صندوق ثمـــار</v>
          </cell>
          <cell r="I88">
            <v>40909</v>
          </cell>
          <cell r="K88">
            <v>40546</v>
          </cell>
        </row>
        <row r="89">
          <cell r="B89">
            <v>1</v>
          </cell>
          <cell r="D89">
            <v>33000</v>
          </cell>
          <cell r="F89" t="str">
            <v>شركة سمارت كوم للدعاية والإعلان</v>
          </cell>
          <cell r="I89">
            <v>40910</v>
          </cell>
          <cell r="K89">
            <v>40546</v>
          </cell>
        </row>
        <row r="90">
          <cell r="B90">
            <v>1</v>
          </cell>
          <cell r="E90">
            <v>33000</v>
          </cell>
          <cell r="F90" t="str">
            <v>بنك الأهلى سوسيتية جنرال - جنية مصرى</v>
          </cell>
          <cell r="I90">
            <v>40910</v>
          </cell>
          <cell r="K90">
            <v>40546</v>
          </cell>
        </row>
        <row r="91">
          <cell r="B91">
            <v>1</v>
          </cell>
          <cell r="D91">
            <v>14867.98</v>
          </cell>
          <cell r="F91" t="str">
            <v>بنك الأهلى سوسيتية جنرال - جنية مصرى</v>
          </cell>
          <cell r="I91">
            <v>40911</v>
          </cell>
          <cell r="K91">
            <v>40547</v>
          </cell>
        </row>
        <row r="92">
          <cell r="B92">
            <v>1</v>
          </cell>
          <cell r="E92">
            <v>14853.14</v>
          </cell>
          <cell r="F92" t="str">
            <v>وثائق صندوق ثمـــار</v>
          </cell>
          <cell r="I92">
            <v>40911</v>
          </cell>
          <cell r="K92">
            <v>40547</v>
          </cell>
        </row>
        <row r="93">
          <cell r="B93">
            <v>1</v>
          </cell>
          <cell r="E93">
            <v>14.84</v>
          </cell>
          <cell r="F93" t="str">
            <v>أرباح إسترداد وثائق صندوق ثمـــار</v>
          </cell>
          <cell r="I93">
            <v>40911</v>
          </cell>
          <cell r="K93">
            <v>40547</v>
          </cell>
        </row>
        <row r="94">
          <cell r="B94">
            <v>1</v>
          </cell>
          <cell r="D94">
            <v>7500</v>
          </cell>
          <cell r="F94" t="str">
            <v>الشركة المالية للتجارة - سوفيكو</v>
          </cell>
          <cell r="I94">
            <v>40912</v>
          </cell>
          <cell r="K94">
            <v>40547</v>
          </cell>
        </row>
        <row r="95">
          <cell r="B95">
            <v>1</v>
          </cell>
          <cell r="E95">
            <v>7500</v>
          </cell>
          <cell r="F95" t="str">
            <v>بنك الأهلى سوسيتية جنرال - جنية مصرى</v>
          </cell>
          <cell r="I95">
            <v>40912</v>
          </cell>
          <cell r="K95">
            <v>40547</v>
          </cell>
        </row>
        <row r="96">
          <cell r="B96">
            <v>1</v>
          </cell>
          <cell r="D96">
            <v>7500</v>
          </cell>
          <cell r="F96" t="str">
            <v>سلف وعهد تحت التسوية - حمدى صدقى</v>
          </cell>
          <cell r="I96">
            <v>40913</v>
          </cell>
          <cell r="K96">
            <v>40547</v>
          </cell>
        </row>
        <row r="97">
          <cell r="B97">
            <v>1</v>
          </cell>
          <cell r="E97">
            <v>7500</v>
          </cell>
          <cell r="F97" t="str">
            <v>بنك الأهلى سوسيتية جنرال - جنية مصرى</v>
          </cell>
          <cell r="I97">
            <v>40913</v>
          </cell>
          <cell r="K97">
            <v>40547</v>
          </cell>
        </row>
        <row r="98">
          <cell r="B98">
            <v>1</v>
          </cell>
          <cell r="D98">
            <v>7000</v>
          </cell>
          <cell r="F98" t="str">
            <v>الشركة المالية للتجارة - سوفيكو</v>
          </cell>
          <cell r="I98">
            <v>40914</v>
          </cell>
          <cell r="K98">
            <v>40553</v>
          </cell>
        </row>
        <row r="99">
          <cell r="B99">
            <v>1</v>
          </cell>
          <cell r="E99">
            <v>7000</v>
          </cell>
          <cell r="F99" t="str">
            <v>بنك الأهلى سوسيتية جنرال - جنية مصرى</v>
          </cell>
          <cell r="I99">
            <v>40914</v>
          </cell>
          <cell r="K99">
            <v>40553</v>
          </cell>
        </row>
        <row r="100">
          <cell r="B100">
            <v>1</v>
          </cell>
          <cell r="D100">
            <v>2000000</v>
          </cell>
          <cell r="F100" t="str">
            <v>بنك الأهلى سوسيتية جنرال - جنية مصرى</v>
          </cell>
          <cell r="I100">
            <v>40915</v>
          </cell>
          <cell r="K100">
            <v>40553</v>
          </cell>
        </row>
        <row r="101">
          <cell r="B101">
            <v>1</v>
          </cell>
          <cell r="E101">
            <v>2000000</v>
          </cell>
          <cell r="F101" t="str">
            <v>الأستاذ / محمد عمر مكرم</v>
          </cell>
          <cell r="I101">
            <v>40915</v>
          </cell>
          <cell r="K101">
            <v>40553</v>
          </cell>
        </row>
        <row r="102">
          <cell r="B102">
            <v>1</v>
          </cell>
          <cell r="D102">
            <v>335235.8</v>
          </cell>
          <cell r="F102" t="str">
            <v>بنك الأهلى سوسيتية جنرال - جنية مصرى</v>
          </cell>
          <cell r="I102">
            <v>40916</v>
          </cell>
          <cell r="K102">
            <v>40553</v>
          </cell>
        </row>
        <row r="103">
          <cell r="B103">
            <v>1</v>
          </cell>
          <cell r="E103">
            <v>335235.8</v>
          </cell>
          <cell r="F103" t="str">
            <v>شركة الإستثمارات السياحية - تيكو</v>
          </cell>
          <cell r="I103">
            <v>40916</v>
          </cell>
          <cell r="K103">
            <v>40553</v>
          </cell>
        </row>
        <row r="104">
          <cell r="B104">
            <v>1</v>
          </cell>
          <cell r="D104">
            <v>328191.92</v>
          </cell>
          <cell r="F104" t="str">
            <v>وثائق صندوق ثمـــار</v>
          </cell>
          <cell r="I104">
            <v>40917</v>
          </cell>
          <cell r="K104">
            <v>40553</v>
          </cell>
        </row>
        <row r="105">
          <cell r="B105">
            <v>1</v>
          </cell>
          <cell r="E105">
            <v>328191.92</v>
          </cell>
          <cell r="F105" t="str">
            <v>بنك الأهلى سوسيتية جنرال - جنية مصرى</v>
          </cell>
          <cell r="I105">
            <v>40917</v>
          </cell>
          <cell r="K105">
            <v>40553</v>
          </cell>
        </row>
        <row r="106">
          <cell r="B106">
            <v>1</v>
          </cell>
          <cell r="D106">
            <v>277943.71999999997</v>
          </cell>
          <cell r="F106" t="str">
            <v>البنك العربى الأفريقى - جنية مصرى</v>
          </cell>
          <cell r="I106">
            <v>40918</v>
          </cell>
          <cell r="K106">
            <v>40554</v>
          </cell>
        </row>
        <row r="107">
          <cell r="B107">
            <v>1</v>
          </cell>
          <cell r="E107">
            <v>277219.05</v>
          </cell>
          <cell r="F107" t="str">
            <v>وثائق صندوق جُمــان</v>
          </cell>
          <cell r="I107">
            <v>40918</v>
          </cell>
          <cell r="K107">
            <v>40554</v>
          </cell>
        </row>
        <row r="108">
          <cell r="B108">
            <v>1</v>
          </cell>
          <cell r="E108">
            <v>724.67</v>
          </cell>
          <cell r="F108" t="str">
            <v>أرباح إسترداد وثائق صندوق جُمــان</v>
          </cell>
          <cell r="I108">
            <v>40918</v>
          </cell>
          <cell r="K108">
            <v>40554</v>
          </cell>
        </row>
        <row r="109">
          <cell r="B109">
            <v>1</v>
          </cell>
          <cell r="D109">
            <v>277950</v>
          </cell>
          <cell r="F109" t="str">
            <v>بنك الأهلى سوسيتية جنرال - جنية مصرى</v>
          </cell>
          <cell r="I109">
            <v>40919</v>
          </cell>
          <cell r="K109">
            <v>40554</v>
          </cell>
        </row>
        <row r="110">
          <cell r="B110">
            <v>1</v>
          </cell>
          <cell r="E110">
            <v>277950</v>
          </cell>
          <cell r="F110" t="str">
            <v>البنك العربى الأفريقى - جنية مصرى</v>
          </cell>
          <cell r="I110">
            <v>40919</v>
          </cell>
          <cell r="K110">
            <v>40554</v>
          </cell>
        </row>
        <row r="111">
          <cell r="B111">
            <v>1</v>
          </cell>
          <cell r="D111">
            <v>922822.2</v>
          </cell>
          <cell r="F111" t="str">
            <v>بنك الأهلى سوسيتية جنرال - جنية مصرى</v>
          </cell>
          <cell r="I111">
            <v>40920</v>
          </cell>
          <cell r="K111">
            <v>40554</v>
          </cell>
        </row>
        <row r="112">
          <cell r="B112">
            <v>1</v>
          </cell>
          <cell r="E112">
            <v>921221.89</v>
          </cell>
          <cell r="F112" t="str">
            <v>وثائق صندوق ثمـــار</v>
          </cell>
          <cell r="I112">
            <v>40920</v>
          </cell>
          <cell r="K112">
            <v>40554</v>
          </cell>
        </row>
        <row r="113">
          <cell r="B113">
            <v>1</v>
          </cell>
          <cell r="E113">
            <v>1600.31</v>
          </cell>
          <cell r="F113" t="str">
            <v>أرباح إسترداد وثائق صندوق ثمـــار</v>
          </cell>
          <cell r="I113">
            <v>40920</v>
          </cell>
          <cell r="K113">
            <v>40554</v>
          </cell>
        </row>
        <row r="114">
          <cell r="B114">
            <v>1</v>
          </cell>
          <cell r="D114">
            <v>90</v>
          </cell>
          <cell r="F114" t="str">
            <v>البنك العربى الأفريقى - جنية مصرى</v>
          </cell>
          <cell r="I114">
            <v>40921</v>
          </cell>
          <cell r="K114">
            <v>40555</v>
          </cell>
        </row>
        <row r="115">
          <cell r="B115">
            <v>1</v>
          </cell>
          <cell r="E115">
            <v>90</v>
          </cell>
          <cell r="F115" t="str">
            <v>الأستاذ / محمد عمر مكرم</v>
          </cell>
          <cell r="I115">
            <v>40921</v>
          </cell>
          <cell r="K115">
            <v>40555</v>
          </cell>
        </row>
        <row r="116">
          <cell r="B116">
            <v>1</v>
          </cell>
          <cell r="D116">
            <v>40000</v>
          </cell>
          <cell r="F116" t="str">
            <v>الأستاذ / محمد عمر مكرم</v>
          </cell>
          <cell r="I116">
            <v>40922</v>
          </cell>
          <cell r="K116">
            <v>40556</v>
          </cell>
        </row>
        <row r="117">
          <cell r="B117">
            <v>1</v>
          </cell>
          <cell r="D117">
            <v>40000</v>
          </cell>
          <cell r="F117" t="str">
            <v>الأستاذ / إبراهيم عماد مكرم</v>
          </cell>
          <cell r="I117">
            <v>40922</v>
          </cell>
          <cell r="K117">
            <v>40556</v>
          </cell>
        </row>
        <row r="118">
          <cell r="B118">
            <v>1</v>
          </cell>
          <cell r="D118">
            <v>3120000</v>
          </cell>
          <cell r="F118" t="str">
            <v>مدينو شراء إستثمارات - شركة إسكان خريجى الجيزويت</v>
          </cell>
          <cell r="I118">
            <v>40922</v>
          </cell>
          <cell r="K118">
            <v>40556</v>
          </cell>
        </row>
        <row r="119">
          <cell r="B119">
            <v>1</v>
          </cell>
          <cell r="E119">
            <v>3200000</v>
          </cell>
          <cell r="F119" t="str">
            <v>بنك الأهلى سوسيتية جنرال - جنية مصرى</v>
          </cell>
          <cell r="I119">
            <v>40922</v>
          </cell>
          <cell r="K119">
            <v>40556</v>
          </cell>
        </row>
        <row r="120">
          <cell r="B120">
            <v>1</v>
          </cell>
          <cell r="D120">
            <v>11381.8</v>
          </cell>
          <cell r="F120" t="str">
            <v>بنك الأهلى سوسيتية جنرال - جنية مصرى</v>
          </cell>
          <cell r="I120">
            <v>40923</v>
          </cell>
          <cell r="K120">
            <v>40556</v>
          </cell>
        </row>
        <row r="121">
          <cell r="B121">
            <v>1</v>
          </cell>
          <cell r="E121">
            <v>11357.53</v>
          </cell>
          <cell r="F121" t="str">
            <v>وثائق صندوق ثمـــار</v>
          </cell>
          <cell r="I121">
            <v>40923</v>
          </cell>
          <cell r="K121">
            <v>40556</v>
          </cell>
        </row>
        <row r="122">
          <cell r="B122">
            <v>1</v>
          </cell>
          <cell r="E122">
            <v>24.27</v>
          </cell>
          <cell r="F122" t="str">
            <v>أرباح إسترداد وثائق صندوق ثمـــار</v>
          </cell>
          <cell r="I122">
            <v>40923</v>
          </cell>
          <cell r="K122">
            <v>40556</v>
          </cell>
        </row>
        <row r="123">
          <cell r="B123">
            <v>1</v>
          </cell>
          <cell r="D123">
            <v>450</v>
          </cell>
          <cell r="F123" t="str">
            <v>مصروفات مدفوعة مقدماً</v>
          </cell>
          <cell r="I123">
            <v>40924</v>
          </cell>
          <cell r="K123">
            <v>40556</v>
          </cell>
        </row>
        <row r="124">
          <cell r="B124">
            <v>1</v>
          </cell>
          <cell r="E124">
            <v>8.18</v>
          </cell>
          <cell r="F124" t="str">
            <v>جارى مصلحة الضرائب - ضرائب خصم</v>
          </cell>
          <cell r="I124">
            <v>40924</v>
          </cell>
          <cell r="K124">
            <v>40556</v>
          </cell>
        </row>
        <row r="125">
          <cell r="B125">
            <v>1</v>
          </cell>
          <cell r="E125">
            <v>441.82</v>
          </cell>
          <cell r="F125" t="str">
            <v>بنك الأهلى سوسيتية جنرال - جنية مصرى</v>
          </cell>
          <cell r="I125">
            <v>40924</v>
          </cell>
          <cell r="K125">
            <v>40556</v>
          </cell>
        </row>
        <row r="126">
          <cell r="B126">
            <v>1</v>
          </cell>
          <cell r="D126">
            <v>2114.0100000000002</v>
          </cell>
          <cell r="F126" t="str">
            <v>مصروفات مستحقة</v>
          </cell>
          <cell r="I126">
            <v>40925</v>
          </cell>
          <cell r="K126">
            <v>40556</v>
          </cell>
        </row>
        <row r="127">
          <cell r="B127">
            <v>1</v>
          </cell>
          <cell r="D127">
            <v>378.33</v>
          </cell>
          <cell r="F127" t="str">
            <v>مصاريف تليفون وبريد وإنترنت</v>
          </cell>
          <cell r="I127">
            <v>40925</v>
          </cell>
          <cell r="K127">
            <v>40556</v>
          </cell>
        </row>
        <row r="128">
          <cell r="B128">
            <v>1</v>
          </cell>
          <cell r="D128">
            <v>68.94</v>
          </cell>
          <cell r="F128" t="str">
            <v>دائنون متنوعون - الأستاذ / مكرم عثمان</v>
          </cell>
          <cell r="I128">
            <v>40925</v>
          </cell>
          <cell r="K128">
            <v>40556</v>
          </cell>
        </row>
        <row r="129">
          <cell r="B129">
            <v>1</v>
          </cell>
          <cell r="D129">
            <v>77.739999999999995</v>
          </cell>
          <cell r="F129" t="str">
            <v>سلف وعهد تحت التسوية - أشرف صدقى</v>
          </cell>
          <cell r="I129">
            <v>40925</v>
          </cell>
          <cell r="K129">
            <v>40556</v>
          </cell>
        </row>
        <row r="130">
          <cell r="B130">
            <v>1</v>
          </cell>
          <cell r="D130">
            <v>260.48</v>
          </cell>
          <cell r="F130" t="str">
            <v>سلف وعهد تحت التسوية - حمدى صدقى</v>
          </cell>
          <cell r="I130">
            <v>40925</v>
          </cell>
          <cell r="K130">
            <v>40556</v>
          </cell>
        </row>
        <row r="131">
          <cell r="B131">
            <v>1</v>
          </cell>
          <cell r="D131">
            <v>30.97</v>
          </cell>
          <cell r="F131" t="str">
            <v>سلف وعهد تحت التسوية - جمال عوض اللة</v>
          </cell>
          <cell r="I131">
            <v>40925</v>
          </cell>
          <cell r="K131">
            <v>40556</v>
          </cell>
        </row>
        <row r="132">
          <cell r="B132">
            <v>1</v>
          </cell>
          <cell r="D132">
            <v>92.06</v>
          </cell>
          <cell r="F132" t="str">
            <v>مدينون متنوعون - إيناس سالم</v>
          </cell>
          <cell r="I132">
            <v>40925</v>
          </cell>
          <cell r="K132">
            <v>40556</v>
          </cell>
        </row>
        <row r="133">
          <cell r="B133">
            <v>1</v>
          </cell>
          <cell r="D133">
            <v>74.69</v>
          </cell>
          <cell r="F133" t="str">
            <v>مدينون متنوعون - أحمد تاج</v>
          </cell>
          <cell r="I133">
            <v>40925</v>
          </cell>
          <cell r="K133">
            <v>40556</v>
          </cell>
        </row>
        <row r="134">
          <cell r="B134">
            <v>1</v>
          </cell>
          <cell r="D134">
            <v>219.88</v>
          </cell>
          <cell r="F134" t="str">
            <v>مدينون متنوعون - محمد إسماعيل</v>
          </cell>
          <cell r="I134">
            <v>40925</v>
          </cell>
          <cell r="K134">
            <v>40556</v>
          </cell>
        </row>
        <row r="135">
          <cell r="B135">
            <v>1</v>
          </cell>
          <cell r="D135">
            <v>24.25</v>
          </cell>
          <cell r="F135" t="str">
            <v>مدينون متنوعون - يسرى عبدة متولى</v>
          </cell>
          <cell r="I135">
            <v>40925</v>
          </cell>
          <cell r="K135">
            <v>40556</v>
          </cell>
        </row>
        <row r="136">
          <cell r="B136">
            <v>1</v>
          </cell>
          <cell r="D136">
            <v>787.04</v>
          </cell>
          <cell r="F136" t="str">
            <v>الأستاذ / عمر مكرم</v>
          </cell>
          <cell r="I136">
            <v>40925</v>
          </cell>
          <cell r="K136">
            <v>40556</v>
          </cell>
        </row>
        <row r="137">
          <cell r="B137">
            <v>1</v>
          </cell>
          <cell r="D137">
            <v>512.62</v>
          </cell>
          <cell r="F137" t="str">
            <v>الأستاذ / محمد عمر مكرم</v>
          </cell>
          <cell r="I137">
            <v>40925</v>
          </cell>
          <cell r="K137">
            <v>40556</v>
          </cell>
        </row>
        <row r="138">
          <cell r="B138">
            <v>1</v>
          </cell>
          <cell r="D138">
            <v>1601.38</v>
          </cell>
          <cell r="F138" t="str">
            <v>الأستاذ / إبراهيم عماد مكرم</v>
          </cell>
          <cell r="I138">
            <v>40925</v>
          </cell>
          <cell r="K138">
            <v>40556</v>
          </cell>
        </row>
        <row r="139">
          <cell r="B139">
            <v>1</v>
          </cell>
          <cell r="D139">
            <v>1208.93</v>
          </cell>
          <cell r="F139" t="str">
            <v>السيدة / مروة عمر مكرم</v>
          </cell>
          <cell r="I139">
            <v>40925</v>
          </cell>
          <cell r="K139">
            <v>40556</v>
          </cell>
        </row>
        <row r="140">
          <cell r="B140">
            <v>1</v>
          </cell>
          <cell r="D140">
            <v>451.72</v>
          </cell>
          <cell r="F140" t="str">
            <v>السيدة / هنى عماد مكرم</v>
          </cell>
          <cell r="I140">
            <v>40925</v>
          </cell>
          <cell r="K140">
            <v>40556</v>
          </cell>
        </row>
        <row r="141">
          <cell r="B141">
            <v>1</v>
          </cell>
          <cell r="E141">
            <v>7903.04</v>
          </cell>
          <cell r="F141" t="str">
            <v>بنك الأهلى سوسيتية جنرال - جنية مصرى</v>
          </cell>
          <cell r="I141">
            <v>40925</v>
          </cell>
          <cell r="K141">
            <v>40556</v>
          </cell>
        </row>
        <row r="142">
          <cell r="B142">
            <v>1</v>
          </cell>
          <cell r="D142">
            <v>2011.73</v>
          </cell>
          <cell r="F142" t="str">
            <v>هيئة التأمينات الإجتماعية</v>
          </cell>
          <cell r="I142">
            <v>40926</v>
          </cell>
          <cell r="K142">
            <v>40556</v>
          </cell>
        </row>
        <row r="143">
          <cell r="B143">
            <v>1</v>
          </cell>
          <cell r="E143">
            <v>2011.73</v>
          </cell>
          <cell r="F143" t="str">
            <v>بنك الأهلى سوسيتية جنرال - جنية مصرى</v>
          </cell>
          <cell r="I143">
            <v>40926</v>
          </cell>
          <cell r="K143">
            <v>40556</v>
          </cell>
        </row>
        <row r="144">
          <cell r="B144">
            <v>1</v>
          </cell>
          <cell r="D144">
            <v>1700</v>
          </cell>
          <cell r="F144" t="str">
            <v>الشركة المالية للتجارة - سوفيكو</v>
          </cell>
          <cell r="I144">
            <v>40927</v>
          </cell>
          <cell r="K144">
            <v>40556</v>
          </cell>
        </row>
        <row r="145">
          <cell r="B145">
            <v>1</v>
          </cell>
          <cell r="E145">
            <v>1700</v>
          </cell>
          <cell r="F145" t="str">
            <v>بنك الأهلى سوسيتية جنرال - جنية مصرى</v>
          </cell>
          <cell r="I145">
            <v>40927</v>
          </cell>
          <cell r="K145">
            <v>40556</v>
          </cell>
        </row>
        <row r="146">
          <cell r="B146">
            <v>1</v>
          </cell>
          <cell r="D146">
            <v>140.6</v>
          </cell>
          <cell r="F146" t="str">
            <v>بنك الأهلى سوسيتية جنرال - جنية مصرى</v>
          </cell>
          <cell r="I146">
            <v>40928</v>
          </cell>
          <cell r="K146">
            <v>40559</v>
          </cell>
        </row>
        <row r="147">
          <cell r="B147">
            <v>1</v>
          </cell>
          <cell r="E147">
            <v>140.22</v>
          </cell>
          <cell r="F147" t="str">
            <v>وثائق صندوق ثمـــار</v>
          </cell>
          <cell r="I147">
            <v>40928</v>
          </cell>
          <cell r="K147">
            <v>40559</v>
          </cell>
        </row>
        <row r="148">
          <cell r="B148">
            <v>1</v>
          </cell>
          <cell r="E148">
            <v>0.38</v>
          </cell>
          <cell r="F148" t="str">
            <v>أرباح إسترداد وثائق صندوق ثمـــار</v>
          </cell>
          <cell r="I148">
            <v>40928</v>
          </cell>
          <cell r="K148">
            <v>40559</v>
          </cell>
        </row>
        <row r="149">
          <cell r="B149">
            <v>1</v>
          </cell>
          <cell r="D149">
            <v>44.5</v>
          </cell>
          <cell r="F149" t="str">
            <v>بنك الأهلى سوسيتية جنرال - جنية مصرى</v>
          </cell>
          <cell r="I149">
            <v>40929</v>
          </cell>
          <cell r="K149">
            <v>40561</v>
          </cell>
        </row>
        <row r="150">
          <cell r="B150">
            <v>1</v>
          </cell>
          <cell r="E150">
            <v>44.5</v>
          </cell>
          <cell r="F150" t="str">
            <v>سلف وعهد تحت التسوية - جمال عوض اللة</v>
          </cell>
          <cell r="I150">
            <v>40929</v>
          </cell>
          <cell r="K150">
            <v>40561</v>
          </cell>
        </row>
        <row r="151">
          <cell r="B151">
            <v>1</v>
          </cell>
          <cell r="D151">
            <v>163167.92000000001</v>
          </cell>
          <cell r="F151" t="str">
            <v>بنك الأهلى سوسيتية جنرال - جنية مصرى</v>
          </cell>
          <cell r="I151">
            <v>40930</v>
          </cell>
          <cell r="K151">
            <v>40561</v>
          </cell>
        </row>
        <row r="152">
          <cell r="B152">
            <v>1</v>
          </cell>
          <cell r="E152">
            <v>162651.04999999999</v>
          </cell>
          <cell r="F152" t="str">
            <v>وثائق صندوق ثمـــار</v>
          </cell>
          <cell r="I152">
            <v>40930</v>
          </cell>
          <cell r="K152">
            <v>40561</v>
          </cell>
        </row>
        <row r="153">
          <cell r="B153">
            <v>1</v>
          </cell>
          <cell r="E153">
            <v>516.87</v>
          </cell>
          <cell r="F153" t="str">
            <v>أرباح إسترداد وثائق صندوق ثمـــار</v>
          </cell>
          <cell r="I153">
            <v>40930</v>
          </cell>
          <cell r="K153">
            <v>40561</v>
          </cell>
        </row>
        <row r="154">
          <cell r="B154">
            <v>1</v>
          </cell>
          <cell r="D154">
            <v>210500</v>
          </cell>
          <cell r="F154" t="str">
            <v>شركة سوفى لاند للإستثمار العقارى</v>
          </cell>
          <cell r="I154">
            <v>40931</v>
          </cell>
          <cell r="K154">
            <v>40561</v>
          </cell>
        </row>
        <row r="155">
          <cell r="B155">
            <v>1</v>
          </cell>
          <cell r="E155">
            <v>163000</v>
          </cell>
          <cell r="F155" t="str">
            <v>بنك الأهلى سوسيتية جنرال - جنية مصرى</v>
          </cell>
          <cell r="I155">
            <v>40931</v>
          </cell>
          <cell r="K155">
            <v>40561</v>
          </cell>
        </row>
        <row r="156">
          <cell r="B156">
            <v>1</v>
          </cell>
          <cell r="E156">
            <v>47500</v>
          </cell>
          <cell r="F156" t="str">
            <v>الأستاذ / محمد عمر مكرم</v>
          </cell>
          <cell r="I156">
            <v>40931</v>
          </cell>
          <cell r="K156">
            <v>40561</v>
          </cell>
        </row>
        <row r="157">
          <cell r="B157">
            <v>1</v>
          </cell>
          <cell r="D157">
            <v>497500</v>
          </cell>
          <cell r="F157" t="str">
            <v>البنك العربى الأفريقى - جنية مصرى</v>
          </cell>
          <cell r="I157">
            <v>40932</v>
          </cell>
          <cell r="K157">
            <v>40562</v>
          </cell>
        </row>
        <row r="158">
          <cell r="B158">
            <v>1</v>
          </cell>
          <cell r="E158">
            <v>497500</v>
          </cell>
          <cell r="F158" t="str">
            <v>شركة سوفى لاند للإستثمار العقارى</v>
          </cell>
          <cell r="I158">
            <v>40932</v>
          </cell>
          <cell r="K158">
            <v>40562</v>
          </cell>
        </row>
        <row r="159">
          <cell r="B159">
            <v>1</v>
          </cell>
          <cell r="D159">
            <v>497500</v>
          </cell>
          <cell r="F159" t="str">
            <v>شركة سوفى لاند للإستثمار العقارى (ش.م.م)</v>
          </cell>
          <cell r="I159">
            <v>40933</v>
          </cell>
          <cell r="K159">
            <v>40562</v>
          </cell>
        </row>
        <row r="160">
          <cell r="B160">
            <v>1</v>
          </cell>
          <cell r="E160">
            <v>497500</v>
          </cell>
          <cell r="F160" t="str">
            <v>البنك العربى الأفريقى - جنية مصرى</v>
          </cell>
          <cell r="I160">
            <v>40933</v>
          </cell>
          <cell r="K160">
            <v>40562</v>
          </cell>
        </row>
        <row r="161">
          <cell r="B161">
            <v>1</v>
          </cell>
          <cell r="D161">
            <v>15130250</v>
          </cell>
          <cell r="F161" t="str">
            <v>شركة كونرينت للإستثمار العقارى (ش.م.م)</v>
          </cell>
          <cell r="I161">
            <v>40934</v>
          </cell>
          <cell r="K161">
            <v>40562</v>
          </cell>
        </row>
        <row r="162">
          <cell r="B162">
            <v>1</v>
          </cell>
          <cell r="E162">
            <v>15120000</v>
          </cell>
          <cell r="F162" t="str">
            <v>مدينو شراء إستثمارات - شركة إسكان خريجى الجيزويت</v>
          </cell>
          <cell r="I162">
            <v>40934</v>
          </cell>
          <cell r="K162">
            <v>40562</v>
          </cell>
        </row>
        <row r="163">
          <cell r="B163">
            <v>1</v>
          </cell>
          <cell r="E163">
            <v>10250</v>
          </cell>
          <cell r="F163" t="str">
            <v>دائنون متنوعون - بلتون لتداول الأوراق المالية</v>
          </cell>
          <cell r="I163">
            <v>40934</v>
          </cell>
          <cell r="K163">
            <v>40562</v>
          </cell>
        </row>
        <row r="164">
          <cell r="B164">
            <v>1</v>
          </cell>
          <cell r="D164">
            <v>9950000</v>
          </cell>
          <cell r="F164" t="str">
            <v>مدينو شراء إستثمارات - شركة إسكان خريجى الجيزويت</v>
          </cell>
          <cell r="I164">
            <v>40935</v>
          </cell>
          <cell r="K164">
            <v>40562</v>
          </cell>
        </row>
        <row r="165">
          <cell r="B165">
            <v>1</v>
          </cell>
          <cell r="E165">
            <v>9950000</v>
          </cell>
          <cell r="F165" t="str">
            <v>شركة سوفى لاند للإستثمار العقارى (ش.م.م)</v>
          </cell>
          <cell r="I165">
            <v>40935</v>
          </cell>
          <cell r="K165">
            <v>40562</v>
          </cell>
        </row>
        <row r="166">
          <cell r="B166">
            <v>1</v>
          </cell>
          <cell r="D166">
            <v>140.69</v>
          </cell>
          <cell r="F166" t="str">
            <v>بنك الأهلى سوسيتية جنرال - جنية مصرى</v>
          </cell>
          <cell r="I166">
            <v>40936</v>
          </cell>
          <cell r="K166">
            <v>40562</v>
          </cell>
        </row>
        <row r="167">
          <cell r="B167">
            <v>1</v>
          </cell>
          <cell r="E167">
            <v>140.22</v>
          </cell>
          <cell r="F167" t="str">
            <v>وثائق صندوق ثمـــار</v>
          </cell>
          <cell r="I167">
            <v>40936</v>
          </cell>
          <cell r="K167">
            <v>40562</v>
          </cell>
        </row>
        <row r="168">
          <cell r="B168">
            <v>1</v>
          </cell>
          <cell r="E168">
            <v>0.47</v>
          </cell>
          <cell r="F168" t="str">
            <v>أرباح إسترداد وثائق صندوق ثمـــار</v>
          </cell>
          <cell r="I168">
            <v>40936</v>
          </cell>
          <cell r="K168">
            <v>40562</v>
          </cell>
        </row>
        <row r="169">
          <cell r="B169">
            <v>1</v>
          </cell>
          <cell r="D169">
            <v>133000</v>
          </cell>
          <cell r="F169" t="str">
            <v>البنك العربى الأفريقى - جنية مصرى</v>
          </cell>
          <cell r="I169">
            <v>40937</v>
          </cell>
          <cell r="K169">
            <v>40567</v>
          </cell>
        </row>
        <row r="170">
          <cell r="B170">
            <v>1</v>
          </cell>
          <cell r="E170">
            <v>133000</v>
          </cell>
          <cell r="F170" t="str">
            <v>شركة سمارت كوم للدعاية والإعلان</v>
          </cell>
          <cell r="I170">
            <v>40937</v>
          </cell>
          <cell r="K170">
            <v>40567</v>
          </cell>
        </row>
        <row r="171">
          <cell r="B171">
            <v>1</v>
          </cell>
          <cell r="D171">
            <v>90</v>
          </cell>
          <cell r="F171" t="str">
            <v>الأستاذ / محمد عمر مكرم</v>
          </cell>
          <cell r="I171">
            <v>40938</v>
          </cell>
          <cell r="K171">
            <v>40567</v>
          </cell>
        </row>
        <row r="172">
          <cell r="B172">
            <v>1</v>
          </cell>
          <cell r="E172">
            <v>90</v>
          </cell>
          <cell r="F172" t="str">
            <v>البنك العربى الأفريقى - جنية مصرى</v>
          </cell>
          <cell r="I172">
            <v>40938</v>
          </cell>
          <cell r="K172">
            <v>40567</v>
          </cell>
        </row>
        <row r="173">
          <cell r="B173">
            <v>1</v>
          </cell>
          <cell r="D173">
            <v>50000</v>
          </cell>
          <cell r="F173" t="str">
            <v>بنك الأهلى سوسيتية جنرال - جنية مصرى</v>
          </cell>
          <cell r="I173">
            <v>40939</v>
          </cell>
          <cell r="K173">
            <v>40569</v>
          </cell>
        </row>
        <row r="174">
          <cell r="B174">
            <v>1</v>
          </cell>
          <cell r="E174">
            <v>50000</v>
          </cell>
          <cell r="F174" t="str">
            <v>الشركة المالية للتجارة - سوفيكو</v>
          </cell>
          <cell r="I174">
            <v>40939</v>
          </cell>
          <cell r="K174">
            <v>40569</v>
          </cell>
        </row>
        <row r="175">
          <cell r="B175">
            <v>1</v>
          </cell>
          <cell r="D175">
            <v>50000</v>
          </cell>
          <cell r="F175" t="str">
            <v>الأستاذ / محمد عمر مكرم</v>
          </cell>
          <cell r="I175" t="str">
            <v>32/1</v>
          </cell>
          <cell r="K175">
            <v>40569</v>
          </cell>
        </row>
        <row r="176">
          <cell r="B176">
            <v>1</v>
          </cell>
          <cell r="E176">
            <v>50000</v>
          </cell>
          <cell r="F176" t="str">
            <v>البنك العربى الأفريقى - جنية مصرى</v>
          </cell>
          <cell r="I176" t="str">
            <v>32/1</v>
          </cell>
          <cell r="K176">
            <v>40569</v>
          </cell>
        </row>
        <row r="177">
          <cell r="B177">
            <v>1</v>
          </cell>
          <cell r="D177">
            <v>150500</v>
          </cell>
          <cell r="F177" t="str">
            <v>البنك العربى الأفريقى - جنية مصرى</v>
          </cell>
          <cell r="I177" t="str">
            <v>33/1</v>
          </cell>
          <cell r="K177">
            <v>40569</v>
          </cell>
        </row>
        <row r="178">
          <cell r="B178">
            <v>1</v>
          </cell>
          <cell r="E178">
            <v>150500</v>
          </cell>
          <cell r="F178" t="str">
            <v>شركة سوفى لاند للإستثمار العقارى</v>
          </cell>
          <cell r="I178" t="str">
            <v>33/1</v>
          </cell>
          <cell r="K178">
            <v>40569</v>
          </cell>
        </row>
        <row r="179">
          <cell r="B179">
            <v>1</v>
          </cell>
          <cell r="D179">
            <v>132700</v>
          </cell>
          <cell r="F179" t="str">
            <v>بنك الأهلى سوسيتية جنرال - جنية مصرى</v>
          </cell>
          <cell r="I179" t="str">
            <v>34/1</v>
          </cell>
          <cell r="K179">
            <v>40569</v>
          </cell>
        </row>
        <row r="180">
          <cell r="B180">
            <v>1</v>
          </cell>
          <cell r="E180">
            <v>132700</v>
          </cell>
          <cell r="F180" t="str">
            <v>البنك العربى الأفريقى - جنية مصرى</v>
          </cell>
          <cell r="I180" t="str">
            <v>34/1</v>
          </cell>
          <cell r="K180">
            <v>40569</v>
          </cell>
        </row>
        <row r="181">
          <cell r="B181">
            <v>1</v>
          </cell>
          <cell r="D181">
            <v>49027.63</v>
          </cell>
          <cell r="F181" t="str">
            <v>وثائق صندوق ثمـــار</v>
          </cell>
          <cell r="I181" t="str">
            <v>35/1</v>
          </cell>
          <cell r="K181">
            <v>40569</v>
          </cell>
        </row>
        <row r="182">
          <cell r="B182">
            <v>1</v>
          </cell>
          <cell r="E182">
            <v>49027.63</v>
          </cell>
          <cell r="F182" t="str">
            <v>بنك الأهلى سوسيتية جنرال - جنية مصرى</v>
          </cell>
          <cell r="I182" t="str">
            <v>35/1</v>
          </cell>
          <cell r="K182">
            <v>40569</v>
          </cell>
        </row>
        <row r="183">
          <cell r="B183">
            <v>1</v>
          </cell>
          <cell r="D183">
            <v>1000</v>
          </cell>
          <cell r="F183" t="str">
            <v>سلف وعهد تحت التسوية - هدى عثمان</v>
          </cell>
          <cell r="I183" t="str">
            <v>36/1</v>
          </cell>
          <cell r="K183">
            <v>40569</v>
          </cell>
        </row>
        <row r="184">
          <cell r="B184">
            <v>1</v>
          </cell>
          <cell r="E184">
            <v>1000</v>
          </cell>
          <cell r="F184" t="str">
            <v>بنك الأهلى سوسيتية جنرال - جنية مصرى</v>
          </cell>
          <cell r="I184" t="str">
            <v>36/1</v>
          </cell>
          <cell r="K184">
            <v>40569</v>
          </cell>
        </row>
        <row r="185">
          <cell r="B185">
            <v>1</v>
          </cell>
          <cell r="D185">
            <v>68.38</v>
          </cell>
          <cell r="F185" t="str">
            <v>جارى مصلحة الضرائب - ضرائب خصم</v>
          </cell>
          <cell r="I185" t="str">
            <v>37/1</v>
          </cell>
          <cell r="K185">
            <v>40570</v>
          </cell>
        </row>
        <row r="186">
          <cell r="B186">
            <v>1</v>
          </cell>
          <cell r="E186">
            <v>68.38</v>
          </cell>
          <cell r="F186" t="str">
            <v>بنك الأهلى سوسيتية جنرال - جنية مصرى</v>
          </cell>
          <cell r="I186" t="str">
            <v>37/1</v>
          </cell>
          <cell r="K186">
            <v>40570</v>
          </cell>
        </row>
        <row r="187">
          <cell r="B187">
            <v>1</v>
          </cell>
          <cell r="D187">
            <v>131893.63</v>
          </cell>
          <cell r="F187" t="str">
            <v>وثائق صندوق ثمـــار</v>
          </cell>
          <cell r="I187" t="str">
            <v>38/1</v>
          </cell>
          <cell r="K187">
            <v>40570</v>
          </cell>
        </row>
        <row r="188">
          <cell r="B188">
            <v>1</v>
          </cell>
          <cell r="E188">
            <v>131893.63</v>
          </cell>
          <cell r="F188" t="str">
            <v>بنك الأهلى سوسيتية جنرال - جنية مصرى</v>
          </cell>
          <cell r="I188" t="str">
            <v>38/1</v>
          </cell>
          <cell r="K188">
            <v>40570</v>
          </cell>
        </row>
        <row r="189">
          <cell r="B189">
            <v>1</v>
          </cell>
          <cell r="D189">
            <v>2.0299999999999998</v>
          </cell>
          <cell r="F189" t="str">
            <v>الأهلى سوسيتية جنرال - دولار أمريكى</v>
          </cell>
          <cell r="I189" t="str">
            <v>39/1</v>
          </cell>
          <cell r="K189">
            <v>40573</v>
          </cell>
        </row>
        <row r="190">
          <cell r="B190">
            <v>1</v>
          </cell>
          <cell r="E190">
            <v>2.0299999999999998</v>
          </cell>
          <cell r="F190" t="str">
            <v>فوائد دائنة</v>
          </cell>
          <cell r="I190" t="str">
            <v>39/1</v>
          </cell>
          <cell r="K190">
            <v>40573</v>
          </cell>
        </row>
        <row r="191">
          <cell r="B191">
            <v>1</v>
          </cell>
          <cell r="D191">
            <v>135482.88</v>
          </cell>
          <cell r="F191" t="str">
            <v>بنك الأهلى سوسيتية جنرال - جنية مصرى</v>
          </cell>
          <cell r="I191" t="str">
            <v>40/1</v>
          </cell>
          <cell r="K191">
            <v>40574</v>
          </cell>
        </row>
        <row r="192">
          <cell r="B192">
            <v>1</v>
          </cell>
          <cell r="E192">
            <v>135267.72</v>
          </cell>
          <cell r="F192" t="str">
            <v>وثائق صندوق ثمـــار</v>
          </cell>
          <cell r="I192" t="str">
            <v>40/1</v>
          </cell>
          <cell r="K192">
            <v>40574</v>
          </cell>
        </row>
        <row r="193">
          <cell r="B193">
            <v>1</v>
          </cell>
          <cell r="E193">
            <v>215.16</v>
          </cell>
          <cell r="F193" t="str">
            <v>أرباح إسترداد وثائق صندوق ثمـــار</v>
          </cell>
          <cell r="I193" t="str">
            <v>40/1</v>
          </cell>
          <cell r="K193">
            <v>40574</v>
          </cell>
        </row>
        <row r="194">
          <cell r="B194">
            <v>1</v>
          </cell>
          <cell r="D194">
            <v>87971.93</v>
          </cell>
          <cell r="F194" t="str">
            <v>أجور ومرتبات</v>
          </cell>
          <cell r="I194" t="str">
            <v>41/1</v>
          </cell>
          <cell r="K194">
            <v>40574</v>
          </cell>
        </row>
        <row r="195">
          <cell r="B195">
            <v>1</v>
          </cell>
          <cell r="D195">
            <v>1500</v>
          </cell>
          <cell r="F195" t="str">
            <v>الأستاذ / إبراهيم عماد مكرم</v>
          </cell>
          <cell r="I195" t="str">
            <v>41/1</v>
          </cell>
          <cell r="K195">
            <v>40574</v>
          </cell>
        </row>
        <row r="196">
          <cell r="B196">
            <v>1</v>
          </cell>
          <cell r="D196">
            <v>2000</v>
          </cell>
          <cell r="F196" t="str">
            <v>السيدة / هنى عماد مكرم</v>
          </cell>
          <cell r="I196" t="str">
            <v>41/1</v>
          </cell>
          <cell r="K196">
            <v>40574</v>
          </cell>
        </row>
        <row r="197">
          <cell r="B197">
            <v>1</v>
          </cell>
          <cell r="D197">
            <v>57500</v>
          </cell>
          <cell r="F197" t="str">
            <v>الشركة المالية للتجارة - سوفيكو</v>
          </cell>
          <cell r="I197" t="str">
            <v>41/1</v>
          </cell>
          <cell r="K197">
            <v>40574</v>
          </cell>
        </row>
        <row r="198">
          <cell r="B198">
            <v>1</v>
          </cell>
          <cell r="E198">
            <v>3387.75</v>
          </cell>
          <cell r="F198" t="str">
            <v>هيئة التأمينات الإجتماعية</v>
          </cell>
          <cell r="I198" t="str">
            <v>41/1</v>
          </cell>
          <cell r="K198">
            <v>40574</v>
          </cell>
        </row>
        <row r="199">
          <cell r="B199">
            <v>1</v>
          </cell>
          <cell r="E199">
            <v>7734.18</v>
          </cell>
          <cell r="F199" t="str">
            <v>جارى مصلحة الضرائب - كسب عمل</v>
          </cell>
          <cell r="I199" t="str">
            <v>41/1</v>
          </cell>
          <cell r="K199">
            <v>40574</v>
          </cell>
        </row>
        <row r="200">
          <cell r="B200">
            <v>1</v>
          </cell>
          <cell r="E200">
            <v>172.5</v>
          </cell>
          <cell r="F200" t="str">
            <v>سلف وعهد تحت التسوية - عيد مصطفى</v>
          </cell>
          <cell r="I200" t="str">
            <v>41/1</v>
          </cell>
          <cell r="K200">
            <v>40574</v>
          </cell>
        </row>
        <row r="201">
          <cell r="B201">
            <v>1</v>
          </cell>
          <cell r="E201">
            <v>132.25</v>
          </cell>
          <cell r="F201" t="str">
            <v>سلف وعهد تحت التسوية - أشرف صدقى</v>
          </cell>
          <cell r="I201" t="str">
            <v>41/1</v>
          </cell>
          <cell r="K201">
            <v>40574</v>
          </cell>
        </row>
        <row r="202">
          <cell r="B202">
            <v>1</v>
          </cell>
          <cell r="E202">
            <v>238.75</v>
          </cell>
          <cell r="F202" t="str">
            <v>سلف وعهد تحت التسوية - حمدى صدقى</v>
          </cell>
          <cell r="I202" t="str">
            <v>41/1</v>
          </cell>
          <cell r="K202">
            <v>40574</v>
          </cell>
        </row>
        <row r="203">
          <cell r="B203">
            <v>1</v>
          </cell>
          <cell r="E203">
            <v>1000</v>
          </cell>
          <cell r="F203" t="str">
            <v>سلف وعهد تحت التسوية - حسن محمد حسن</v>
          </cell>
          <cell r="I203" t="str">
            <v>41/1</v>
          </cell>
          <cell r="K203">
            <v>40574</v>
          </cell>
        </row>
        <row r="204">
          <cell r="B204">
            <v>1</v>
          </cell>
          <cell r="E204">
            <v>119.5</v>
          </cell>
          <cell r="F204" t="str">
            <v>مدينون متنوعون - مجدى الجابرى</v>
          </cell>
          <cell r="I204" t="str">
            <v>41/1</v>
          </cell>
          <cell r="K204">
            <v>40574</v>
          </cell>
        </row>
        <row r="205">
          <cell r="B205">
            <v>1</v>
          </cell>
          <cell r="E205">
            <v>172.5</v>
          </cell>
          <cell r="F205" t="str">
            <v>مدينون متنوعون - وليد نبيل</v>
          </cell>
          <cell r="I205" t="str">
            <v>41/1</v>
          </cell>
          <cell r="K205">
            <v>40574</v>
          </cell>
        </row>
        <row r="206">
          <cell r="B206">
            <v>1</v>
          </cell>
          <cell r="E206">
            <v>136014.5</v>
          </cell>
          <cell r="F206" t="str">
            <v>بنك الأهلى سوسيتية جنرال - جنية مصرى</v>
          </cell>
          <cell r="I206" t="str">
            <v>41/1</v>
          </cell>
          <cell r="K206">
            <v>40574</v>
          </cell>
        </row>
        <row r="207">
          <cell r="B207">
            <v>1</v>
          </cell>
          <cell r="D207">
            <v>200</v>
          </cell>
          <cell r="F207" t="str">
            <v>مصاريف تليفون وبريد وإنترنت</v>
          </cell>
          <cell r="I207" t="str">
            <v>42/1</v>
          </cell>
          <cell r="K207">
            <v>40574</v>
          </cell>
        </row>
        <row r="208">
          <cell r="B208">
            <v>1</v>
          </cell>
          <cell r="D208">
            <v>125</v>
          </cell>
          <cell r="F208" t="str">
            <v>مصاريف تليفون وبريد وإنترنت</v>
          </cell>
          <cell r="I208" t="str">
            <v>42/1</v>
          </cell>
          <cell r="K208">
            <v>40574</v>
          </cell>
        </row>
        <row r="209">
          <cell r="B209">
            <v>1</v>
          </cell>
          <cell r="D209">
            <v>627.15</v>
          </cell>
          <cell r="F209" t="str">
            <v>إيجارات</v>
          </cell>
          <cell r="I209" t="str">
            <v>42/1</v>
          </cell>
          <cell r="K209">
            <v>40574</v>
          </cell>
        </row>
        <row r="210">
          <cell r="B210">
            <v>1</v>
          </cell>
          <cell r="D210">
            <v>1585</v>
          </cell>
          <cell r="F210" t="str">
            <v>مصاريف سيارات</v>
          </cell>
          <cell r="I210" t="str">
            <v>42/1</v>
          </cell>
          <cell r="K210">
            <v>40574</v>
          </cell>
        </row>
        <row r="211">
          <cell r="B211">
            <v>1</v>
          </cell>
          <cell r="D211">
            <v>37.5</v>
          </cell>
          <cell r="F211" t="str">
            <v>مصاريف إصلاح وصيانة</v>
          </cell>
          <cell r="I211" t="str">
            <v>42/1</v>
          </cell>
          <cell r="K211">
            <v>40574</v>
          </cell>
        </row>
        <row r="212">
          <cell r="B212">
            <v>1</v>
          </cell>
          <cell r="D212">
            <v>2888.65</v>
          </cell>
          <cell r="F212" t="str">
            <v>مصاريف علاج</v>
          </cell>
          <cell r="I212" t="str">
            <v>42/1</v>
          </cell>
          <cell r="K212">
            <v>40574</v>
          </cell>
        </row>
        <row r="213">
          <cell r="B213">
            <v>1</v>
          </cell>
          <cell r="E213">
            <v>4836.1499999999996</v>
          </cell>
          <cell r="F213" t="str">
            <v>مصروفات مدفوعة مقدماً</v>
          </cell>
          <cell r="I213" t="str">
            <v>42/1</v>
          </cell>
          <cell r="K213">
            <v>40574</v>
          </cell>
        </row>
        <row r="214">
          <cell r="B214">
            <v>1</v>
          </cell>
          <cell r="E214">
            <v>627.15</v>
          </cell>
          <cell r="F214" t="str">
            <v>مصروفات مستحقة</v>
          </cell>
          <cell r="I214" t="str">
            <v>42/1</v>
          </cell>
          <cell r="K214">
            <v>40574</v>
          </cell>
        </row>
        <row r="215">
          <cell r="B215">
            <v>1</v>
          </cell>
          <cell r="D215">
            <v>21819.33</v>
          </cell>
          <cell r="F215" t="str">
            <v>إهلاك وسائل نقل وإنتقال</v>
          </cell>
          <cell r="I215" t="str">
            <v>43/1</v>
          </cell>
          <cell r="K215">
            <v>40574</v>
          </cell>
        </row>
        <row r="216">
          <cell r="B216">
            <v>1</v>
          </cell>
          <cell r="D216">
            <v>689.95</v>
          </cell>
          <cell r="F216" t="str">
            <v>إهلاك أثاث</v>
          </cell>
          <cell r="I216" t="str">
            <v>43/1</v>
          </cell>
          <cell r="K216">
            <v>40574</v>
          </cell>
        </row>
        <row r="217">
          <cell r="B217">
            <v>1</v>
          </cell>
          <cell r="D217">
            <v>2025.69</v>
          </cell>
          <cell r="F217" t="str">
            <v>إهلاك أجهزة كمبيوتر</v>
          </cell>
          <cell r="I217" t="str">
            <v>43/1</v>
          </cell>
          <cell r="K217">
            <v>40574</v>
          </cell>
        </row>
        <row r="218">
          <cell r="B218">
            <v>1</v>
          </cell>
          <cell r="D218">
            <v>844.56</v>
          </cell>
          <cell r="F218" t="str">
            <v>إهلاك أجهزة ومعدات</v>
          </cell>
          <cell r="I218" t="str">
            <v>43/1</v>
          </cell>
          <cell r="K218">
            <v>40574</v>
          </cell>
        </row>
        <row r="219">
          <cell r="B219">
            <v>1</v>
          </cell>
          <cell r="E219">
            <v>21819.33</v>
          </cell>
          <cell r="F219" t="str">
            <v>مجمع إهلاك وسائل نقل وإنتقال</v>
          </cell>
          <cell r="I219" t="str">
            <v>43/1</v>
          </cell>
          <cell r="K219">
            <v>40574</v>
          </cell>
        </row>
        <row r="220">
          <cell r="B220">
            <v>1</v>
          </cell>
          <cell r="E220">
            <v>689.95</v>
          </cell>
          <cell r="F220" t="str">
            <v>مجمع إهلاك أثاث</v>
          </cell>
          <cell r="I220" t="str">
            <v>43/1</v>
          </cell>
          <cell r="K220">
            <v>40574</v>
          </cell>
        </row>
        <row r="221">
          <cell r="B221">
            <v>1</v>
          </cell>
          <cell r="E221">
            <v>2025.69</v>
          </cell>
          <cell r="F221" t="str">
            <v>مجمع إهلاك أجهزة كمبيوتر وبرامج</v>
          </cell>
          <cell r="I221" t="str">
            <v>43/1</v>
          </cell>
          <cell r="K221">
            <v>40574</v>
          </cell>
        </row>
        <row r="222">
          <cell r="B222">
            <v>1</v>
          </cell>
          <cell r="E222">
            <v>844.56</v>
          </cell>
          <cell r="F222" t="str">
            <v>مجمع إهلاك أجهزة ومعدات</v>
          </cell>
          <cell r="I222" t="str">
            <v>43/1</v>
          </cell>
          <cell r="K222">
            <v>40574</v>
          </cell>
        </row>
        <row r="223">
          <cell r="B223">
            <v>1</v>
          </cell>
          <cell r="D223">
            <v>542.82000000000005</v>
          </cell>
          <cell r="F223" t="str">
            <v>مصاريف بنكية</v>
          </cell>
          <cell r="I223" t="str">
            <v>44/1</v>
          </cell>
          <cell r="K223">
            <v>40574</v>
          </cell>
        </row>
        <row r="224">
          <cell r="B224">
            <v>1</v>
          </cell>
          <cell r="D224">
            <v>4.93</v>
          </cell>
          <cell r="F224" t="str">
            <v>مصاريف بنكية</v>
          </cell>
          <cell r="I224" t="str">
            <v>44/1</v>
          </cell>
          <cell r="K224">
            <v>40574</v>
          </cell>
        </row>
        <row r="225">
          <cell r="B225">
            <v>1</v>
          </cell>
          <cell r="D225">
            <v>340</v>
          </cell>
          <cell r="F225" t="str">
            <v>مصاريف بنكية</v>
          </cell>
          <cell r="I225" t="str">
            <v>44/1</v>
          </cell>
          <cell r="K225">
            <v>40574</v>
          </cell>
        </row>
        <row r="226">
          <cell r="B226">
            <v>1</v>
          </cell>
          <cell r="E226">
            <v>542.82000000000005</v>
          </cell>
          <cell r="F226" t="str">
            <v>بنك الأهلى سوسيتية جنرال - جنية مصرى</v>
          </cell>
          <cell r="I226" t="str">
            <v>44/1</v>
          </cell>
          <cell r="K226">
            <v>40574</v>
          </cell>
        </row>
        <row r="227">
          <cell r="B227">
            <v>1</v>
          </cell>
          <cell r="E227">
            <v>4.93</v>
          </cell>
          <cell r="F227" t="str">
            <v>الأهلى سوسيتية جنرال - دولار أمريكى</v>
          </cell>
          <cell r="I227" t="str">
            <v>44/1</v>
          </cell>
          <cell r="K227">
            <v>40574</v>
          </cell>
        </row>
        <row r="228">
          <cell r="B228">
            <v>1</v>
          </cell>
          <cell r="E228">
            <v>340</v>
          </cell>
          <cell r="F228" t="str">
            <v>البنك العربى الأفريقى - جنية مصرى</v>
          </cell>
          <cell r="I228" t="str">
            <v>44/1</v>
          </cell>
          <cell r="K228">
            <v>40574</v>
          </cell>
        </row>
        <row r="229">
          <cell r="B229">
            <v>2</v>
          </cell>
          <cell r="D229">
            <v>100427.7</v>
          </cell>
          <cell r="F229" t="str">
            <v>وثائق صندوق جُمــان</v>
          </cell>
          <cell r="I229">
            <v>40575</v>
          </cell>
          <cell r="K229">
            <v>40582</v>
          </cell>
        </row>
        <row r="230">
          <cell r="B230">
            <v>2</v>
          </cell>
          <cell r="E230">
            <v>100427.7</v>
          </cell>
          <cell r="F230" t="str">
            <v>البنك العربى الأفريقى - جنية مصرى</v>
          </cell>
          <cell r="I230">
            <v>40575</v>
          </cell>
          <cell r="K230">
            <v>40582</v>
          </cell>
        </row>
        <row r="231">
          <cell r="B231">
            <v>2</v>
          </cell>
          <cell r="D231">
            <v>8346.5499999999993</v>
          </cell>
          <cell r="F231" t="str">
            <v>بنك الأهلى سوسيتية جنرال - جنية مصرى</v>
          </cell>
          <cell r="I231">
            <v>40576</v>
          </cell>
          <cell r="K231">
            <v>40595</v>
          </cell>
        </row>
        <row r="232">
          <cell r="B232">
            <v>2</v>
          </cell>
          <cell r="E232">
            <v>8313.33</v>
          </cell>
          <cell r="F232" t="str">
            <v>وثائق صندوق ثمـــار</v>
          </cell>
          <cell r="I232">
            <v>40576</v>
          </cell>
          <cell r="K232">
            <v>40595</v>
          </cell>
        </row>
        <row r="233">
          <cell r="B233">
            <v>2</v>
          </cell>
          <cell r="E233">
            <v>33.22</v>
          </cell>
          <cell r="F233" t="str">
            <v>أرباح إسترداد وثائق صندوق ثمـــار</v>
          </cell>
          <cell r="I233">
            <v>40576</v>
          </cell>
          <cell r="K233">
            <v>40595</v>
          </cell>
        </row>
        <row r="234">
          <cell r="B234">
            <v>2</v>
          </cell>
          <cell r="D234">
            <v>168.2</v>
          </cell>
          <cell r="F234" t="str">
            <v>مصاريف تليفون وبريد وإنترنت</v>
          </cell>
          <cell r="I234">
            <v>40577</v>
          </cell>
          <cell r="K234">
            <v>40595</v>
          </cell>
        </row>
        <row r="235">
          <cell r="B235">
            <v>2</v>
          </cell>
          <cell r="D235">
            <v>136.1</v>
          </cell>
          <cell r="F235" t="str">
            <v>مياة وإنارة وغاز</v>
          </cell>
          <cell r="I235">
            <v>40577</v>
          </cell>
          <cell r="K235">
            <v>40595</v>
          </cell>
        </row>
        <row r="236">
          <cell r="B236">
            <v>2</v>
          </cell>
          <cell r="D236">
            <v>75</v>
          </cell>
          <cell r="F236" t="str">
            <v>مياة وإنارة وغاز</v>
          </cell>
          <cell r="I236">
            <v>40577</v>
          </cell>
          <cell r="K236">
            <v>40595</v>
          </cell>
        </row>
        <row r="237">
          <cell r="B237">
            <v>2</v>
          </cell>
          <cell r="D237">
            <v>60</v>
          </cell>
          <cell r="F237" t="str">
            <v>مصاريف إصلاح وصيانة</v>
          </cell>
          <cell r="I237">
            <v>40577</v>
          </cell>
          <cell r="K237">
            <v>40595</v>
          </cell>
        </row>
        <row r="238">
          <cell r="B238">
            <v>2</v>
          </cell>
          <cell r="D238">
            <v>220</v>
          </cell>
          <cell r="F238" t="str">
            <v>مصاريف إصلاح وصيانة</v>
          </cell>
          <cell r="I238">
            <v>40577</v>
          </cell>
          <cell r="K238">
            <v>40595</v>
          </cell>
        </row>
        <row r="239">
          <cell r="B239">
            <v>2</v>
          </cell>
          <cell r="D239">
            <v>50</v>
          </cell>
          <cell r="F239" t="str">
            <v>مصاريف إصلاح وصيانة</v>
          </cell>
          <cell r="I239">
            <v>40577</v>
          </cell>
          <cell r="K239">
            <v>40595</v>
          </cell>
        </row>
        <row r="240">
          <cell r="B240">
            <v>2</v>
          </cell>
          <cell r="D240">
            <v>300</v>
          </cell>
          <cell r="F240" t="str">
            <v>أدوات مكتبية ومطبوعات</v>
          </cell>
          <cell r="I240">
            <v>40577</v>
          </cell>
          <cell r="K240">
            <v>40595</v>
          </cell>
        </row>
        <row r="241">
          <cell r="B241">
            <v>2</v>
          </cell>
          <cell r="D241">
            <v>121.7</v>
          </cell>
          <cell r="F241" t="str">
            <v>أدوات مكتبية ومطبوعات</v>
          </cell>
          <cell r="I241">
            <v>40577</v>
          </cell>
          <cell r="K241">
            <v>40595</v>
          </cell>
        </row>
        <row r="242">
          <cell r="B242">
            <v>2</v>
          </cell>
          <cell r="D242">
            <v>6.25</v>
          </cell>
          <cell r="F242" t="str">
            <v>أدوات مكتبية ومطبوعات</v>
          </cell>
          <cell r="I242">
            <v>40577</v>
          </cell>
          <cell r="K242">
            <v>40595</v>
          </cell>
        </row>
        <row r="243">
          <cell r="B243">
            <v>2</v>
          </cell>
          <cell r="D243">
            <v>210</v>
          </cell>
          <cell r="F243" t="str">
            <v>ضيافة وإستقبال</v>
          </cell>
          <cell r="I243">
            <v>40577</v>
          </cell>
          <cell r="K243">
            <v>40595</v>
          </cell>
        </row>
        <row r="244">
          <cell r="B244">
            <v>2</v>
          </cell>
          <cell r="D244">
            <v>195</v>
          </cell>
          <cell r="F244" t="str">
            <v>ضيافة وإستقبال</v>
          </cell>
          <cell r="I244">
            <v>40577</v>
          </cell>
          <cell r="K244">
            <v>40595</v>
          </cell>
        </row>
        <row r="245">
          <cell r="B245">
            <v>2</v>
          </cell>
          <cell r="D245">
            <v>90</v>
          </cell>
          <cell r="F245" t="str">
            <v>سفر وإقامة وإنتقالات</v>
          </cell>
          <cell r="I245">
            <v>40577</v>
          </cell>
          <cell r="K245">
            <v>40595</v>
          </cell>
        </row>
        <row r="246">
          <cell r="B246">
            <v>2</v>
          </cell>
          <cell r="D246">
            <v>586.5</v>
          </cell>
          <cell r="F246" t="str">
            <v>مصاريف سيارات</v>
          </cell>
          <cell r="I246">
            <v>40577</v>
          </cell>
          <cell r="K246">
            <v>40595</v>
          </cell>
        </row>
        <row r="247">
          <cell r="B247">
            <v>2</v>
          </cell>
          <cell r="D247">
            <v>770</v>
          </cell>
          <cell r="F247" t="str">
            <v>مصاريف سيارات</v>
          </cell>
          <cell r="I247">
            <v>40577</v>
          </cell>
          <cell r="K247">
            <v>40595</v>
          </cell>
        </row>
        <row r="248">
          <cell r="B248">
            <v>2</v>
          </cell>
          <cell r="D248">
            <v>60</v>
          </cell>
          <cell r="F248" t="str">
            <v>إكراميات</v>
          </cell>
          <cell r="I248">
            <v>40577</v>
          </cell>
          <cell r="K248">
            <v>40595</v>
          </cell>
        </row>
        <row r="249">
          <cell r="B249">
            <v>2</v>
          </cell>
          <cell r="D249">
            <v>50</v>
          </cell>
          <cell r="F249" t="str">
            <v>إكراميات</v>
          </cell>
          <cell r="I249">
            <v>40577</v>
          </cell>
          <cell r="K249">
            <v>40595</v>
          </cell>
        </row>
        <row r="250">
          <cell r="B250">
            <v>2</v>
          </cell>
          <cell r="D250">
            <v>50</v>
          </cell>
          <cell r="F250" t="str">
            <v>إكراميات</v>
          </cell>
          <cell r="I250">
            <v>40577</v>
          </cell>
          <cell r="K250">
            <v>40595</v>
          </cell>
        </row>
        <row r="251">
          <cell r="B251">
            <v>2</v>
          </cell>
          <cell r="D251">
            <v>5300</v>
          </cell>
          <cell r="F251" t="str">
            <v>مصاريف متنوعة</v>
          </cell>
          <cell r="I251">
            <v>40577</v>
          </cell>
          <cell r="K251">
            <v>40595</v>
          </cell>
        </row>
        <row r="252">
          <cell r="B252">
            <v>2</v>
          </cell>
          <cell r="D252">
            <v>130</v>
          </cell>
          <cell r="F252" t="str">
            <v>السيدة / مروة عمر مكرم</v>
          </cell>
          <cell r="I252">
            <v>40577</v>
          </cell>
          <cell r="K252">
            <v>40595</v>
          </cell>
        </row>
        <row r="253">
          <cell r="B253">
            <v>2</v>
          </cell>
          <cell r="E253">
            <v>8578.75</v>
          </cell>
          <cell r="F253" t="str">
            <v>بنك الأهلى سوسيتية جنرال - جنية مصرى</v>
          </cell>
          <cell r="I253">
            <v>40577</v>
          </cell>
          <cell r="K253">
            <v>40595</v>
          </cell>
        </row>
        <row r="254">
          <cell r="B254">
            <v>2</v>
          </cell>
          <cell r="D254">
            <v>20516.05</v>
          </cell>
          <cell r="F254" t="str">
            <v>بنك الأهلى سوسيتية جنرال - جنية مصرى</v>
          </cell>
          <cell r="I254">
            <v>40578</v>
          </cell>
          <cell r="K254">
            <v>40596</v>
          </cell>
        </row>
        <row r="255">
          <cell r="B255">
            <v>2</v>
          </cell>
          <cell r="E255">
            <v>20431.060000000001</v>
          </cell>
          <cell r="F255" t="str">
            <v>وثائق صندوق ثمـــار</v>
          </cell>
          <cell r="I255">
            <v>40578</v>
          </cell>
          <cell r="K255">
            <v>40596</v>
          </cell>
        </row>
        <row r="256">
          <cell r="B256">
            <v>2</v>
          </cell>
          <cell r="E256">
            <v>84.99</v>
          </cell>
          <cell r="F256" t="str">
            <v>أرباح إسترداد وثائق صندوق ثمـــار</v>
          </cell>
          <cell r="I256">
            <v>40578</v>
          </cell>
          <cell r="K256">
            <v>40596</v>
          </cell>
        </row>
        <row r="257">
          <cell r="B257">
            <v>2</v>
          </cell>
          <cell r="D257">
            <v>6850</v>
          </cell>
          <cell r="F257" t="str">
            <v>بنك الأهلى سوسيتية جنرال - جنية مصرى</v>
          </cell>
          <cell r="I257">
            <v>40579</v>
          </cell>
          <cell r="K257">
            <v>40596</v>
          </cell>
        </row>
        <row r="258">
          <cell r="B258">
            <v>2</v>
          </cell>
          <cell r="E258">
            <v>6850</v>
          </cell>
          <cell r="F258" t="str">
            <v>الشركة المالية للتجارة - سوفيكو</v>
          </cell>
          <cell r="I258">
            <v>40579</v>
          </cell>
          <cell r="K258">
            <v>40596</v>
          </cell>
        </row>
        <row r="259">
          <cell r="B259">
            <v>2</v>
          </cell>
          <cell r="D259">
            <v>1895</v>
          </cell>
          <cell r="F259" t="str">
            <v>هيئة التأمينات الإجتماعية</v>
          </cell>
          <cell r="I259">
            <v>40580</v>
          </cell>
          <cell r="K259">
            <v>40596</v>
          </cell>
        </row>
        <row r="260">
          <cell r="B260">
            <v>2</v>
          </cell>
          <cell r="E260">
            <v>1895</v>
          </cell>
          <cell r="F260" t="str">
            <v>بنك الأهلى سوسيتية جنرال - جنية مصرى</v>
          </cell>
          <cell r="I260">
            <v>40580</v>
          </cell>
          <cell r="K260">
            <v>40596</v>
          </cell>
        </row>
        <row r="261">
          <cell r="B261">
            <v>2</v>
          </cell>
          <cell r="D261">
            <v>1789.64</v>
          </cell>
          <cell r="F261" t="str">
            <v>مصروفات مستحقة</v>
          </cell>
          <cell r="I261">
            <v>40581</v>
          </cell>
          <cell r="K261">
            <v>40596</v>
          </cell>
        </row>
        <row r="262">
          <cell r="B262">
            <v>2</v>
          </cell>
          <cell r="D262">
            <v>710.24</v>
          </cell>
          <cell r="F262" t="str">
            <v>دائنون متنوعون - الأستاذ / مكرم عثمان</v>
          </cell>
          <cell r="I262">
            <v>40581</v>
          </cell>
          <cell r="K262">
            <v>40596</v>
          </cell>
        </row>
        <row r="263">
          <cell r="B263">
            <v>2</v>
          </cell>
          <cell r="D263">
            <v>3579.29</v>
          </cell>
          <cell r="F263" t="str">
            <v>مصاريف تليفون وبريد وإنترنت</v>
          </cell>
          <cell r="I263">
            <v>40581</v>
          </cell>
          <cell r="K263">
            <v>40596</v>
          </cell>
        </row>
        <row r="264">
          <cell r="B264">
            <v>2</v>
          </cell>
          <cell r="D264">
            <v>727.6</v>
          </cell>
          <cell r="F264" t="str">
            <v>سلف وعهد تحت التسوية - هدى عثمان</v>
          </cell>
          <cell r="I264">
            <v>40581</v>
          </cell>
          <cell r="K264">
            <v>40596</v>
          </cell>
        </row>
        <row r="265">
          <cell r="B265">
            <v>2</v>
          </cell>
          <cell r="D265">
            <v>87.23</v>
          </cell>
          <cell r="F265" t="str">
            <v>سلف وعهد تحت التسوية - أشرف صدقى</v>
          </cell>
          <cell r="I265">
            <v>40581</v>
          </cell>
          <cell r="K265">
            <v>40596</v>
          </cell>
        </row>
        <row r="266">
          <cell r="B266">
            <v>2</v>
          </cell>
          <cell r="D266">
            <v>273.47000000000003</v>
          </cell>
          <cell r="F266" t="str">
            <v>سلف وعهد تحت التسوية - حمدى صدقى</v>
          </cell>
          <cell r="I266">
            <v>40581</v>
          </cell>
          <cell r="K266">
            <v>40596</v>
          </cell>
        </row>
        <row r="267">
          <cell r="B267">
            <v>2</v>
          </cell>
          <cell r="D267">
            <v>17.04</v>
          </cell>
          <cell r="F267" t="str">
            <v>سلف وعهد تحت التسوية - جمال عوض اللة</v>
          </cell>
          <cell r="I267">
            <v>40581</v>
          </cell>
          <cell r="K267">
            <v>40596</v>
          </cell>
        </row>
        <row r="268">
          <cell r="B268">
            <v>2</v>
          </cell>
          <cell r="D268">
            <v>104.77</v>
          </cell>
          <cell r="F268" t="str">
            <v>مدينون متنوعون - إيناس سالم</v>
          </cell>
          <cell r="I268">
            <v>40581</v>
          </cell>
          <cell r="K268">
            <v>40596</v>
          </cell>
        </row>
        <row r="269">
          <cell r="B269">
            <v>2</v>
          </cell>
          <cell r="D269">
            <v>74.23</v>
          </cell>
          <cell r="F269" t="str">
            <v>مدينون متنوعون - أحمد تاج</v>
          </cell>
          <cell r="I269">
            <v>40581</v>
          </cell>
          <cell r="K269">
            <v>40596</v>
          </cell>
        </row>
        <row r="270">
          <cell r="B270">
            <v>2</v>
          </cell>
          <cell r="D270">
            <v>178.31</v>
          </cell>
          <cell r="F270" t="str">
            <v>مدينون متنوعون - محمد إسماعيل</v>
          </cell>
          <cell r="I270">
            <v>40581</v>
          </cell>
          <cell r="K270">
            <v>40596</v>
          </cell>
        </row>
        <row r="271">
          <cell r="B271">
            <v>2</v>
          </cell>
          <cell r="D271">
            <v>3.71</v>
          </cell>
          <cell r="F271" t="str">
            <v>مدينون متنوعون - يسرى عبدة متولى</v>
          </cell>
          <cell r="I271">
            <v>40581</v>
          </cell>
          <cell r="K271">
            <v>40596</v>
          </cell>
        </row>
        <row r="272">
          <cell r="B272">
            <v>2</v>
          </cell>
          <cell r="D272">
            <v>8054.36</v>
          </cell>
          <cell r="F272" t="str">
            <v>الأستاذ / عمر مكرم</v>
          </cell>
          <cell r="I272">
            <v>40581</v>
          </cell>
          <cell r="K272">
            <v>40596</v>
          </cell>
        </row>
        <row r="273">
          <cell r="B273">
            <v>2</v>
          </cell>
          <cell r="D273">
            <v>960.49</v>
          </cell>
          <cell r="F273" t="str">
            <v>الأستاذ / محمد عمر مكرم</v>
          </cell>
          <cell r="I273">
            <v>40581</v>
          </cell>
          <cell r="K273">
            <v>40596</v>
          </cell>
        </row>
        <row r="274">
          <cell r="B274">
            <v>2</v>
          </cell>
          <cell r="D274">
            <v>4626.2299999999996</v>
          </cell>
          <cell r="F274" t="str">
            <v>الأستاذ / إبراهيم عماد مكرم</v>
          </cell>
          <cell r="I274">
            <v>40581</v>
          </cell>
          <cell r="K274">
            <v>40596</v>
          </cell>
        </row>
        <row r="275">
          <cell r="B275">
            <v>2</v>
          </cell>
          <cell r="D275">
            <v>3658.18</v>
          </cell>
          <cell r="F275" t="str">
            <v>السيدة / مروة عمر مكرم</v>
          </cell>
          <cell r="I275">
            <v>40581</v>
          </cell>
          <cell r="K275">
            <v>40596</v>
          </cell>
        </row>
        <row r="276">
          <cell r="B276">
            <v>2</v>
          </cell>
          <cell r="D276">
            <v>435.62</v>
          </cell>
          <cell r="F276" t="str">
            <v>السيدة / هنى عماد مكرم</v>
          </cell>
          <cell r="I276">
            <v>40581</v>
          </cell>
          <cell r="K276">
            <v>40596</v>
          </cell>
        </row>
        <row r="277">
          <cell r="B277">
            <v>2</v>
          </cell>
          <cell r="E277">
            <v>25280.41</v>
          </cell>
          <cell r="F277" t="str">
            <v>بنك الأهلى سوسيتية جنرال - جنية مصرى</v>
          </cell>
          <cell r="I277">
            <v>40581</v>
          </cell>
          <cell r="K277">
            <v>40596</v>
          </cell>
        </row>
        <row r="278">
          <cell r="B278">
            <v>2</v>
          </cell>
          <cell r="D278">
            <v>158000</v>
          </cell>
          <cell r="F278" t="str">
            <v>بنك الأهلى سوسيتية جنرال - جنية مصرى</v>
          </cell>
          <cell r="I278">
            <v>40582</v>
          </cell>
          <cell r="K278">
            <v>40601</v>
          </cell>
        </row>
        <row r="279">
          <cell r="B279">
            <v>2</v>
          </cell>
          <cell r="E279">
            <v>158000</v>
          </cell>
          <cell r="F279" t="str">
            <v>الشركة المالية للتجارة - سوفيكو</v>
          </cell>
          <cell r="I279">
            <v>40582</v>
          </cell>
          <cell r="K279">
            <v>40601</v>
          </cell>
        </row>
        <row r="280">
          <cell r="B280">
            <v>2</v>
          </cell>
          <cell r="D280">
            <v>21887.5</v>
          </cell>
          <cell r="F280" t="str">
            <v>دائنون متنوعون - شركة دايموند ميديكال سيرفيس</v>
          </cell>
          <cell r="I280">
            <v>40583</v>
          </cell>
          <cell r="K280">
            <v>40601</v>
          </cell>
        </row>
        <row r="281">
          <cell r="B281">
            <v>2</v>
          </cell>
          <cell r="E281">
            <v>21887.5</v>
          </cell>
          <cell r="F281" t="str">
            <v>بنك الأهلى سوسيتية جنرال - جنية مصرى</v>
          </cell>
          <cell r="I281">
            <v>40583</v>
          </cell>
          <cell r="K281">
            <v>40601</v>
          </cell>
        </row>
        <row r="282">
          <cell r="B282">
            <v>2</v>
          </cell>
          <cell r="D282">
            <v>87956.3</v>
          </cell>
          <cell r="F282" t="str">
            <v>أجور ومرتبات</v>
          </cell>
          <cell r="I282">
            <v>40584</v>
          </cell>
          <cell r="K282">
            <v>40602</v>
          </cell>
        </row>
        <row r="283">
          <cell r="B283">
            <v>2</v>
          </cell>
          <cell r="D283">
            <v>1500</v>
          </cell>
          <cell r="F283" t="str">
            <v>الأستاذ / إبراهيم عماد مكرم</v>
          </cell>
          <cell r="I283">
            <v>40584</v>
          </cell>
          <cell r="K283">
            <v>40602</v>
          </cell>
        </row>
        <row r="284">
          <cell r="B284">
            <v>2</v>
          </cell>
          <cell r="D284">
            <v>2000</v>
          </cell>
          <cell r="F284" t="str">
            <v>السيدة / هنى عماد مكرم</v>
          </cell>
          <cell r="I284">
            <v>40584</v>
          </cell>
          <cell r="K284">
            <v>40602</v>
          </cell>
        </row>
        <row r="285">
          <cell r="B285">
            <v>2</v>
          </cell>
          <cell r="D285">
            <v>57512.5</v>
          </cell>
          <cell r="F285" t="str">
            <v>الشركة المالية للتجارة - سوفيكو</v>
          </cell>
          <cell r="I285">
            <v>40584</v>
          </cell>
          <cell r="K285">
            <v>40602</v>
          </cell>
        </row>
        <row r="286">
          <cell r="B286">
            <v>2</v>
          </cell>
          <cell r="E286">
            <v>3387.75</v>
          </cell>
          <cell r="F286" t="str">
            <v>هيئة التأمينات الإجتماعية</v>
          </cell>
          <cell r="I286">
            <v>40584</v>
          </cell>
          <cell r="K286">
            <v>40602</v>
          </cell>
        </row>
        <row r="287">
          <cell r="B287">
            <v>2</v>
          </cell>
          <cell r="E287">
            <v>7731.05</v>
          </cell>
          <cell r="F287" t="str">
            <v>جارى مصلحة الضرائب - كسب عمل</v>
          </cell>
          <cell r="I287">
            <v>40584</v>
          </cell>
          <cell r="K287">
            <v>40602</v>
          </cell>
        </row>
        <row r="288">
          <cell r="B288">
            <v>2</v>
          </cell>
          <cell r="E288">
            <v>172.5</v>
          </cell>
          <cell r="F288" t="str">
            <v>سلف وعهد تحت التسوية - عيد مصطفى</v>
          </cell>
          <cell r="I288">
            <v>40584</v>
          </cell>
          <cell r="K288">
            <v>40602</v>
          </cell>
        </row>
        <row r="289">
          <cell r="B289">
            <v>2</v>
          </cell>
          <cell r="E289">
            <v>132.25</v>
          </cell>
          <cell r="F289" t="str">
            <v>سلف وعهد تحت التسوية - أشرف صدقى</v>
          </cell>
          <cell r="I289">
            <v>40584</v>
          </cell>
          <cell r="K289">
            <v>40602</v>
          </cell>
        </row>
        <row r="290">
          <cell r="B290">
            <v>2</v>
          </cell>
          <cell r="E290">
            <v>238.75</v>
          </cell>
          <cell r="F290" t="str">
            <v>سلف وعهد تحت التسوية - حمدى صدقى</v>
          </cell>
          <cell r="I290">
            <v>40584</v>
          </cell>
          <cell r="K290">
            <v>40602</v>
          </cell>
        </row>
        <row r="291">
          <cell r="B291">
            <v>2</v>
          </cell>
          <cell r="E291">
            <v>1000</v>
          </cell>
          <cell r="F291" t="str">
            <v>سلف وعهد تحت التسوية - حسن محمد حسن</v>
          </cell>
          <cell r="I291">
            <v>40584</v>
          </cell>
          <cell r="K291">
            <v>40602</v>
          </cell>
        </row>
        <row r="292">
          <cell r="B292">
            <v>2</v>
          </cell>
          <cell r="E292">
            <v>119.5</v>
          </cell>
          <cell r="F292" t="str">
            <v>مدينون متنوعون - مجدى الجابرى</v>
          </cell>
          <cell r="I292">
            <v>40584</v>
          </cell>
          <cell r="K292">
            <v>40602</v>
          </cell>
        </row>
        <row r="293">
          <cell r="B293">
            <v>2</v>
          </cell>
          <cell r="E293">
            <v>172.5</v>
          </cell>
          <cell r="F293" t="str">
            <v>مدينون متنوعون - وليد نبيل</v>
          </cell>
          <cell r="I293">
            <v>40584</v>
          </cell>
          <cell r="K293">
            <v>40602</v>
          </cell>
        </row>
        <row r="294">
          <cell r="B294">
            <v>2</v>
          </cell>
          <cell r="E294">
            <v>136014.5</v>
          </cell>
          <cell r="F294" t="str">
            <v>بنك الأهلى سوسيتية جنرال - جنية مصرى</v>
          </cell>
          <cell r="I294">
            <v>40584</v>
          </cell>
          <cell r="K294">
            <v>40602</v>
          </cell>
        </row>
        <row r="295">
          <cell r="B295">
            <v>2</v>
          </cell>
          <cell r="D295">
            <v>200</v>
          </cell>
          <cell r="F295" t="str">
            <v>مصاريف تليفون وبريد وإنترنت</v>
          </cell>
          <cell r="I295">
            <v>40585</v>
          </cell>
          <cell r="K295">
            <v>40602</v>
          </cell>
        </row>
        <row r="296">
          <cell r="B296">
            <v>2</v>
          </cell>
          <cell r="D296">
            <v>125</v>
          </cell>
          <cell r="F296" t="str">
            <v>مصاريف تليفون وبريد وإنترنت</v>
          </cell>
          <cell r="I296">
            <v>40585</v>
          </cell>
          <cell r="K296">
            <v>40602</v>
          </cell>
        </row>
        <row r="297">
          <cell r="B297">
            <v>2</v>
          </cell>
          <cell r="D297">
            <v>627.15</v>
          </cell>
          <cell r="F297" t="str">
            <v>إيجارات</v>
          </cell>
          <cell r="I297">
            <v>40585</v>
          </cell>
          <cell r="K297">
            <v>40602</v>
          </cell>
        </row>
        <row r="298">
          <cell r="B298">
            <v>2</v>
          </cell>
          <cell r="D298">
            <v>1585</v>
          </cell>
          <cell r="F298" t="str">
            <v>مصاريف سيارات</v>
          </cell>
          <cell r="I298">
            <v>40585</v>
          </cell>
          <cell r="K298">
            <v>40602</v>
          </cell>
        </row>
        <row r="299">
          <cell r="B299">
            <v>2</v>
          </cell>
          <cell r="D299">
            <v>37.5</v>
          </cell>
          <cell r="F299" t="str">
            <v>مصاريف إصلاح وصيانة</v>
          </cell>
          <cell r="I299">
            <v>40585</v>
          </cell>
          <cell r="K299">
            <v>40602</v>
          </cell>
        </row>
        <row r="300">
          <cell r="B300">
            <v>2</v>
          </cell>
          <cell r="D300">
            <v>2888.65</v>
          </cell>
          <cell r="F300" t="str">
            <v>مصاريف علاج</v>
          </cell>
          <cell r="I300">
            <v>40585</v>
          </cell>
          <cell r="K300">
            <v>40602</v>
          </cell>
        </row>
        <row r="301">
          <cell r="B301">
            <v>2</v>
          </cell>
          <cell r="E301">
            <v>4836.1499999999996</v>
          </cell>
          <cell r="F301" t="str">
            <v>مصروفات مدفوعة مقدماً</v>
          </cell>
          <cell r="I301">
            <v>40585</v>
          </cell>
          <cell r="K301">
            <v>40602</v>
          </cell>
        </row>
        <row r="302">
          <cell r="B302">
            <v>2</v>
          </cell>
          <cell r="E302">
            <v>627.15</v>
          </cell>
          <cell r="F302" t="str">
            <v>مصروفات مستحقة</v>
          </cell>
          <cell r="I302">
            <v>40585</v>
          </cell>
          <cell r="K302">
            <v>40602</v>
          </cell>
        </row>
        <row r="303">
          <cell r="B303">
            <v>2</v>
          </cell>
          <cell r="D303">
            <v>21819.33</v>
          </cell>
          <cell r="F303" t="str">
            <v>إهلاك وسائل نقل وإنتقال</v>
          </cell>
          <cell r="I303">
            <v>40586</v>
          </cell>
          <cell r="K303">
            <v>40602</v>
          </cell>
        </row>
        <row r="304">
          <cell r="B304">
            <v>2</v>
          </cell>
          <cell r="D304">
            <v>689.95</v>
          </cell>
          <cell r="F304" t="str">
            <v>إهلاك أثاث</v>
          </cell>
          <cell r="I304">
            <v>40586</v>
          </cell>
          <cell r="K304">
            <v>40602</v>
          </cell>
        </row>
        <row r="305">
          <cell r="B305">
            <v>2</v>
          </cell>
          <cell r="D305">
            <v>2025.69</v>
          </cell>
          <cell r="F305" t="str">
            <v>إهلاك أجهزة كمبيوتر</v>
          </cell>
          <cell r="I305">
            <v>40586</v>
          </cell>
          <cell r="K305">
            <v>40602</v>
          </cell>
        </row>
        <row r="306">
          <cell r="B306">
            <v>2</v>
          </cell>
          <cell r="D306">
            <v>844.56</v>
          </cell>
          <cell r="F306" t="str">
            <v>إهلاك أجهزة ومعدات</v>
          </cell>
          <cell r="I306">
            <v>40586</v>
          </cell>
          <cell r="K306">
            <v>40602</v>
          </cell>
        </row>
        <row r="307">
          <cell r="B307">
            <v>2</v>
          </cell>
          <cell r="E307">
            <v>21819.33</v>
          </cell>
          <cell r="F307" t="str">
            <v>مجمع إهلاك وسائل نقل وإنتقال</v>
          </cell>
          <cell r="I307">
            <v>40586</v>
          </cell>
          <cell r="K307">
            <v>40602</v>
          </cell>
        </row>
        <row r="308">
          <cell r="B308">
            <v>2</v>
          </cell>
          <cell r="E308">
            <v>689.95</v>
          </cell>
          <cell r="F308" t="str">
            <v>مجمع إهلاك أثاث</v>
          </cell>
          <cell r="I308">
            <v>40586</v>
          </cell>
          <cell r="K308">
            <v>40602</v>
          </cell>
        </row>
        <row r="309">
          <cell r="B309">
            <v>2</v>
          </cell>
          <cell r="E309">
            <v>2025.69</v>
          </cell>
          <cell r="F309" t="str">
            <v>مجمع إهلاك أجهزة كمبيوتر وبرامج</v>
          </cell>
          <cell r="I309">
            <v>40586</v>
          </cell>
          <cell r="K309">
            <v>40602</v>
          </cell>
        </row>
        <row r="310">
          <cell r="B310">
            <v>2</v>
          </cell>
          <cell r="E310">
            <v>844.56</v>
          </cell>
          <cell r="F310" t="str">
            <v>مجمع إهلاك أجهزة ومعدات</v>
          </cell>
          <cell r="I310">
            <v>40586</v>
          </cell>
          <cell r="K310">
            <v>40602</v>
          </cell>
        </row>
        <row r="311">
          <cell r="B311">
            <v>2</v>
          </cell>
          <cell r="D311">
            <v>139.18</v>
          </cell>
          <cell r="F311" t="str">
            <v>مصاريف بنكية</v>
          </cell>
          <cell r="I311">
            <v>40587</v>
          </cell>
          <cell r="K311">
            <v>40602</v>
          </cell>
        </row>
        <row r="312">
          <cell r="B312">
            <v>2</v>
          </cell>
          <cell r="D312">
            <v>4.93</v>
          </cell>
          <cell r="F312" t="str">
            <v>مصاريف بنكية</v>
          </cell>
          <cell r="I312">
            <v>40587</v>
          </cell>
          <cell r="K312">
            <v>40602</v>
          </cell>
        </row>
        <row r="313">
          <cell r="B313">
            <v>2</v>
          </cell>
          <cell r="E313">
            <v>139.18</v>
          </cell>
          <cell r="F313" t="str">
            <v>بنك الأهلى سوسيتية جنرال - جنية مصرى</v>
          </cell>
          <cell r="I313">
            <v>40587</v>
          </cell>
          <cell r="K313">
            <v>40602</v>
          </cell>
        </row>
        <row r="314">
          <cell r="B314">
            <v>2</v>
          </cell>
          <cell r="E314">
            <v>4.93</v>
          </cell>
          <cell r="F314" t="str">
            <v>الأهلى سوسيتية جنرال - دولار أمريكى</v>
          </cell>
          <cell r="I314">
            <v>40587</v>
          </cell>
          <cell r="K314">
            <v>40602</v>
          </cell>
        </row>
        <row r="315">
          <cell r="B315">
            <v>3</v>
          </cell>
          <cell r="D315">
            <v>100000</v>
          </cell>
          <cell r="F315" t="str">
            <v>بنك الأهلى سوسيتية جنرال - جنية مصرى</v>
          </cell>
          <cell r="I315">
            <v>40603</v>
          </cell>
          <cell r="K315">
            <v>40603</v>
          </cell>
        </row>
        <row r="316">
          <cell r="B316">
            <v>3</v>
          </cell>
          <cell r="E316">
            <v>100000</v>
          </cell>
          <cell r="F316" t="str">
            <v>الشركة المالية للتجارة - سوفيكو</v>
          </cell>
          <cell r="I316">
            <v>40603</v>
          </cell>
          <cell r="K316">
            <v>40603</v>
          </cell>
        </row>
        <row r="317">
          <cell r="B317">
            <v>3</v>
          </cell>
          <cell r="D317">
            <v>100000</v>
          </cell>
          <cell r="F317" t="str">
            <v>شركة سمارت كوم للدعاية والإعلان</v>
          </cell>
          <cell r="I317">
            <v>40604</v>
          </cell>
          <cell r="K317">
            <v>40603</v>
          </cell>
        </row>
        <row r="318">
          <cell r="B318">
            <v>3</v>
          </cell>
          <cell r="E318">
            <v>100000</v>
          </cell>
          <cell r="F318" t="str">
            <v>بنك الأهلى سوسيتية جنرال - جنية مصرى</v>
          </cell>
          <cell r="I318">
            <v>40604</v>
          </cell>
          <cell r="K318">
            <v>40603</v>
          </cell>
        </row>
        <row r="319">
          <cell r="B319">
            <v>3</v>
          </cell>
          <cell r="D319">
            <v>1799915</v>
          </cell>
          <cell r="F319" t="str">
            <v>البنك العربى الأفريقى - جنية مصرى</v>
          </cell>
          <cell r="I319">
            <v>40605</v>
          </cell>
          <cell r="K319">
            <v>40604</v>
          </cell>
        </row>
        <row r="320">
          <cell r="B320">
            <v>3</v>
          </cell>
          <cell r="D320">
            <v>85</v>
          </cell>
          <cell r="F320" t="str">
            <v>مصاريف بنكية</v>
          </cell>
          <cell r="I320">
            <v>40605</v>
          </cell>
          <cell r="K320">
            <v>40604</v>
          </cell>
        </row>
        <row r="321">
          <cell r="B321">
            <v>3</v>
          </cell>
          <cell r="E321">
            <v>1800000</v>
          </cell>
          <cell r="F321" t="str">
            <v>إيرادات مستحقة</v>
          </cell>
          <cell r="I321">
            <v>40605</v>
          </cell>
          <cell r="K321">
            <v>40604</v>
          </cell>
        </row>
        <row r="322">
          <cell r="B322">
            <v>3</v>
          </cell>
          <cell r="D322">
            <v>725.22</v>
          </cell>
          <cell r="F322" t="str">
            <v>بنك الأهلى سوسيتية جنرال - جنية مصرى</v>
          </cell>
          <cell r="I322">
            <v>40606</v>
          </cell>
          <cell r="K322">
            <v>40605</v>
          </cell>
        </row>
        <row r="323">
          <cell r="B323">
            <v>3</v>
          </cell>
          <cell r="D323">
            <v>17.04</v>
          </cell>
          <cell r="F323" t="str">
            <v>بنك الأهلى سوسيتية جنرال - جنية مصرى</v>
          </cell>
          <cell r="I323">
            <v>40606</v>
          </cell>
          <cell r="K323">
            <v>40605</v>
          </cell>
        </row>
        <row r="324">
          <cell r="B324">
            <v>3</v>
          </cell>
          <cell r="D324">
            <v>77.739999999999995</v>
          </cell>
          <cell r="F324" t="str">
            <v>بنك الأهلى سوسيتية جنرال - جنية مصرى</v>
          </cell>
          <cell r="I324">
            <v>40606</v>
          </cell>
          <cell r="K324">
            <v>40605</v>
          </cell>
        </row>
        <row r="325">
          <cell r="B325">
            <v>3</v>
          </cell>
          <cell r="E325">
            <v>725.22</v>
          </cell>
          <cell r="F325" t="str">
            <v>سلف وعهد تحت التسوية - هدى عثمان</v>
          </cell>
          <cell r="I325">
            <v>40606</v>
          </cell>
          <cell r="K325">
            <v>40605</v>
          </cell>
        </row>
        <row r="326">
          <cell r="B326">
            <v>3</v>
          </cell>
          <cell r="E326">
            <v>77.739999999999995</v>
          </cell>
          <cell r="F326" t="str">
            <v>سلف وعهد تحت التسوية - أشرف صدقى</v>
          </cell>
          <cell r="I326">
            <v>40606</v>
          </cell>
          <cell r="K326">
            <v>40605</v>
          </cell>
        </row>
        <row r="327">
          <cell r="B327">
            <v>3</v>
          </cell>
          <cell r="E327">
            <v>17.04</v>
          </cell>
          <cell r="F327" t="str">
            <v>سلف وعهد تحت التسوية - جمال عوض اللة</v>
          </cell>
          <cell r="I327">
            <v>40606</v>
          </cell>
          <cell r="K327">
            <v>40605</v>
          </cell>
        </row>
        <row r="328">
          <cell r="B328">
            <v>3</v>
          </cell>
          <cell r="D328">
            <v>1.62</v>
          </cell>
          <cell r="F328" t="str">
            <v>الأهلى سوسيتية جنرال - دولار أمريكى</v>
          </cell>
          <cell r="I328">
            <v>40607</v>
          </cell>
          <cell r="K328">
            <v>40605</v>
          </cell>
        </row>
        <row r="329">
          <cell r="B329">
            <v>3</v>
          </cell>
          <cell r="E329">
            <v>1.62</v>
          </cell>
          <cell r="F329" t="str">
            <v>فوائد دائنة</v>
          </cell>
          <cell r="I329">
            <v>40607</v>
          </cell>
          <cell r="K329">
            <v>40605</v>
          </cell>
        </row>
        <row r="330">
          <cell r="B330">
            <v>3</v>
          </cell>
          <cell r="D330">
            <v>1000000</v>
          </cell>
          <cell r="F330" t="str">
            <v>الأستاذ / محمد عمر مكرم</v>
          </cell>
          <cell r="I330">
            <v>40608</v>
          </cell>
          <cell r="K330">
            <v>40608</v>
          </cell>
        </row>
        <row r="331">
          <cell r="B331">
            <v>3</v>
          </cell>
          <cell r="E331">
            <v>1000000</v>
          </cell>
          <cell r="F331" t="str">
            <v>البنك العربى الأفريقى - جنية مصرى</v>
          </cell>
          <cell r="I331">
            <v>40608</v>
          </cell>
          <cell r="K331">
            <v>40608</v>
          </cell>
        </row>
        <row r="332">
          <cell r="B332">
            <v>3</v>
          </cell>
          <cell r="D332">
            <v>992.54</v>
          </cell>
          <cell r="F332" t="str">
            <v>وثائق صندوق ثمـــار</v>
          </cell>
          <cell r="I332">
            <v>40609</v>
          </cell>
          <cell r="K332">
            <v>40608</v>
          </cell>
        </row>
        <row r="333">
          <cell r="B333">
            <v>3</v>
          </cell>
          <cell r="E333">
            <v>992.54</v>
          </cell>
          <cell r="F333" t="str">
            <v>بنك الأهلى سوسيتية جنرال - جنية مصرى</v>
          </cell>
          <cell r="I333">
            <v>40609</v>
          </cell>
          <cell r="K333">
            <v>40608</v>
          </cell>
        </row>
        <row r="334">
          <cell r="B334">
            <v>3</v>
          </cell>
          <cell r="D334">
            <v>799830</v>
          </cell>
          <cell r="F334" t="str">
            <v>بنك الأهلى سوسيتية جنرال - جنية مصرى</v>
          </cell>
          <cell r="I334">
            <v>40610</v>
          </cell>
          <cell r="K334">
            <v>40609</v>
          </cell>
        </row>
        <row r="335">
          <cell r="B335">
            <v>3</v>
          </cell>
          <cell r="D335">
            <v>170</v>
          </cell>
          <cell r="F335" t="str">
            <v>مصاريف بنكية</v>
          </cell>
          <cell r="I335">
            <v>40610</v>
          </cell>
          <cell r="K335">
            <v>40609</v>
          </cell>
        </row>
        <row r="336">
          <cell r="B336">
            <v>3</v>
          </cell>
          <cell r="E336">
            <v>800000</v>
          </cell>
          <cell r="F336" t="str">
            <v>البنك العربى الأفريقى - جنية مصرى</v>
          </cell>
          <cell r="I336">
            <v>40610</v>
          </cell>
          <cell r="K336">
            <v>40609</v>
          </cell>
        </row>
        <row r="337">
          <cell r="B337">
            <v>3</v>
          </cell>
          <cell r="D337">
            <v>799682.64</v>
          </cell>
          <cell r="F337" t="str">
            <v>وثائق صندوق ثمـــار</v>
          </cell>
          <cell r="I337">
            <v>40611</v>
          </cell>
          <cell r="K337">
            <v>40610</v>
          </cell>
        </row>
        <row r="338">
          <cell r="B338">
            <v>3</v>
          </cell>
          <cell r="E338">
            <v>799682.64</v>
          </cell>
          <cell r="F338" t="str">
            <v>بنك الأهلى سوسيتية جنرال - جنية مصرى</v>
          </cell>
          <cell r="I338">
            <v>40611</v>
          </cell>
          <cell r="K338">
            <v>40610</v>
          </cell>
        </row>
        <row r="339">
          <cell r="B339">
            <v>3</v>
          </cell>
          <cell r="D339">
            <v>25000</v>
          </cell>
          <cell r="F339" t="str">
            <v>بنك الأهلى سوسيتية جنرال - جنية مصرى</v>
          </cell>
          <cell r="I339">
            <v>40612</v>
          </cell>
          <cell r="K339">
            <v>40611</v>
          </cell>
        </row>
        <row r="340">
          <cell r="B340">
            <v>3</v>
          </cell>
          <cell r="E340">
            <v>25000</v>
          </cell>
          <cell r="F340" t="str">
            <v>الشركة المالية للتجارة - سوفيكو</v>
          </cell>
          <cell r="I340">
            <v>40612</v>
          </cell>
          <cell r="K340">
            <v>40611</v>
          </cell>
        </row>
        <row r="341">
          <cell r="B341">
            <v>3</v>
          </cell>
          <cell r="D341">
            <v>4880.5</v>
          </cell>
          <cell r="F341" t="str">
            <v>هيئة التأمينات الإجتماعية</v>
          </cell>
          <cell r="I341">
            <v>40613</v>
          </cell>
          <cell r="K341">
            <v>40611</v>
          </cell>
        </row>
        <row r="342">
          <cell r="B342">
            <v>3</v>
          </cell>
          <cell r="E342">
            <v>4880.5</v>
          </cell>
          <cell r="F342" t="str">
            <v>بنك الأهلى سوسيتية جنرال - جنية مصرى</v>
          </cell>
          <cell r="I342">
            <v>40613</v>
          </cell>
          <cell r="K342">
            <v>40611</v>
          </cell>
        </row>
        <row r="343">
          <cell r="B343">
            <v>3</v>
          </cell>
          <cell r="D343">
            <v>3587.32</v>
          </cell>
          <cell r="F343" t="str">
            <v>مصاريف تليفون وبريد وإنترنت</v>
          </cell>
          <cell r="I343">
            <v>40614</v>
          </cell>
          <cell r="K343">
            <v>40611</v>
          </cell>
        </row>
        <row r="344">
          <cell r="B344">
            <v>3</v>
          </cell>
          <cell r="D344">
            <v>1058.8</v>
          </cell>
          <cell r="F344" t="str">
            <v>سلف وعهد تحت التسوية - هدى عثمان</v>
          </cell>
          <cell r="I344">
            <v>40614</v>
          </cell>
          <cell r="K344">
            <v>40611</v>
          </cell>
        </row>
        <row r="345">
          <cell r="B345">
            <v>3</v>
          </cell>
          <cell r="D345">
            <v>103.5</v>
          </cell>
          <cell r="F345" t="str">
            <v>سلف وعهد تحت التسوية - أشرف صدقى</v>
          </cell>
          <cell r="I345">
            <v>40614</v>
          </cell>
          <cell r="K345">
            <v>40611</v>
          </cell>
        </row>
        <row r="346">
          <cell r="B346">
            <v>3</v>
          </cell>
          <cell r="D346">
            <v>276</v>
          </cell>
          <cell r="F346" t="str">
            <v>سلف وعهد تحت التسوية - حمدى صدقى</v>
          </cell>
          <cell r="I346">
            <v>40614</v>
          </cell>
          <cell r="K346">
            <v>40611</v>
          </cell>
        </row>
        <row r="347">
          <cell r="B347">
            <v>3</v>
          </cell>
          <cell r="D347">
            <v>43.72</v>
          </cell>
          <cell r="F347" t="str">
            <v>سلف وعهد تحت التسوية - جمال عوض اللة</v>
          </cell>
          <cell r="I347">
            <v>40614</v>
          </cell>
          <cell r="K347">
            <v>40611</v>
          </cell>
        </row>
        <row r="348">
          <cell r="B348">
            <v>3</v>
          </cell>
          <cell r="D348">
            <v>70.55</v>
          </cell>
          <cell r="F348" t="str">
            <v>مدينون متنوعون - إيناس سالم</v>
          </cell>
          <cell r="I348">
            <v>40614</v>
          </cell>
          <cell r="K348">
            <v>40611</v>
          </cell>
        </row>
        <row r="349">
          <cell r="B349">
            <v>3</v>
          </cell>
          <cell r="D349">
            <v>114.83</v>
          </cell>
          <cell r="F349" t="str">
            <v>مدينون متنوعون - أحمد تاج</v>
          </cell>
          <cell r="I349">
            <v>40614</v>
          </cell>
          <cell r="K349">
            <v>40611</v>
          </cell>
        </row>
        <row r="350">
          <cell r="B350">
            <v>3</v>
          </cell>
          <cell r="D350">
            <v>152.66</v>
          </cell>
          <cell r="F350" t="str">
            <v>مدينون متنوعون - محمد إسماعيل</v>
          </cell>
          <cell r="I350">
            <v>40614</v>
          </cell>
          <cell r="K350">
            <v>40611</v>
          </cell>
        </row>
        <row r="351">
          <cell r="B351">
            <v>3</v>
          </cell>
          <cell r="D351">
            <v>333.39</v>
          </cell>
          <cell r="F351" t="str">
            <v>مدينون متنوعون - أحمد محفوظ</v>
          </cell>
          <cell r="I351">
            <v>40614</v>
          </cell>
          <cell r="K351">
            <v>40611</v>
          </cell>
        </row>
        <row r="352">
          <cell r="B352">
            <v>3</v>
          </cell>
          <cell r="D352">
            <v>6.1</v>
          </cell>
          <cell r="F352" t="str">
            <v>مدينون متنوعون - يسرى عبدة متولى</v>
          </cell>
          <cell r="I352">
            <v>40614</v>
          </cell>
          <cell r="K352">
            <v>40611</v>
          </cell>
        </row>
        <row r="353">
          <cell r="B353">
            <v>3</v>
          </cell>
          <cell r="D353">
            <v>76.19</v>
          </cell>
          <cell r="F353" t="str">
            <v>دائنون متنوعون - الأستاذ / مكرم عثمان</v>
          </cell>
          <cell r="I353">
            <v>40614</v>
          </cell>
          <cell r="K353">
            <v>40611</v>
          </cell>
        </row>
        <row r="354">
          <cell r="B354">
            <v>3</v>
          </cell>
          <cell r="D354">
            <v>2636.8</v>
          </cell>
          <cell r="F354" t="str">
            <v>الأستاذ / عمر مكرم</v>
          </cell>
          <cell r="I354">
            <v>40614</v>
          </cell>
          <cell r="K354">
            <v>40611</v>
          </cell>
        </row>
        <row r="355">
          <cell r="B355">
            <v>3</v>
          </cell>
          <cell r="D355">
            <v>455.84</v>
          </cell>
          <cell r="F355" t="str">
            <v>الأستاذ / محمد عمر مكرم</v>
          </cell>
          <cell r="I355">
            <v>40614</v>
          </cell>
          <cell r="K355">
            <v>40611</v>
          </cell>
        </row>
        <row r="356">
          <cell r="B356">
            <v>3</v>
          </cell>
          <cell r="D356">
            <v>3361.44</v>
          </cell>
          <cell r="F356" t="str">
            <v>الأستاذ / إبراهيم عماد مكرم</v>
          </cell>
          <cell r="I356">
            <v>40614</v>
          </cell>
          <cell r="K356">
            <v>40611</v>
          </cell>
        </row>
        <row r="357">
          <cell r="B357">
            <v>3</v>
          </cell>
          <cell r="D357">
            <v>1487.19</v>
          </cell>
          <cell r="F357" t="str">
            <v>السيدة / مروة عمر مكرم</v>
          </cell>
          <cell r="I357">
            <v>40614</v>
          </cell>
          <cell r="K357">
            <v>40611</v>
          </cell>
        </row>
        <row r="358">
          <cell r="B358">
            <v>3</v>
          </cell>
          <cell r="D358">
            <v>438.19</v>
          </cell>
          <cell r="F358" t="str">
            <v>السيدة / هنى عماد مكرم</v>
          </cell>
          <cell r="I358">
            <v>40614</v>
          </cell>
          <cell r="K358">
            <v>40611</v>
          </cell>
        </row>
        <row r="359">
          <cell r="B359">
            <v>3</v>
          </cell>
          <cell r="E359">
            <v>14202.52</v>
          </cell>
          <cell r="F359" t="str">
            <v>بنك الأهلى سوسيتية جنرال - جنية مصرى</v>
          </cell>
          <cell r="I359">
            <v>40614</v>
          </cell>
          <cell r="K359">
            <v>40611</v>
          </cell>
        </row>
        <row r="360">
          <cell r="B360">
            <v>3</v>
          </cell>
          <cell r="D360">
            <v>5500</v>
          </cell>
          <cell r="F360" t="str">
            <v>دائنون متنوعون - الأستاذ / مكرم عثمان</v>
          </cell>
          <cell r="I360">
            <v>40615</v>
          </cell>
          <cell r="K360">
            <v>40611</v>
          </cell>
        </row>
        <row r="361">
          <cell r="B361">
            <v>3</v>
          </cell>
          <cell r="E361">
            <v>5500</v>
          </cell>
          <cell r="F361" t="str">
            <v>بنك الأهلى سوسيتية جنرال - جنية مصرى</v>
          </cell>
          <cell r="I361">
            <v>40615</v>
          </cell>
          <cell r="K361">
            <v>40611</v>
          </cell>
        </row>
        <row r="362">
          <cell r="B362">
            <v>3</v>
          </cell>
          <cell r="D362">
            <v>425.64</v>
          </cell>
          <cell r="F362" t="str">
            <v>وثائق صندوق ثمـــار</v>
          </cell>
          <cell r="I362">
            <v>40616</v>
          </cell>
          <cell r="K362">
            <v>40612</v>
          </cell>
        </row>
        <row r="363">
          <cell r="B363">
            <v>3</v>
          </cell>
          <cell r="E363">
            <v>425.64</v>
          </cell>
          <cell r="F363" t="str">
            <v>بنك الأهلى سوسيتية جنرال - جنية مصرى</v>
          </cell>
          <cell r="I363">
            <v>40616</v>
          </cell>
          <cell r="K363">
            <v>40612</v>
          </cell>
        </row>
        <row r="364">
          <cell r="B364">
            <v>3</v>
          </cell>
          <cell r="D364">
            <v>1060</v>
          </cell>
          <cell r="F364" t="str">
            <v>بنك الأهلى سوسيتية جنرال - جنية مصرى</v>
          </cell>
          <cell r="I364">
            <v>40617</v>
          </cell>
          <cell r="K364">
            <v>40615</v>
          </cell>
        </row>
        <row r="365">
          <cell r="B365">
            <v>3</v>
          </cell>
          <cell r="D365">
            <v>90</v>
          </cell>
          <cell r="F365" t="str">
            <v>بنك الأهلى سوسيتية جنرال - جنية مصرى</v>
          </cell>
          <cell r="I365">
            <v>40617</v>
          </cell>
          <cell r="K365">
            <v>40615</v>
          </cell>
        </row>
        <row r="366">
          <cell r="B366">
            <v>3</v>
          </cell>
          <cell r="E366">
            <v>1060</v>
          </cell>
          <cell r="F366" t="str">
            <v>سلف وعهد تحت التسوية - هدى عثمان</v>
          </cell>
          <cell r="I366">
            <v>40617</v>
          </cell>
          <cell r="K366">
            <v>40615</v>
          </cell>
        </row>
        <row r="367">
          <cell r="B367">
            <v>3</v>
          </cell>
          <cell r="E367">
            <v>90</v>
          </cell>
          <cell r="F367" t="str">
            <v>سلف وعهد تحت التسوية - أشرف صدقى</v>
          </cell>
          <cell r="I367">
            <v>40617</v>
          </cell>
          <cell r="K367">
            <v>40615</v>
          </cell>
        </row>
        <row r="368">
          <cell r="B368">
            <v>3</v>
          </cell>
          <cell r="D368">
            <v>2131.1</v>
          </cell>
          <cell r="F368" t="str">
            <v>بنك الأهلى سوسيتية جنرال - جنية مصرى</v>
          </cell>
          <cell r="I368">
            <v>40618</v>
          </cell>
          <cell r="K368">
            <v>40618</v>
          </cell>
        </row>
        <row r="369">
          <cell r="B369">
            <v>3</v>
          </cell>
          <cell r="E369">
            <v>2127.2800000000002</v>
          </cell>
          <cell r="F369" t="str">
            <v>وثائق صندوق ثمـــار</v>
          </cell>
          <cell r="I369">
            <v>40618</v>
          </cell>
          <cell r="K369">
            <v>40618</v>
          </cell>
        </row>
        <row r="370">
          <cell r="B370">
            <v>3</v>
          </cell>
          <cell r="E370">
            <v>3.82</v>
          </cell>
          <cell r="F370" t="str">
            <v>أرباح إسترداد وثائق صندوق ثمـــار</v>
          </cell>
          <cell r="I370">
            <v>40618</v>
          </cell>
          <cell r="K370">
            <v>40618</v>
          </cell>
        </row>
        <row r="371">
          <cell r="B371">
            <v>3</v>
          </cell>
          <cell r="D371">
            <v>1429.95</v>
          </cell>
          <cell r="F371" t="str">
            <v>سلف وعهد تحت التسوية - السيد رأفت</v>
          </cell>
          <cell r="I371">
            <v>40619</v>
          </cell>
          <cell r="K371">
            <v>40618</v>
          </cell>
        </row>
        <row r="372">
          <cell r="B372">
            <v>3</v>
          </cell>
          <cell r="E372">
            <v>1429.95</v>
          </cell>
          <cell r="F372" t="str">
            <v>بنك الأهلى سوسيتية جنرال - جنية مصرى</v>
          </cell>
          <cell r="I372">
            <v>40619</v>
          </cell>
          <cell r="K372">
            <v>40618</v>
          </cell>
        </row>
        <row r="373">
          <cell r="B373">
            <v>3</v>
          </cell>
          <cell r="D373">
            <v>1254.3</v>
          </cell>
          <cell r="F373" t="str">
            <v>مصروفات مستحقة</v>
          </cell>
          <cell r="I373">
            <v>40620</v>
          </cell>
          <cell r="K373">
            <v>40618</v>
          </cell>
        </row>
        <row r="374">
          <cell r="B374">
            <v>3</v>
          </cell>
          <cell r="D374">
            <v>627.15</v>
          </cell>
          <cell r="F374" t="str">
            <v>إيجارات</v>
          </cell>
          <cell r="I374">
            <v>40620</v>
          </cell>
          <cell r="K374">
            <v>40618</v>
          </cell>
        </row>
        <row r="375">
          <cell r="B375">
            <v>3</v>
          </cell>
          <cell r="E375">
            <v>1881.45</v>
          </cell>
          <cell r="F375" t="str">
            <v>بنك الأهلى سوسيتية جنرال - جنية مصرى</v>
          </cell>
          <cell r="I375">
            <v>40620</v>
          </cell>
          <cell r="K375">
            <v>40618</v>
          </cell>
        </row>
        <row r="376">
          <cell r="B376">
            <v>3</v>
          </cell>
          <cell r="D376">
            <v>1279.8399999999999</v>
          </cell>
          <cell r="F376" t="str">
            <v>بنك الأهلى سوسيتية جنرال - جنية مصرى</v>
          </cell>
          <cell r="I376">
            <v>40621</v>
          </cell>
          <cell r="K376">
            <v>40619</v>
          </cell>
        </row>
        <row r="377">
          <cell r="B377">
            <v>3</v>
          </cell>
          <cell r="E377">
            <v>1276.3699999999999</v>
          </cell>
          <cell r="F377" t="str">
            <v>وثائق صندوق ثمـــار</v>
          </cell>
          <cell r="I377">
            <v>40621</v>
          </cell>
          <cell r="K377">
            <v>40619</v>
          </cell>
        </row>
        <row r="378">
          <cell r="B378">
            <v>3</v>
          </cell>
          <cell r="E378">
            <v>3.47</v>
          </cell>
          <cell r="F378" t="str">
            <v>أرباح إسترداد وثائق صندوق ثمـــار</v>
          </cell>
          <cell r="I378">
            <v>40621</v>
          </cell>
          <cell r="K378">
            <v>40619</v>
          </cell>
        </row>
        <row r="379">
          <cell r="B379">
            <v>3</v>
          </cell>
          <cell r="D379">
            <v>1500</v>
          </cell>
          <cell r="F379" t="str">
            <v>رسوم حكومية وتراخيص وإشتراكات</v>
          </cell>
          <cell r="I379">
            <v>40622</v>
          </cell>
          <cell r="K379">
            <v>40619</v>
          </cell>
        </row>
        <row r="380">
          <cell r="B380">
            <v>3</v>
          </cell>
          <cell r="E380">
            <v>1500</v>
          </cell>
          <cell r="F380" t="str">
            <v>بنك الأهلى سوسيتية جنرال - جنية مصرى</v>
          </cell>
          <cell r="I380">
            <v>40622</v>
          </cell>
          <cell r="K380">
            <v>40619</v>
          </cell>
        </row>
        <row r="381">
          <cell r="B381">
            <v>3</v>
          </cell>
          <cell r="D381">
            <v>44</v>
          </cell>
          <cell r="F381" t="str">
            <v>بنك الأهلى سوسيتية جنرال - جنية مصرى</v>
          </cell>
          <cell r="I381">
            <v>40623</v>
          </cell>
          <cell r="K381">
            <v>40622</v>
          </cell>
        </row>
        <row r="382">
          <cell r="B382">
            <v>3</v>
          </cell>
          <cell r="E382">
            <v>44</v>
          </cell>
          <cell r="F382" t="str">
            <v>سلف وعهد تحت التسوية - جمال عوض اللة</v>
          </cell>
          <cell r="I382">
            <v>40623</v>
          </cell>
          <cell r="K382">
            <v>40622</v>
          </cell>
        </row>
        <row r="383">
          <cell r="B383">
            <v>3</v>
          </cell>
          <cell r="D383">
            <v>240</v>
          </cell>
          <cell r="F383" t="str">
            <v>بنك الأهلى سوسيتية جنرال - جنية مصرى</v>
          </cell>
          <cell r="I383">
            <v>40624</v>
          </cell>
          <cell r="K383">
            <v>40622</v>
          </cell>
        </row>
        <row r="384">
          <cell r="B384">
            <v>3</v>
          </cell>
          <cell r="E384">
            <v>240</v>
          </cell>
          <cell r="F384" t="str">
            <v>مصاريف علاج</v>
          </cell>
          <cell r="I384">
            <v>40624</v>
          </cell>
          <cell r="K384">
            <v>40622</v>
          </cell>
        </row>
        <row r="385">
          <cell r="B385">
            <v>3</v>
          </cell>
          <cell r="D385">
            <v>473.5</v>
          </cell>
          <cell r="F385" t="str">
            <v>مصاريف تليفون وبريد وإنترنت</v>
          </cell>
          <cell r="I385">
            <v>40625</v>
          </cell>
          <cell r="K385">
            <v>40622</v>
          </cell>
        </row>
        <row r="386">
          <cell r="B386">
            <v>3</v>
          </cell>
          <cell r="D386">
            <v>648.1</v>
          </cell>
          <cell r="F386" t="str">
            <v>دائنون متنوعون - الأستاذ / مكرم عثمان</v>
          </cell>
          <cell r="I386">
            <v>40625</v>
          </cell>
          <cell r="K386">
            <v>40622</v>
          </cell>
        </row>
        <row r="387">
          <cell r="B387">
            <v>3</v>
          </cell>
          <cell r="D387">
            <v>123.3</v>
          </cell>
          <cell r="F387" t="str">
            <v>الأستاذ / إبراهيم عماد مكرم</v>
          </cell>
          <cell r="I387">
            <v>40625</v>
          </cell>
          <cell r="K387">
            <v>40622</v>
          </cell>
        </row>
        <row r="388">
          <cell r="B388">
            <v>3</v>
          </cell>
          <cell r="D388">
            <v>185.05</v>
          </cell>
          <cell r="F388" t="str">
            <v>بنك الأهلى سوسيتية جنرال - جنية مصرى</v>
          </cell>
          <cell r="I388">
            <v>40625</v>
          </cell>
          <cell r="K388">
            <v>40622</v>
          </cell>
        </row>
        <row r="389">
          <cell r="B389">
            <v>3</v>
          </cell>
          <cell r="E389">
            <v>1429.95</v>
          </cell>
          <cell r="F389" t="str">
            <v>سلف وعهد تحت التسوية - السيد رأفت</v>
          </cell>
          <cell r="I389">
            <v>40625</v>
          </cell>
          <cell r="K389">
            <v>40622</v>
          </cell>
        </row>
        <row r="390">
          <cell r="B390">
            <v>3</v>
          </cell>
          <cell r="D390">
            <v>6685.09</v>
          </cell>
          <cell r="F390" t="str">
            <v>بنك الأهلى سوسيتية جنرال - جنية مصرى</v>
          </cell>
          <cell r="I390">
            <v>40626</v>
          </cell>
          <cell r="K390">
            <v>40623</v>
          </cell>
        </row>
        <row r="391">
          <cell r="B391">
            <v>3</v>
          </cell>
          <cell r="E391">
            <v>6665.46</v>
          </cell>
          <cell r="F391" t="str">
            <v>وثائق صندوق ثمـــار</v>
          </cell>
          <cell r="I391">
            <v>40626</v>
          </cell>
          <cell r="K391">
            <v>40623</v>
          </cell>
        </row>
        <row r="392">
          <cell r="B392">
            <v>3</v>
          </cell>
          <cell r="E392">
            <v>19.63</v>
          </cell>
          <cell r="F392" t="str">
            <v>أرباح إسترداد وثائق صندوق ثمـــار</v>
          </cell>
          <cell r="I392">
            <v>40626</v>
          </cell>
          <cell r="K392">
            <v>40623</v>
          </cell>
        </row>
        <row r="393">
          <cell r="B393">
            <v>3</v>
          </cell>
          <cell r="D393">
            <v>51.15</v>
          </cell>
          <cell r="F393" t="str">
            <v>مصاريف تليفون وبريد وإنترنت</v>
          </cell>
          <cell r="I393">
            <v>40627</v>
          </cell>
          <cell r="K393">
            <v>40623</v>
          </cell>
        </row>
        <row r="394">
          <cell r="B394">
            <v>3</v>
          </cell>
          <cell r="D394">
            <v>203.3</v>
          </cell>
          <cell r="F394" t="str">
            <v>مصاريف تليفون وبريد وإنترنت</v>
          </cell>
          <cell r="I394">
            <v>40627</v>
          </cell>
          <cell r="K394">
            <v>40623</v>
          </cell>
        </row>
        <row r="395">
          <cell r="B395">
            <v>3</v>
          </cell>
          <cell r="D395">
            <v>245.7</v>
          </cell>
          <cell r="F395" t="str">
            <v>مصاريف تليفون وبريد وإنترنت</v>
          </cell>
          <cell r="I395">
            <v>40627</v>
          </cell>
          <cell r="K395">
            <v>40623</v>
          </cell>
        </row>
        <row r="396">
          <cell r="B396">
            <v>3</v>
          </cell>
          <cell r="D396">
            <v>233</v>
          </cell>
          <cell r="F396" t="str">
            <v>مصاريف تليفون وبريد وإنترنت</v>
          </cell>
          <cell r="I396">
            <v>40627</v>
          </cell>
          <cell r="K396">
            <v>40623</v>
          </cell>
        </row>
        <row r="397">
          <cell r="B397">
            <v>3</v>
          </cell>
          <cell r="D397">
            <v>408.75</v>
          </cell>
          <cell r="F397" t="str">
            <v>مياة وإنارة وغاز</v>
          </cell>
          <cell r="I397">
            <v>40627</v>
          </cell>
          <cell r="K397">
            <v>40623</v>
          </cell>
        </row>
        <row r="398">
          <cell r="B398">
            <v>3</v>
          </cell>
          <cell r="D398">
            <v>220</v>
          </cell>
          <cell r="F398" t="str">
            <v>مصاريف إصلاح وصيانة</v>
          </cell>
          <cell r="I398">
            <v>40627</v>
          </cell>
          <cell r="K398">
            <v>40623</v>
          </cell>
        </row>
        <row r="399">
          <cell r="B399">
            <v>3</v>
          </cell>
          <cell r="D399">
            <v>878.35</v>
          </cell>
          <cell r="F399" t="str">
            <v>أدوات مكتبية ومطبوعات</v>
          </cell>
          <cell r="I399">
            <v>40627</v>
          </cell>
          <cell r="K399">
            <v>40623</v>
          </cell>
        </row>
        <row r="400">
          <cell r="B400">
            <v>3</v>
          </cell>
          <cell r="D400">
            <v>69</v>
          </cell>
          <cell r="F400" t="str">
            <v>ضيافة وإستقبال</v>
          </cell>
          <cell r="I400">
            <v>40627</v>
          </cell>
          <cell r="K400">
            <v>40623</v>
          </cell>
        </row>
        <row r="401">
          <cell r="B401">
            <v>3</v>
          </cell>
          <cell r="D401">
            <v>255</v>
          </cell>
          <cell r="F401" t="str">
            <v>ضيافة وإستقبال</v>
          </cell>
          <cell r="I401">
            <v>40627</v>
          </cell>
          <cell r="K401">
            <v>40623</v>
          </cell>
        </row>
        <row r="402">
          <cell r="B402">
            <v>3</v>
          </cell>
          <cell r="D402">
            <v>260</v>
          </cell>
          <cell r="F402" t="str">
            <v>ضيافة وإستقبال</v>
          </cell>
          <cell r="I402">
            <v>40627</v>
          </cell>
          <cell r="K402">
            <v>40623</v>
          </cell>
        </row>
        <row r="403">
          <cell r="B403">
            <v>3</v>
          </cell>
          <cell r="D403">
            <v>66</v>
          </cell>
          <cell r="F403" t="str">
            <v>ضيافة وإستقبال</v>
          </cell>
          <cell r="I403">
            <v>40627</v>
          </cell>
          <cell r="K403">
            <v>40623</v>
          </cell>
        </row>
        <row r="404">
          <cell r="B404">
            <v>3</v>
          </cell>
          <cell r="D404">
            <v>240</v>
          </cell>
          <cell r="F404" t="str">
            <v>مصاريف علاج</v>
          </cell>
          <cell r="I404">
            <v>40627</v>
          </cell>
          <cell r="K404">
            <v>40623</v>
          </cell>
        </row>
        <row r="405">
          <cell r="B405">
            <v>3</v>
          </cell>
          <cell r="D405">
            <v>631</v>
          </cell>
          <cell r="F405" t="str">
            <v>مصاريف سيارات</v>
          </cell>
          <cell r="I405">
            <v>40627</v>
          </cell>
          <cell r="K405">
            <v>40623</v>
          </cell>
        </row>
        <row r="406">
          <cell r="B406">
            <v>3</v>
          </cell>
          <cell r="D406">
            <v>24</v>
          </cell>
          <cell r="F406" t="str">
            <v>مصاريف سيارات</v>
          </cell>
          <cell r="I406">
            <v>40627</v>
          </cell>
          <cell r="K406">
            <v>40623</v>
          </cell>
        </row>
        <row r="407">
          <cell r="B407">
            <v>3</v>
          </cell>
          <cell r="D407">
            <v>60</v>
          </cell>
          <cell r="F407" t="str">
            <v>إكراميات</v>
          </cell>
          <cell r="I407">
            <v>40627</v>
          </cell>
          <cell r="K407">
            <v>40623</v>
          </cell>
        </row>
        <row r="408">
          <cell r="B408">
            <v>3</v>
          </cell>
          <cell r="D408">
            <v>50</v>
          </cell>
          <cell r="F408" t="str">
            <v>إكراميات</v>
          </cell>
          <cell r="I408">
            <v>40627</v>
          </cell>
          <cell r="K408">
            <v>40623</v>
          </cell>
        </row>
        <row r="409">
          <cell r="B409">
            <v>3</v>
          </cell>
          <cell r="D409">
            <v>50</v>
          </cell>
          <cell r="F409" t="str">
            <v>إكراميات</v>
          </cell>
          <cell r="I409">
            <v>40627</v>
          </cell>
          <cell r="K409">
            <v>40623</v>
          </cell>
        </row>
        <row r="410">
          <cell r="B410">
            <v>3</v>
          </cell>
          <cell r="D410">
            <v>500</v>
          </cell>
          <cell r="F410" t="str">
            <v>الأستاذ / محمد عمر مكرم</v>
          </cell>
          <cell r="I410">
            <v>40627</v>
          </cell>
          <cell r="K410">
            <v>40623</v>
          </cell>
        </row>
        <row r="411">
          <cell r="B411">
            <v>3</v>
          </cell>
          <cell r="D411">
            <v>585</v>
          </cell>
          <cell r="F411" t="str">
            <v>الأستاذ / محمد عمر مكرم</v>
          </cell>
          <cell r="I411">
            <v>40627</v>
          </cell>
          <cell r="K411">
            <v>40623</v>
          </cell>
        </row>
        <row r="412">
          <cell r="B412">
            <v>3</v>
          </cell>
          <cell r="D412">
            <v>500</v>
          </cell>
          <cell r="F412" t="str">
            <v>السيدة / مروة عمر مكرم</v>
          </cell>
          <cell r="I412">
            <v>40627</v>
          </cell>
          <cell r="K412">
            <v>40623</v>
          </cell>
        </row>
        <row r="413">
          <cell r="B413">
            <v>3</v>
          </cell>
          <cell r="D413">
            <v>130</v>
          </cell>
          <cell r="F413" t="str">
            <v>السيدة / مروة عمر مكرم</v>
          </cell>
          <cell r="I413">
            <v>40627</v>
          </cell>
          <cell r="K413">
            <v>40623</v>
          </cell>
        </row>
        <row r="414">
          <cell r="B414">
            <v>3</v>
          </cell>
          <cell r="D414">
            <v>90</v>
          </cell>
          <cell r="F414" t="str">
            <v>السيدة / مروة عمر مكرم</v>
          </cell>
          <cell r="I414">
            <v>40627</v>
          </cell>
          <cell r="K414">
            <v>40623</v>
          </cell>
        </row>
        <row r="415">
          <cell r="B415">
            <v>3</v>
          </cell>
          <cell r="D415">
            <v>470.5</v>
          </cell>
          <cell r="F415" t="str">
            <v>السيدة / مروة عمر مكرم</v>
          </cell>
          <cell r="I415">
            <v>40627</v>
          </cell>
          <cell r="K415">
            <v>40623</v>
          </cell>
        </row>
        <row r="416">
          <cell r="B416">
            <v>3</v>
          </cell>
          <cell r="D416">
            <v>438</v>
          </cell>
          <cell r="F416" t="str">
            <v>الأستاذ / إبراهيم عماد مكرم</v>
          </cell>
          <cell r="I416">
            <v>40627</v>
          </cell>
          <cell r="K416">
            <v>40623</v>
          </cell>
        </row>
        <row r="417">
          <cell r="B417">
            <v>3</v>
          </cell>
          <cell r="E417">
            <v>6658.75</v>
          </cell>
          <cell r="F417" t="str">
            <v>بنك الأهلى سوسيتية جنرال - جنية مصرى</v>
          </cell>
          <cell r="I417">
            <v>40627</v>
          </cell>
          <cell r="K417">
            <v>40623</v>
          </cell>
        </row>
        <row r="418">
          <cell r="B418">
            <v>3</v>
          </cell>
          <cell r="D418">
            <v>569.33000000000004</v>
          </cell>
          <cell r="F418" t="str">
            <v>وثائق صندوق ثمـــار</v>
          </cell>
          <cell r="I418">
            <v>40628</v>
          </cell>
          <cell r="K418">
            <v>40626</v>
          </cell>
        </row>
        <row r="419">
          <cell r="B419">
            <v>3</v>
          </cell>
          <cell r="E419">
            <v>569.33000000000004</v>
          </cell>
          <cell r="F419" t="str">
            <v>بنك الأهلى سوسيتية جنرال - جنية مصرى</v>
          </cell>
          <cell r="I419">
            <v>40628</v>
          </cell>
          <cell r="K419">
            <v>40626</v>
          </cell>
        </row>
        <row r="420">
          <cell r="B420">
            <v>3</v>
          </cell>
          <cell r="D420">
            <v>136309.34</v>
          </cell>
          <cell r="F420" t="str">
            <v>بنك الأهلى سوسيتية جنرال - جنية مصرى</v>
          </cell>
          <cell r="I420">
            <v>40629</v>
          </cell>
          <cell r="K420">
            <v>40626</v>
          </cell>
        </row>
        <row r="421">
          <cell r="B421">
            <v>3</v>
          </cell>
          <cell r="E421">
            <v>135720.53</v>
          </cell>
          <cell r="F421" t="str">
            <v>وثائق صندوق ثمـــار</v>
          </cell>
          <cell r="I421">
            <v>40629</v>
          </cell>
          <cell r="K421">
            <v>40626</v>
          </cell>
        </row>
        <row r="422">
          <cell r="B422">
            <v>3</v>
          </cell>
          <cell r="E422">
            <v>588.80999999999995</v>
          </cell>
          <cell r="F422" t="str">
            <v>أرباح إسترداد وثائق صندوق ثمـــار</v>
          </cell>
          <cell r="I422">
            <v>40629</v>
          </cell>
          <cell r="K422">
            <v>40626</v>
          </cell>
        </row>
        <row r="423">
          <cell r="B423">
            <v>3</v>
          </cell>
          <cell r="D423">
            <v>87968.59</v>
          </cell>
          <cell r="F423" t="str">
            <v>أجور ومرتبات</v>
          </cell>
          <cell r="I423">
            <v>40630</v>
          </cell>
          <cell r="K423">
            <v>40629</v>
          </cell>
        </row>
        <row r="424">
          <cell r="B424">
            <v>3</v>
          </cell>
          <cell r="D424">
            <v>1500</v>
          </cell>
          <cell r="F424" t="str">
            <v>الأستاذ / إبراهيم عماد مكرم</v>
          </cell>
          <cell r="I424">
            <v>40630</v>
          </cell>
          <cell r="K424">
            <v>40629</v>
          </cell>
        </row>
        <row r="425">
          <cell r="B425">
            <v>3</v>
          </cell>
          <cell r="D425">
            <v>2000</v>
          </cell>
          <cell r="F425" t="str">
            <v>السيدة / هنى عماد مكرم</v>
          </cell>
          <cell r="I425">
            <v>40630</v>
          </cell>
          <cell r="K425">
            <v>40629</v>
          </cell>
        </row>
        <row r="426">
          <cell r="B426">
            <v>3</v>
          </cell>
          <cell r="D426">
            <v>57503</v>
          </cell>
          <cell r="F426" t="str">
            <v>الشركة المالية للتجارة - سوفيكو</v>
          </cell>
          <cell r="I426">
            <v>40630</v>
          </cell>
          <cell r="K426">
            <v>40629</v>
          </cell>
        </row>
        <row r="427">
          <cell r="B427">
            <v>3</v>
          </cell>
          <cell r="E427">
            <v>3387.75</v>
          </cell>
          <cell r="F427" t="str">
            <v>هيئة التأمينات الإجتماعية</v>
          </cell>
          <cell r="I427">
            <v>40630</v>
          </cell>
          <cell r="K427">
            <v>40629</v>
          </cell>
        </row>
        <row r="428">
          <cell r="B428">
            <v>3</v>
          </cell>
          <cell r="E428">
            <v>7733.84</v>
          </cell>
          <cell r="F428" t="str">
            <v>جارى مصلحة الضرائب - كسب عمل</v>
          </cell>
          <cell r="I428">
            <v>40630</v>
          </cell>
          <cell r="K428">
            <v>40629</v>
          </cell>
        </row>
        <row r="429">
          <cell r="B429">
            <v>3</v>
          </cell>
          <cell r="E429">
            <v>172.5</v>
          </cell>
          <cell r="F429" t="str">
            <v>سلف وعهد تحت التسوية - عيد مصطفى</v>
          </cell>
          <cell r="I429">
            <v>40630</v>
          </cell>
          <cell r="K429">
            <v>40629</v>
          </cell>
        </row>
        <row r="430">
          <cell r="B430">
            <v>3</v>
          </cell>
          <cell r="E430">
            <v>132.25</v>
          </cell>
          <cell r="F430" t="str">
            <v>سلف وعهد تحت التسوية - أشرف صدقى</v>
          </cell>
          <cell r="I430">
            <v>40630</v>
          </cell>
          <cell r="K430">
            <v>40629</v>
          </cell>
        </row>
        <row r="431">
          <cell r="B431">
            <v>3</v>
          </cell>
          <cell r="E431">
            <v>238.75</v>
          </cell>
          <cell r="F431" t="str">
            <v>سلف وعهد تحت التسوية - حمدى صدقى</v>
          </cell>
          <cell r="I431">
            <v>40630</v>
          </cell>
          <cell r="K431">
            <v>40629</v>
          </cell>
        </row>
        <row r="432">
          <cell r="B432">
            <v>3</v>
          </cell>
          <cell r="E432">
            <v>1000</v>
          </cell>
          <cell r="F432" t="str">
            <v>سلف وعهد تحت التسوية - حسن محمد حسن</v>
          </cell>
          <cell r="I432">
            <v>40630</v>
          </cell>
          <cell r="K432">
            <v>40629</v>
          </cell>
        </row>
        <row r="433">
          <cell r="B433">
            <v>3</v>
          </cell>
          <cell r="E433">
            <v>119.5</v>
          </cell>
          <cell r="F433" t="str">
            <v>مدينون متنوعون - مجدى الجابرى</v>
          </cell>
          <cell r="I433">
            <v>40630</v>
          </cell>
          <cell r="K433">
            <v>40629</v>
          </cell>
        </row>
        <row r="434">
          <cell r="B434">
            <v>3</v>
          </cell>
          <cell r="E434">
            <v>172.5</v>
          </cell>
          <cell r="F434" t="str">
            <v>مدينون متنوعون - وليد نبيل</v>
          </cell>
          <cell r="I434">
            <v>40630</v>
          </cell>
          <cell r="K434">
            <v>40629</v>
          </cell>
        </row>
        <row r="435">
          <cell r="B435">
            <v>3</v>
          </cell>
          <cell r="E435">
            <v>136014.5</v>
          </cell>
          <cell r="F435" t="str">
            <v>بنك الأهلى سوسيتية جنرال - جنية مصرى</v>
          </cell>
          <cell r="I435">
            <v>40630</v>
          </cell>
          <cell r="K435">
            <v>40629</v>
          </cell>
        </row>
        <row r="436">
          <cell r="B436">
            <v>3</v>
          </cell>
          <cell r="D436">
            <v>437500</v>
          </cell>
          <cell r="F436" t="str">
            <v>شركة سوفى لاند للإستثمار العقارى</v>
          </cell>
          <cell r="I436">
            <v>40631</v>
          </cell>
          <cell r="K436">
            <v>40630</v>
          </cell>
        </row>
        <row r="437">
          <cell r="B437">
            <v>3</v>
          </cell>
          <cell r="D437">
            <v>2050000</v>
          </cell>
          <cell r="F437" t="str">
            <v>مدينو شراء إستثمارات - شركة إسكان خريجى الجيزويت</v>
          </cell>
          <cell r="I437">
            <v>40631</v>
          </cell>
          <cell r="K437">
            <v>40630</v>
          </cell>
        </row>
        <row r="438">
          <cell r="B438">
            <v>3</v>
          </cell>
          <cell r="E438">
            <v>2487500</v>
          </cell>
          <cell r="F438" t="str">
            <v>شركة سوفى لاند للإستثمار العقارى (ش.م.م)</v>
          </cell>
          <cell r="I438">
            <v>40631</v>
          </cell>
          <cell r="K438">
            <v>40630</v>
          </cell>
        </row>
        <row r="439">
          <cell r="B439">
            <v>3</v>
          </cell>
          <cell r="D439">
            <v>333.39</v>
          </cell>
          <cell r="F439" t="str">
            <v>بنك الأهلى سوسيتية جنرال - جنية مصرى</v>
          </cell>
          <cell r="I439">
            <v>40632</v>
          </cell>
          <cell r="K439">
            <v>40631</v>
          </cell>
        </row>
        <row r="440">
          <cell r="B440">
            <v>3</v>
          </cell>
          <cell r="D440">
            <v>100.11</v>
          </cell>
          <cell r="F440" t="str">
            <v>بنك الأهلى سوسيتية جنرال - جنية مصرى</v>
          </cell>
          <cell r="I440">
            <v>40632</v>
          </cell>
          <cell r="K440">
            <v>40631</v>
          </cell>
        </row>
        <row r="441">
          <cell r="B441">
            <v>3</v>
          </cell>
          <cell r="E441">
            <v>333.39</v>
          </cell>
          <cell r="F441" t="str">
            <v>مدينون متنوعون - أحمد محفوظ</v>
          </cell>
          <cell r="I441">
            <v>40632</v>
          </cell>
          <cell r="K441">
            <v>40631</v>
          </cell>
        </row>
        <row r="442">
          <cell r="B442">
            <v>3</v>
          </cell>
          <cell r="E442">
            <v>100.11</v>
          </cell>
          <cell r="F442" t="str">
            <v>مدينون متنوعون - أحمد محفوظ</v>
          </cell>
          <cell r="I442">
            <v>40632</v>
          </cell>
          <cell r="K442">
            <v>40631</v>
          </cell>
        </row>
        <row r="443">
          <cell r="B443">
            <v>3</v>
          </cell>
          <cell r="D443">
            <v>2137.5500000000002</v>
          </cell>
          <cell r="F443" t="str">
            <v>بنك الأهلى سوسيتية جنرال - جنية مصرى</v>
          </cell>
          <cell r="I443">
            <v>40633</v>
          </cell>
          <cell r="K443">
            <v>40631</v>
          </cell>
        </row>
        <row r="444">
          <cell r="B444">
            <v>3</v>
          </cell>
          <cell r="E444">
            <v>2127.2800000000002</v>
          </cell>
          <cell r="F444" t="str">
            <v>وثائق صندوق ثمـــار</v>
          </cell>
          <cell r="I444">
            <v>40633</v>
          </cell>
          <cell r="K444">
            <v>40631</v>
          </cell>
        </row>
        <row r="445">
          <cell r="B445">
            <v>3</v>
          </cell>
          <cell r="E445">
            <v>10.27</v>
          </cell>
          <cell r="F445" t="str">
            <v>أرباح إسترداد وثائق صندوق ثمـــار</v>
          </cell>
          <cell r="I445">
            <v>40633</v>
          </cell>
          <cell r="K445">
            <v>40631</v>
          </cell>
        </row>
        <row r="446">
          <cell r="B446">
            <v>3</v>
          </cell>
          <cell r="D446">
            <v>2478.69</v>
          </cell>
          <cell r="F446" t="str">
            <v>الأهلى سوسيتية جنرال - دولار أمريكى</v>
          </cell>
          <cell r="I446" t="str">
            <v>32/3</v>
          </cell>
          <cell r="K446">
            <v>40631</v>
          </cell>
        </row>
        <row r="447">
          <cell r="B447">
            <v>3</v>
          </cell>
          <cell r="D447">
            <v>71.569999999999993</v>
          </cell>
          <cell r="F447" t="str">
            <v>فروق تقييم عملات أجنبية</v>
          </cell>
          <cell r="I447" t="str">
            <v>32/3</v>
          </cell>
          <cell r="K447">
            <v>40631</v>
          </cell>
        </row>
        <row r="448">
          <cell r="B448">
            <v>3</v>
          </cell>
          <cell r="E448">
            <v>2550.2600000000002</v>
          </cell>
          <cell r="F448" t="str">
            <v>بنك الأهلى سوسيتية جنرال - جنية مصرى</v>
          </cell>
          <cell r="I448" t="str">
            <v>32/3</v>
          </cell>
          <cell r="K448">
            <v>40631</v>
          </cell>
        </row>
        <row r="449">
          <cell r="B449">
            <v>3</v>
          </cell>
          <cell r="D449">
            <v>2507.71</v>
          </cell>
          <cell r="F449" t="str">
            <v>رسوم حكومية وتراخيص وإشتراكات</v>
          </cell>
          <cell r="I449" t="str">
            <v>33/3</v>
          </cell>
          <cell r="K449">
            <v>40631</v>
          </cell>
        </row>
        <row r="450">
          <cell r="B450">
            <v>3</v>
          </cell>
          <cell r="E450">
            <v>50.15</v>
          </cell>
          <cell r="F450" t="str">
            <v>جارى مصلحة الضرائب - ضرائب خصم</v>
          </cell>
          <cell r="I450" t="str">
            <v>33/3</v>
          </cell>
          <cell r="K450">
            <v>40631</v>
          </cell>
        </row>
        <row r="451">
          <cell r="B451">
            <v>3</v>
          </cell>
          <cell r="E451">
            <v>2457.56</v>
          </cell>
          <cell r="F451" t="str">
            <v>الأهلى سوسيتية جنرال - دولار أمريكى</v>
          </cell>
          <cell r="I451" t="str">
            <v>33/3</v>
          </cell>
          <cell r="K451">
            <v>40631</v>
          </cell>
        </row>
        <row r="452">
          <cell r="B452">
            <v>3</v>
          </cell>
          <cell r="D452">
            <v>2410270.2000000002</v>
          </cell>
          <cell r="F452" t="str">
            <v>أرباح مرحلة</v>
          </cell>
          <cell r="I452" t="str">
            <v>34/3</v>
          </cell>
          <cell r="K452">
            <v>40633</v>
          </cell>
        </row>
        <row r="453">
          <cell r="B453">
            <v>3</v>
          </cell>
          <cell r="E453">
            <v>2410270.2000000002</v>
          </cell>
          <cell r="F453" t="str">
            <v>دائنو توزيعات</v>
          </cell>
          <cell r="I453" t="str">
            <v>34/3</v>
          </cell>
          <cell r="K453">
            <v>40633</v>
          </cell>
        </row>
        <row r="454">
          <cell r="B454">
            <v>3</v>
          </cell>
          <cell r="D454">
            <v>1850648.61</v>
          </cell>
          <cell r="F454" t="str">
            <v>دائنو توزيعات</v>
          </cell>
          <cell r="I454" t="str">
            <v>35/3</v>
          </cell>
          <cell r="K454">
            <v>40633</v>
          </cell>
        </row>
        <row r="455">
          <cell r="B455">
            <v>3</v>
          </cell>
          <cell r="E455">
            <v>308.44</v>
          </cell>
          <cell r="F455" t="str">
            <v>الأستاذ / عمر مكرم</v>
          </cell>
          <cell r="I455" t="str">
            <v>35/3</v>
          </cell>
          <cell r="K455">
            <v>40633</v>
          </cell>
        </row>
        <row r="456">
          <cell r="B456">
            <v>3</v>
          </cell>
          <cell r="E456">
            <v>616882.87</v>
          </cell>
          <cell r="F456" t="str">
            <v>الأستاذ / محمد عمر مكرم</v>
          </cell>
          <cell r="I456" t="str">
            <v>35/3</v>
          </cell>
          <cell r="K456">
            <v>40633</v>
          </cell>
        </row>
        <row r="457">
          <cell r="B457">
            <v>3</v>
          </cell>
          <cell r="E457">
            <v>616882.87</v>
          </cell>
          <cell r="F457" t="str">
            <v>الأستاذ / إبراهيم عماد مكرم</v>
          </cell>
          <cell r="I457" t="str">
            <v>35/3</v>
          </cell>
          <cell r="K457">
            <v>40633</v>
          </cell>
        </row>
        <row r="458">
          <cell r="B458">
            <v>3</v>
          </cell>
          <cell r="E458">
            <v>308132.99</v>
          </cell>
          <cell r="F458" t="str">
            <v>السيدة / مروة عمر مكرم</v>
          </cell>
          <cell r="I458" t="str">
            <v>35/3</v>
          </cell>
          <cell r="K458">
            <v>40633</v>
          </cell>
        </row>
        <row r="459">
          <cell r="B459">
            <v>3</v>
          </cell>
          <cell r="E459">
            <v>308441.44</v>
          </cell>
          <cell r="F459" t="str">
            <v>السيدة / هنى عماد مكرم</v>
          </cell>
          <cell r="I459" t="str">
            <v>35/3</v>
          </cell>
          <cell r="K459">
            <v>40633</v>
          </cell>
        </row>
        <row r="460">
          <cell r="B460">
            <v>3</v>
          </cell>
          <cell r="D460">
            <v>125</v>
          </cell>
          <cell r="F460" t="str">
            <v>مصاريف تليفون وبريد وإنترنت</v>
          </cell>
          <cell r="I460" t="str">
            <v>36/3</v>
          </cell>
          <cell r="K460">
            <v>40633</v>
          </cell>
        </row>
        <row r="461">
          <cell r="B461">
            <v>3</v>
          </cell>
          <cell r="D461">
            <v>1585</v>
          </cell>
          <cell r="F461" t="str">
            <v>مصاريف سيارات</v>
          </cell>
          <cell r="I461" t="str">
            <v>36/3</v>
          </cell>
          <cell r="K461">
            <v>40633</v>
          </cell>
        </row>
        <row r="462">
          <cell r="B462">
            <v>3</v>
          </cell>
          <cell r="D462">
            <v>37.5</v>
          </cell>
          <cell r="F462" t="str">
            <v>مصاريف إصلاح وصيانة</v>
          </cell>
          <cell r="I462" t="str">
            <v>36/3</v>
          </cell>
          <cell r="K462">
            <v>40633</v>
          </cell>
        </row>
        <row r="463">
          <cell r="B463">
            <v>3</v>
          </cell>
          <cell r="D463">
            <v>2888.65</v>
          </cell>
          <cell r="F463" t="str">
            <v>مصاريف علاج</v>
          </cell>
          <cell r="I463" t="str">
            <v>36/3</v>
          </cell>
          <cell r="K463">
            <v>40633</v>
          </cell>
        </row>
        <row r="464">
          <cell r="B464">
            <v>3</v>
          </cell>
          <cell r="E464">
            <v>4636.1499999999996</v>
          </cell>
          <cell r="F464" t="str">
            <v>مصروفات مدفوعة مقدماً</v>
          </cell>
          <cell r="I464" t="str">
            <v>36/3</v>
          </cell>
          <cell r="K464">
            <v>40633</v>
          </cell>
        </row>
        <row r="465">
          <cell r="B465">
            <v>3</v>
          </cell>
          <cell r="D465">
            <v>0.87</v>
          </cell>
          <cell r="F465" t="str">
            <v>الأهلى سوسيتية جنرال - دولار أمريكى</v>
          </cell>
          <cell r="I465" t="str">
            <v>37/3</v>
          </cell>
          <cell r="K465">
            <v>40633</v>
          </cell>
        </row>
        <row r="466">
          <cell r="B466">
            <v>3</v>
          </cell>
          <cell r="D466">
            <v>838</v>
          </cell>
          <cell r="F466" t="str">
            <v>الأهلى سوسيتية جنرال - دولار أمريكى (ودائع)</v>
          </cell>
          <cell r="I466" t="str">
            <v>37/3</v>
          </cell>
          <cell r="K466">
            <v>40633</v>
          </cell>
        </row>
        <row r="467">
          <cell r="B467">
            <v>3</v>
          </cell>
          <cell r="D467">
            <v>28099.43</v>
          </cell>
          <cell r="F467" t="str">
            <v>إيرادات مستحقة</v>
          </cell>
          <cell r="I467" t="str">
            <v>37/3</v>
          </cell>
          <cell r="K467">
            <v>40633</v>
          </cell>
        </row>
        <row r="468">
          <cell r="B468">
            <v>3</v>
          </cell>
          <cell r="E468">
            <v>0.87</v>
          </cell>
          <cell r="F468" t="str">
            <v>فروق تقييم عملات أجنبية</v>
          </cell>
          <cell r="I468" t="str">
            <v>37/3</v>
          </cell>
          <cell r="K468">
            <v>40633</v>
          </cell>
        </row>
        <row r="469">
          <cell r="B469">
            <v>3</v>
          </cell>
          <cell r="E469">
            <v>838</v>
          </cell>
          <cell r="F469" t="str">
            <v>فروق تقييم عملات أجنبية</v>
          </cell>
          <cell r="I469" t="str">
            <v>37/3</v>
          </cell>
          <cell r="K469">
            <v>40633</v>
          </cell>
        </row>
        <row r="470">
          <cell r="B470">
            <v>3</v>
          </cell>
          <cell r="E470">
            <v>28099.43</v>
          </cell>
          <cell r="F470" t="str">
            <v>فروق تقييم عملات أجنبية</v>
          </cell>
          <cell r="I470" t="str">
            <v>37/3</v>
          </cell>
          <cell r="K470">
            <v>40633</v>
          </cell>
        </row>
        <row r="471">
          <cell r="B471">
            <v>3</v>
          </cell>
          <cell r="D471">
            <v>21819.33</v>
          </cell>
          <cell r="F471" t="str">
            <v>إهلاك وسائل نقل وإنتقال</v>
          </cell>
          <cell r="I471" t="str">
            <v>38/3</v>
          </cell>
          <cell r="K471">
            <v>40633</v>
          </cell>
        </row>
        <row r="472">
          <cell r="B472">
            <v>3</v>
          </cell>
          <cell r="D472">
            <v>689.95</v>
          </cell>
          <cell r="F472" t="str">
            <v>إهلاك أثاث</v>
          </cell>
          <cell r="I472" t="str">
            <v>38/3</v>
          </cell>
          <cell r="K472">
            <v>40633</v>
          </cell>
        </row>
        <row r="473">
          <cell r="B473">
            <v>3</v>
          </cell>
          <cell r="D473">
            <v>2025.69</v>
          </cell>
          <cell r="F473" t="str">
            <v>إهلاك أجهزة كمبيوتر</v>
          </cell>
          <cell r="I473" t="str">
            <v>38/3</v>
          </cell>
          <cell r="K473">
            <v>40633</v>
          </cell>
        </row>
        <row r="474">
          <cell r="B474">
            <v>3</v>
          </cell>
          <cell r="D474">
            <v>844.56</v>
          </cell>
          <cell r="F474" t="str">
            <v>إهلاك أجهزة ومعدات</v>
          </cell>
          <cell r="I474" t="str">
            <v>38/3</v>
          </cell>
          <cell r="K474">
            <v>40633</v>
          </cell>
        </row>
        <row r="475">
          <cell r="B475">
            <v>3</v>
          </cell>
          <cell r="E475">
            <v>21819.33</v>
          </cell>
          <cell r="F475" t="str">
            <v>مجمع إهلاك وسائل نقل وإنتقال</v>
          </cell>
          <cell r="I475" t="str">
            <v>38/3</v>
          </cell>
          <cell r="K475">
            <v>40633</v>
          </cell>
        </row>
        <row r="476">
          <cell r="B476">
            <v>3</v>
          </cell>
          <cell r="E476">
            <v>689.95</v>
          </cell>
          <cell r="F476" t="str">
            <v>مجمع إهلاك أثاث</v>
          </cell>
          <cell r="I476" t="str">
            <v>38/3</v>
          </cell>
          <cell r="K476">
            <v>40633</v>
          </cell>
        </row>
        <row r="477">
          <cell r="B477">
            <v>3</v>
          </cell>
          <cell r="E477">
            <v>2025.69</v>
          </cell>
          <cell r="F477" t="str">
            <v>مجمع إهلاك أجهزة كمبيوتر وبرامج</v>
          </cell>
          <cell r="I477" t="str">
            <v>38/3</v>
          </cell>
          <cell r="K477">
            <v>40633</v>
          </cell>
        </row>
        <row r="478">
          <cell r="B478">
            <v>3</v>
          </cell>
          <cell r="E478">
            <v>844.56</v>
          </cell>
          <cell r="F478" t="str">
            <v>مجمع إهلاك أجهزة ومعدات</v>
          </cell>
          <cell r="I478" t="str">
            <v>38/3</v>
          </cell>
          <cell r="K478">
            <v>40633</v>
          </cell>
        </row>
        <row r="479">
          <cell r="B479">
            <v>3</v>
          </cell>
          <cell r="D479">
            <v>83.9</v>
          </cell>
          <cell r="F479" t="str">
            <v>مصاريف بنكية</v>
          </cell>
          <cell r="I479" t="str">
            <v>39/3</v>
          </cell>
          <cell r="K479">
            <v>40633</v>
          </cell>
        </row>
        <row r="480">
          <cell r="B480">
            <v>3</v>
          </cell>
          <cell r="D480">
            <v>4.87</v>
          </cell>
          <cell r="F480" t="str">
            <v>مصاريف بنكية</v>
          </cell>
          <cell r="I480" t="str">
            <v>39/3</v>
          </cell>
          <cell r="K480">
            <v>40633</v>
          </cell>
        </row>
        <row r="481">
          <cell r="B481">
            <v>3</v>
          </cell>
          <cell r="E481">
            <v>83.9</v>
          </cell>
          <cell r="F481" t="str">
            <v>بنك الأهلى سوسيتية جنرال - جنية مصرى</v>
          </cell>
          <cell r="I481" t="str">
            <v>39/3</v>
          </cell>
          <cell r="K481">
            <v>40633</v>
          </cell>
        </row>
        <row r="482">
          <cell r="B482">
            <v>3</v>
          </cell>
          <cell r="E482">
            <v>4.87</v>
          </cell>
          <cell r="F482" t="str">
            <v>الأهلى سوسيتية جنرال - دولار أمريكى</v>
          </cell>
          <cell r="I482" t="str">
            <v>39/3</v>
          </cell>
          <cell r="K482">
            <v>40633</v>
          </cell>
        </row>
        <row r="483">
          <cell r="B483">
            <v>4</v>
          </cell>
          <cell r="D483">
            <v>1.85</v>
          </cell>
          <cell r="F483" t="str">
            <v>الأهلى سوسيتية جنرال - دولار أمريكى</v>
          </cell>
          <cell r="I483">
            <v>40634</v>
          </cell>
          <cell r="K483">
            <v>40636</v>
          </cell>
        </row>
        <row r="484">
          <cell r="B484">
            <v>4</v>
          </cell>
          <cell r="E484">
            <v>1.85</v>
          </cell>
          <cell r="F484" t="str">
            <v>فوائد دائنة</v>
          </cell>
          <cell r="I484">
            <v>40634</v>
          </cell>
          <cell r="K484">
            <v>40636</v>
          </cell>
        </row>
        <row r="485">
          <cell r="B485">
            <v>4</v>
          </cell>
          <cell r="D485">
            <v>420</v>
          </cell>
          <cell r="F485" t="str">
            <v>بنك الأهلى سوسيتية جنرال - جنية مصرى</v>
          </cell>
          <cell r="I485">
            <v>40635</v>
          </cell>
          <cell r="K485">
            <v>40638</v>
          </cell>
        </row>
        <row r="486">
          <cell r="B486">
            <v>4</v>
          </cell>
          <cell r="E486">
            <v>420</v>
          </cell>
          <cell r="F486" t="str">
            <v>مدينون متنوعون - يسرى عبدة متولى</v>
          </cell>
          <cell r="I486">
            <v>40635</v>
          </cell>
          <cell r="K486">
            <v>40638</v>
          </cell>
        </row>
        <row r="487">
          <cell r="B487">
            <v>4</v>
          </cell>
          <cell r="D487">
            <v>16872</v>
          </cell>
          <cell r="F487" t="str">
            <v>بنك الأهلى سوسيتية جنرال - جنية مصرى</v>
          </cell>
          <cell r="I487">
            <v>40636</v>
          </cell>
          <cell r="K487">
            <v>40638</v>
          </cell>
        </row>
        <row r="488">
          <cell r="B488">
            <v>4</v>
          </cell>
          <cell r="E488">
            <v>16872</v>
          </cell>
          <cell r="F488" t="str">
            <v>إيرادات إستثمارات</v>
          </cell>
          <cell r="I488">
            <v>40636</v>
          </cell>
          <cell r="K488">
            <v>40638</v>
          </cell>
        </row>
        <row r="489">
          <cell r="B489">
            <v>4</v>
          </cell>
          <cell r="D489">
            <v>100</v>
          </cell>
          <cell r="F489" t="str">
            <v>بنك الأهلى سوسيتية جنرال - جنية مصرى</v>
          </cell>
          <cell r="I489">
            <v>40637</v>
          </cell>
          <cell r="K489">
            <v>40640</v>
          </cell>
        </row>
        <row r="490">
          <cell r="B490">
            <v>4</v>
          </cell>
          <cell r="E490">
            <v>100</v>
          </cell>
          <cell r="F490" t="str">
            <v>سلف وعهد تحت التسوية - أشرف صدقى</v>
          </cell>
          <cell r="I490">
            <v>40637</v>
          </cell>
          <cell r="K490">
            <v>40640</v>
          </cell>
        </row>
        <row r="491">
          <cell r="B491">
            <v>4</v>
          </cell>
          <cell r="D491">
            <v>3140.9</v>
          </cell>
          <cell r="F491" t="str">
            <v>بنك الأهلى سوسيتية جنرال - جنية مصرى</v>
          </cell>
          <cell r="I491">
            <v>40638</v>
          </cell>
          <cell r="K491">
            <v>40640</v>
          </cell>
        </row>
        <row r="492">
          <cell r="B492">
            <v>4</v>
          </cell>
          <cell r="E492">
            <v>3120.01</v>
          </cell>
          <cell r="F492" t="str">
            <v>وثائق صندوق ثمـــار</v>
          </cell>
          <cell r="I492">
            <v>40638</v>
          </cell>
          <cell r="K492">
            <v>40640</v>
          </cell>
        </row>
        <row r="493">
          <cell r="B493">
            <v>4</v>
          </cell>
          <cell r="E493">
            <v>20.89</v>
          </cell>
          <cell r="F493" t="str">
            <v>أرباح إسترداد وثائق صندوق ثمـــار</v>
          </cell>
          <cell r="I493">
            <v>40638</v>
          </cell>
          <cell r="K493">
            <v>40640</v>
          </cell>
        </row>
        <row r="494">
          <cell r="B494">
            <v>4</v>
          </cell>
          <cell r="D494">
            <v>12.5</v>
          </cell>
          <cell r="F494" t="str">
            <v>مصاريف إصلاح وصيانة</v>
          </cell>
          <cell r="I494">
            <v>40639</v>
          </cell>
          <cell r="K494">
            <v>40640</v>
          </cell>
        </row>
        <row r="495">
          <cell r="B495">
            <v>4</v>
          </cell>
          <cell r="D495">
            <v>75</v>
          </cell>
          <cell r="F495" t="str">
            <v>مصاريف إصلاح وصيانة</v>
          </cell>
          <cell r="I495">
            <v>40639</v>
          </cell>
          <cell r="K495">
            <v>40640</v>
          </cell>
        </row>
        <row r="496">
          <cell r="B496">
            <v>4</v>
          </cell>
          <cell r="D496">
            <v>165</v>
          </cell>
          <cell r="F496" t="str">
            <v>مصاريف إصلاح وصيانة</v>
          </cell>
          <cell r="I496">
            <v>40639</v>
          </cell>
          <cell r="K496">
            <v>40640</v>
          </cell>
        </row>
        <row r="497">
          <cell r="B497">
            <v>4</v>
          </cell>
          <cell r="D497">
            <v>309.68</v>
          </cell>
          <cell r="F497" t="str">
            <v>أدوات مكتبية ومطبوعات</v>
          </cell>
          <cell r="I497">
            <v>40639</v>
          </cell>
          <cell r="K497">
            <v>40640</v>
          </cell>
        </row>
        <row r="498">
          <cell r="B498">
            <v>4</v>
          </cell>
          <cell r="D498">
            <v>140</v>
          </cell>
          <cell r="F498" t="str">
            <v>ضيافة وإستقبال</v>
          </cell>
          <cell r="I498">
            <v>40639</v>
          </cell>
          <cell r="K498">
            <v>40640</v>
          </cell>
        </row>
        <row r="499">
          <cell r="B499">
            <v>4</v>
          </cell>
          <cell r="D499">
            <v>139.5</v>
          </cell>
          <cell r="F499" t="str">
            <v>ضيافة وإستقبال</v>
          </cell>
          <cell r="I499">
            <v>40639</v>
          </cell>
          <cell r="K499">
            <v>40640</v>
          </cell>
        </row>
        <row r="500">
          <cell r="B500">
            <v>4</v>
          </cell>
          <cell r="D500">
            <v>277</v>
          </cell>
          <cell r="F500" t="str">
            <v>ضيافة وإستقبال</v>
          </cell>
          <cell r="I500">
            <v>40639</v>
          </cell>
          <cell r="K500">
            <v>40640</v>
          </cell>
        </row>
        <row r="501">
          <cell r="B501">
            <v>4</v>
          </cell>
          <cell r="D501">
            <v>480</v>
          </cell>
          <cell r="F501" t="str">
            <v>ضيافة وإستقبال</v>
          </cell>
          <cell r="I501">
            <v>40639</v>
          </cell>
          <cell r="K501">
            <v>40640</v>
          </cell>
        </row>
        <row r="502">
          <cell r="B502">
            <v>4</v>
          </cell>
          <cell r="D502">
            <v>80</v>
          </cell>
          <cell r="F502" t="str">
            <v>سفر وإقامة وإنتقالات</v>
          </cell>
          <cell r="I502">
            <v>40639</v>
          </cell>
          <cell r="K502">
            <v>40640</v>
          </cell>
        </row>
        <row r="503">
          <cell r="B503">
            <v>4</v>
          </cell>
          <cell r="D503">
            <v>228</v>
          </cell>
          <cell r="F503" t="str">
            <v>مصاريف سيارات</v>
          </cell>
          <cell r="I503">
            <v>40639</v>
          </cell>
          <cell r="K503">
            <v>40640</v>
          </cell>
        </row>
        <row r="504">
          <cell r="B504">
            <v>4</v>
          </cell>
          <cell r="D504">
            <v>48.6</v>
          </cell>
          <cell r="F504" t="str">
            <v>مصروفات ومستلزمات نظافة</v>
          </cell>
          <cell r="I504">
            <v>40639</v>
          </cell>
          <cell r="K504">
            <v>40640</v>
          </cell>
        </row>
        <row r="505">
          <cell r="B505">
            <v>4</v>
          </cell>
          <cell r="D505">
            <v>50</v>
          </cell>
          <cell r="F505" t="str">
            <v>إكراميات</v>
          </cell>
          <cell r="I505">
            <v>40639</v>
          </cell>
          <cell r="K505">
            <v>40640</v>
          </cell>
        </row>
        <row r="506">
          <cell r="B506">
            <v>4</v>
          </cell>
          <cell r="D506">
            <v>13</v>
          </cell>
          <cell r="F506" t="str">
            <v>إكراميات</v>
          </cell>
          <cell r="I506">
            <v>40639</v>
          </cell>
          <cell r="K506">
            <v>40640</v>
          </cell>
        </row>
        <row r="507">
          <cell r="B507">
            <v>4</v>
          </cell>
          <cell r="D507">
            <v>10</v>
          </cell>
          <cell r="F507" t="str">
            <v>إكراميات</v>
          </cell>
          <cell r="I507">
            <v>40639</v>
          </cell>
          <cell r="K507">
            <v>40640</v>
          </cell>
        </row>
        <row r="508">
          <cell r="B508">
            <v>4</v>
          </cell>
          <cell r="D508">
            <v>770</v>
          </cell>
          <cell r="F508" t="str">
            <v>مصروفات مدفوعة مقدماً</v>
          </cell>
          <cell r="I508">
            <v>40639</v>
          </cell>
          <cell r="K508">
            <v>40640</v>
          </cell>
        </row>
        <row r="509">
          <cell r="B509">
            <v>4</v>
          </cell>
          <cell r="D509">
            <v>67.75</v>
          </cell>
          <cell r="F509" t="str">
            <v>الأستاذ / محمد عمر مكرم</v>
          </cell>
          <cell r="I509">
            <v>40639</v>
          </cell>
          <cell r="K509">
            <v>40640</v>
          </cell>
        </row>
        <row r="510">
          <cell r="B510">
            <v>4</v>
          </cell>
          <cell r="D510">
            <v>535</v>
          </cell>
          <cell r="F510" t="str">
            <v>الأستاذ / إبراهيم عماد مكرم</v>
          </cell>
          <cell r="I510">
            <v>40639</v>
          </cell>
          <cell r="K510">
            <v>40640</v>
          </cell>
        </row>
        <row r="511">
          <cell r="B511">
            <v>4</v>
          </cell>
          <cell r="D511">
            <v>67.75</v>
          </cell>
          <cell r="F511" t="str">
            <v>السيدة / مروة عمر مكرم</v>
          </cell>
          <cell r="I511">
            <v>40639</v>
          </cell>
          <cell r="K511">
            <v>40640</v>
          </cell>
        </row>
        <row r="512">
          <cell r="B512">
            <v>4</v>
          </cell>
          <cell r="D512">
            <v>130</v>
          </cell>
          <cell r="F512" t="str">
            <v>السيدة / مروة عمر مكرم</v>
          </cell>
          <cell r="I512">
            <v>40639</v>
          </cell>
          <cell r="K512">
            <v>40640</v>
          </cell>
        </row>
        <row r="513">
          <cell r="B513">
            <v>4</v>
          </cell>
          <cell r="E513">
            <v>3598.78</v>
          </cell>
          <cell r="F513" t="str">
            <v>بنك الأهلى سوسيتية جنرال - جنية مصرى</v>
          </cell>
          <cell r="I513">
            <v>40639</v>
          </cell>
          <cell r="K513">
            <v>40640</v>
          </cell>
        </row>
        <row r="514">
          <cell r="B514">
            <v>4</v>
          </cell>
          <cell r="D514">
            <v>16860.669999999998</v>
          </cell>
          <cell r="F514" t="str">
            <v>وثائق صندوق ثمـــار</v>
          </cell>
          <cell r="I514">
            <v>40640</v>
          </cell>
          <cell r="K514">
            <v>40644</v>
          </cell>
        </row>
        <row r="515">
          <cell r="B515">
            <v>4</v>
          </cell>
          <cell r="E515">
            <v>16860.669999999998</v>
          </cell>
          <cell r="F515" t="str">
            <v>بنك الأهلى سوسيتية جنرال - جنية مصرى</v>
          </cell>
          <cell r="I515">
            <v>40640</v>
          </cell>
          <cell r="K515">
            <v>40644</v>
          </cell>
        </row>
        <row r="516">
          <cell r="B516">
            <v>4</v>
          </cell>
          <cell r="D516">
            <v>127766.9</v>
          </cell>
          <cell r="F516" t="str">
            <v>بنك الأهلى سوسيتية جنرال - جنية مصرى</v>
          </cell>
          <cell r="I516">
            <v>40641</v>
          </cell>
          <cell r="K516">
            <v>40645</v>
          </cell>
        </row>
        <row r="517">
          <cell r="B517">
            <v>4</v>
          </cell>
          <cell r="E517">
            <v>126809.3</v>
          </cell>
          <cell r="F517" t="str">
            <v>وثائق صندوق ثمـــار</v>
          </cell>
          <cell r="I517">
            <v>40641</v>
          </cell>
          <cell r="K517">
            <v>40645</v>
          </cell>
        </row>
        <row r="518">
          <cell r="B518">
            <v>4</v>
          </cell>
          <cell r="E518">
            <v>957.6</v>
          </cell>
          <cell r="F518" t="str">
            <v>أرباح إسترداد وثائق صندوق ثمـــار</v>
          </cell>
          <cell r="I518">
            <v>40641</v>
          </cell>
          <cell r="K518">
            <v>40645</v>
          </cell>
        </row>
        <row r="519">
          <cell r="B519">
            <v>4</v>
          </cell>
          <cell r="D519">
            <v>55500</v>
          </cell>
          <cell r="F519" t="str">
            <v>الشركة المالية للتجارة - سوفيكو</v>
          </cell>
          <cell r="I519">
            <v>40642</v>
          </cell>
          <cell r="K519">
            <v>40645</v>
          </cell>
        </row>
        <row r="520">
          <cell r="B520">
            <v>4</v>
          </cell>
          <cell r="E520">
            <v>55500</v>
          </cell>
          <cell r="F520" t="str">
            <v>بنك الأهلى سوسيتية جنرال - جنية مصرى</v>
          </cell>
          <cell r="I520">
            <v>40642</v>
          </cell>
          <cell r="K520">
            <v>40645</v>
          </cell>
        </row>
        <row r="521">
          <cell r="B521">
            <v>4</v>
          </cell>
          <cell r="D521">
            <v>3387.5</v>
          </cell>
          <cell r="F521" t="str">
            <v>هيئة التأمينات الإجتماعية</v>
          </cell>
          <cell r="I521">
            <v>40643</v>
          </cell>
          <cell r="K521">
            <v>40645</v>
          </cell>
        </row>
        <row r="522">
          <cell r="B522">
            <v>4</v>
          </cell>
          <cell r="E522">
            <v>3387.5</v>
          </cell>
          <cell r="F522" t="str">
            <v>بنك الأهلى سوسيتية جنرال - جنية مصرى</v>
          </cell>
          <cell r="I522">
            <v>40643</v>
          </cell>
          <cell r="K522">
            <v>40645</v>
          </cell>
        </row>
        <row r="523">
          <cell r="B523">
            <v>4</v>
          </cell>
          <cell r="D523">
            <v>2281.08</v>
          </cell>
          <cell r="F523" t="str">
            <v>مصاريف تليفون وبريد وإنترنت</v>
          </cell>
          <cell r="I523">
            <v>40644</v>
          </cell>
          <cell r="K523">
            <v>40645</v>
          </cell>
        </row>
        <row r="524">
          <cell r="B524">
            <v>4</v>
          </cell>
          <cell r="D524">
            <v>602.6</v>
          </cell>
          <cell r="F524" t="str">
            <v>سلف وعهد تحت التسوية - هدى عثمان</v>
          </cell>
          <cell r="I524">
            <v>40644</v>
          </cell>
          <cell r="K524">
            <v>40645</v>
          </cell>
        </row>
        <row r="525">
          <cell r="B525">
            <v>4</v>
          </cell>
          <cell r="D525">
            <v>73.95</v>
          </cell>
          <cell r="F525" t="str">
            <v>سلف وعهد تحت التسوية - أشرف صدقى</v>
          </cell>
          <cell r="I525">
            <v>40644</v>
          </cell>
          <cell r="K525">
            <v>40645</v>
          </cell>
        </row>
        <row r="526">
          <cell r="B526">
            <v>4</v>
          </cell>
          <cell r="D526">
            <v>282.5</v>
          </cell>
          <cell r="F526" t="str">
            <v>سلف وعهد تحت التسوية - حمدى صدقى</v>
          </cell>
          <cell r="I526">
            <v>40644</v>
          </cell>
          <cell r="K526">
            <v>40645</v>
          </cell>
        </row>
        <row r="527">
          <cell r="B527">
            <v>4</v>
          </cell>
          <cell r="D527">
            <v>23.31</v>
          </cell>
          <cell r="F527" t="str">
            <v>سلف وعهد تحت التسوية - جمال عوض اللة</v>
          </cell>
          <cell r="I527">
            <v>40644</v>
          </cell>
          <cell r="K527">
            <v>40645</v>
          </cell>
        </row>
        <row r="528">
          <cell r="B528">
            <v>4</v>
          </cell>
          <cell r="D528">
            <v>75.040000000000006</v>
          </cell>
          <cell r="F528" t="str">
            <v>مدينون متنوعون - إيناس سالم</v>
          </cell>
          <cell r="I528">
            <v>40644</v>
          </cell>
          <cell r="K528">
            <v>40645</v>
          </cell>
        </row>
        <row r="529">
          <cell r="B529">
            <v>4</v>
          </cell>
          <cell r="D529">
            <v>72.680000000000007</v>
          </cell>
          <cell r="F529" t="str">
            <v>مدينون متنوعون - أحمد تاج</v>
          </cell>
          <cell r="I529">
            <v>40644</v>
          </cell>
          <cell r="K529">
            <v>40645</v>
          </cell>
        </row>
        <row r="530">
          <cell r="B530">
            <v>4</v>
          </cell>
          <cell r="D530">
            <v>110.29</v>
          </cell>
          <cell r="F530" t="str">
            <v>مدينون متنوعون - محمد إسماعيل</v>
          </cell>
          <cell r="I530">
            <v>40644</v>
          </cell>
          <cell r="K530">
            <v>40645</v>
          </cell>
        </row>
        <row r="531">
          <cell r="B531">
            <v>4</v>
          </cell>
          <cell r="D531">
            <v>317.29000000000002</v>
          </cell>
          <cell r="F531" t="str">
            <v>مدينون متنوعون - أحمد محفوظ</v>
          </cell>
          <cell r="I531">
            <v>40644</v>
          </cell>
          <cell r="K531">
            <v>40645</v>
          </cell>
        </row>
        <row r="532">
          <cell r="B532">
            <v>4</v>
          </cell>
          <cell r="D532">
            <v>0.34</v>
          </cell>
          <cell r="F532" t="str">
            <v>مدينون متنوعون - يسرى عبدة متولى</v>
          </cell>
          <cell r="I532">
            <v>40644</v>
          </cell>
          <cell r="K532">
            <v>40645</v>
          </cell>
        </row>
        <row r="533">
          <cell r="B533">
            <v>4</v>
          </cell>
          <cell r="D533">
            <v>6.1</v>
          </cell>
          <cell r="F533" t="str">
            <v>مدينون متنوعون - محمود عبدة</v>
          </cell>
          <cell r="I533">
            <v>40644</v>
          </cell>
          <cell r="K533">
            <v>40645</v>
          </cell>
        </row>
        <row r="534">
          <cell r="B534">
            <v>4</v>
          </cell>
          <cell r="D534">
            <v>40.65</v>
          </cell>
          <cell r="F534" t="str">
            <v>دائنون متنوعون - الأستاذ / مكرم عثمان</v>
          </cell>
          <cell r="I534">
            <v>40644</v>
          </cell>
          <cell r="K534">
            <v>40645</v>
          </cell>
        </row>
        <row r="535">
          <cell r="B535">
            <v>4</v>
          </cell>
          <cell r="D535">
            <v>2007.6</v>
          </cell>
          <cell r="F535" t="str">
            <v>الأستاذ / عمر مكرم</v>
          </cell>
          <cell r="I535">
            <v>40644</v>
          </cell>
          <cell r="K535">
            <v>40645</v>
          </cell>
        </row>
        <row r="536">
          <cell r="B536">
            <v>4</v>
          </cell>
          <cell r="D536">
            <v>1410.12</v>
          </cell>
          <cell r="F536" t="str">
            <v>الأستاذ / محمد عمر مكرم</v>
          </cell>
          <cell r="I536">
            <v>40644</v>
          </cell>
          <cell r="K536">
            <v>40645</v>
          </cell>
        </row>
        <row r="537">
          <cell r="B537">
            <v>4</v>
          </cell>
          <cell r="D537">
            <v>1108.74</v>
          </cell>
          <cell r="F537" t="str">
            <v>الأستاذ / إبراهيم عماد مكرم</v>
          </cell>
          <cell r="I537">
            <v>40644</v>
          </cell>
          <cell r="K537">
            <v>40645</v>
          </cell>
        </row>
        <row r="538">
          <cell r="B538">
            <v>4</v>
          </cell>
          <cell r="D538">
            <v>892.53</v>
          </cell>
          <cell r="F538" t="str">
            <v>السيدة / مروة عمر مكرم</v>
          </cell>
          <cell r="I538">
            <v>40644</v>
          </cell>
          <cell r="K538">
            <v>40645</v>
          </cell>
        </row>
        <row r="539">
          <cell r="B539">
            <v>4</v>
          </cell>
          <cell r="D539">
            <v>406.77</v>
          </cell>
          <cell r="F539" t="str">
            <v>السيدة / هنى عماد مكرم</v>
          </cell>
          <cell r="I539">
            <v>40644</v>
          </cell>
          <cell r="K539">
            <v>40645</v>
          </cell>
        </row>
        <row r="540">
          <cell r="B540">
            <v>4</v>
          </cell>
          <cell r="E540">
            <v>9711.59</v>
          </cell>
          <cell r="F540" t="str">
            <v>بنك الأهلى سوسيتية جنرال - جنية مصرى</v>
          </cell>
          <cell r="I540">
            <v>40644</v>
          </cell>
          <cell r="K540">
            <v>40645</v>
          </cell>
        </row>
        <row r="541">
          <cell r="B541">
            <v>4</v>
          </cell>
          <cell r="D541">
            <v>10260</v>
          </cell>
          <cell r="F541" t="str">
            <v>مصاريف تدريب وإستشارات</v>
          </cell>
          <cell r="I541">
            <v>40645</v>
          </cell>
          <cell r="K541">
            <v>40645</v>
          </cell>
        </row>
        <row r="542">
          <cell r="B542">
            <v>4</v>
          </cell>
          <cell r="E542">
            <v>205.2</v>
          </cell>
          <cell r="F542" t="str">
            <v>جارى مصلحة الضرائب - ضرائب خصم</v>
          </cell>
          <cell r="I542">
            <v>40645</v>
          </cell>
          <cell r="K542">
            <v>40645</v>
          </cell>
        </row>
        <row r="543">
          <cell r="B543">
            <v>4</v>
          </cell>
          <cell r="E543">
            <v>10054.799999999999</v>
          </cell>
          <cell r="F543" t="str">
            <v>بنك الأهلى سوسيتية جنرال - جنية مصرى</v>
          </cell>
          <cell r="I543">
            <v>40645</v>
          </cell>
          <cell r="K543">
            <v>40645</v>
          </cell>
        </row>
        <row r="544">
          <cell r="B544">
            <v>4</v>
          </cell>
          <cell r="D544">
            <v>49745.21</v>
          </cell>
          <cell r="F544" t="str">
            <v>وثائق صندوق ثمـــار</v>
          </cell>
          <cell r="I544">
            <v>40646</v>
          </cell>
          <cell r="K544">
            <v>40646</v>
          </cell>
        </row>
        <row r="545">
          <cell r="B545">
            <v>4</v>
          </cell>
          <cell r="E545">
            <v>49745.21</v>
          </cell>
          <cell r="F545" t="str">
            <v>بنك الأهلى سوسيتية جنرال - جنية مصرى</v>
          </cell>
          <cell r="I545">
            <v>40646</v>
          </cell>
          <cell r="K545">
            <v>40646</v>
          </cell>
        </row>
        <row r="546">
          <cell r="B546">
            <v>4</v>
          </cell>
          <cell r="D546">
            <v>602.6</v>
          </cell>
          <cell r="F546" t="str">
            <v>بنك الأهلى سوسيتية جنرال - جنية مصرى</v>
          </cell>
          <cell r="I546">
            <v>40647</v>
          </cell>
          <cell r="K546">
            <v>40646</v>
          </cell>
        </row>
        <row r="547">
          <cell r="B547">
            <v>4</v>
          </cell>
          <cell r="E547">
            <v>602.6</v>
          </cell>
          <cell r="F547" t="str">
            <v>سلف وعهد تحت التسوية - هدى عثمان</v>
          </cell>
          <cell r="I547">
            <v>40647</v>
          </cell>
          <cell r="K547">
            <v>40646</v>
          </cell>
        </row>
        <row r="548">
          <cell r="B548">
            <v>4</v>
          </cell>
          <cell r="D548">
            <v>23.4</v>
          </cell>
          <cell r="F548" t="str">
            <v>بنك الأهلى سوسيتية جنرال - جنية مصرى</v>
          </cell>
          <cell r="I548">
            <v>40648</v>
          </cell>
          <cell r="K548">
            <v>40651</v>
          </cell>
        </row>
        <row r="549">
          <cell r="B549">
            <v>4</v>
          </cell>
          <cell r="D549">
            <v>6.1</v>
          </cell>
          <cell r="F549" t="str">
            <v>بنك الأهلى سوسيتية جنرال - جنية مصرى</v>
          </cell>
          <cell r="I549">
            <v>40648</v>
          </cell>
          <cell r="K549">
            <v>40651</v>
          </cell>
        </row>
        <row r="550">
          <cell r="B550">
            <v>4</v>
          </cell>
          <cell r="E550">
            <v>23.4</v>
          </cell>
          <cell r="F550" t="str">
            <v>سلف وعهد تحت التسوية - جمال عوض اللة</v>
          </cell>
          <cell r="I550">
            <v>40648</v>
          </cell>
          <cell r="K550">
            <v>40651</v>
          </cell>
        </row>
        <row r="551">
          <cell r="B551">
            <v>4</v>
          </cell>
          <cell r="E551">
            <v>6.1</v>
          </cell>
          <cell r="F551" t="str">
            <v>مدينون متنوعون - محمود عبدة</v>
          </cell>
          <cell r="I551">
            <v>40648</v>
          </cell>
          <cell r="K551">
            <v>40651</v>
          </cell>
        </row>
        <row r="552">
          <cell r="B552">
            <v>4</v>
          </cell>
          <cell r="D552">
            <v>204916.34</v>
          </cell>
          <cell r="F552" t="str">
            <v>بنك الأهلى سوسيتية جنرال - جنية مصرى</v>
          </cell>
          <cell r="I552">
            <v>40649</v>
          </cell>
          <cell r="K552">
            <v>40651</v>
          </cell>
        </row>
        <row r="553">
          <cell r="B553">
            <v>4</v>
          </cell>
          <cell r="E553">
            <v>203250.04</v>
          </cell>
          <cell r="F553" t="str">
            <v>وثائق صندوق ثمـــار</v>
          </cell>
          <cell r="I553">
            <v>40649</v>
          </cell>
          <cell r="K553">
            <v>40651</v>
          </cell>
        </row>
        <row r="554">
          <cell r="B554">
            <v>4</v>
          </cell>
          <cell r="E554">
            <v>1666.3</v>
          </cell>
          <cell r="F554" t="str">
            <v>أرباح إسترداد وثائق صندوق ثمـــار</v>
          </cell>
          <cell r="I554">
            <v>40649</v>
          </cell>
          <cell r="K554">
            <v>40651</v>
          </cell>
        </row>
        <row r="555">
          <cell r="B555">
            <v>4</v>
          </cell>
          <cell r="D555">
            <v>202480</v>
          </cell>
          <cell r="F555" t="str">
            <v>دائنو توزيعات</v>
          </cell>
          <cell r="I555">
            <v>40650</v>
          </cell>
          <cell r="K555">
            <v>40651</v>
          </cell>
        </row>
        <row r="556">
          <cell r="B556">
            <v>4</v>
          </cell>
          <cell r="E556">
            <v>202480</v>
          </cell>
          <cell r="F556" t="str">
            <v>بنك الأهلى سوسيتية جنرال - جنية مصرى</v>
          </cell>
          <cell r="I556">
            <v>40650</v>
          </cell>
          <cell r="K556">
            <v>40651</v>
          </cell>
        </row>
        <row r="557">
          <cell r="B557">
            <v>4</v>
          </cell>
          <cell r="D557">
            <v>2433.1799999999998</v>
          </cell>
          <cell r="F557" t="str">
            <v>وثائق صندوق ثمـــار</v>
          </cell>
          <cell r="I557">
            <v>40651</v>
          </cell>
          <cell r="K557">
            <v>40652</v>
          </cell>
        </row>
        <row r="558">
          <cell r="B558">
            <v>4</v>
          </cell>
          <cell r="E558">
            <v>2433.1799999999998</v>
          </cell>
          <cell r="F558" t="str">
            <v>بنك الأهلى سوسيتية جنرال - جنية مصرى</v>
          </cell>
          <cell r="I558">
            <v>40651</v>
          </cell>
          <cell r="K558">
            <v>40652</v>
          </cell>
        </row>
        <row r="559">
          <cell r="B559">
            <v>4</v>
          </cell>
          <cell r="D559">
            <v>48028.95</v>
          </cell>
          <cell r="F559" t="str">
            <v>بنك الأهلى سوسيتية جنرال - جنية مصرى</v>
          </cell>
          <cell r="I559">
            <v>40652</v>
          </cell>
          <cell r="K559">
            <v>40659</v>
          </cell>
        </row>
        <row r="560">
          <cell r="B560">
            <v>4</v>
          </cell>
          <cell r="E560">
            <v>47550.39</v>
          </cell>
          <cell r="F560" t="str">
            <v>وثائق صندوق ثمـــار</v>
          </cell>
          <cell r="I560">
            <v>40652</v>
          </cell>
          <cell r="K560">
            <v>40659</v>
          </cell>
        </row>
        <row r="561">
          <cell r="B561">
            <v>4</v>
          </cell>
          <cell r="E561">
            <v>478.56</v>
          </cell>
          <cell r="F561" t="str">
            <v>أرباح إسترداد وثائق صندوق ثمـــار</v>
          </cell>
          <cell r="I561">
            <v>40652</v>
          </cell>
          <cell r="K561">
            <v>40659</v>
          </cell>
        </row>
        <row r="562">
          <cell r="B562">
            <v>4</v>
          </cell>
          <cell r="D562">
            <v>47274.1</v>
          </cell>
          <cell r="F562" t="str">
            <v>جارى مصلحة الضرائب - كسب عمل</v>
          </cell>
          <cell r="I562">
            <v>40653</v>
          </cell>
          <cell r="K562">
            <v>40659</v>
          </cell>
        </row>
        <row r="563">
          <cell r="B563">
            <v>4</v>
          </cell>
          <cell r="E563">
            <v>47274.1</v>
          </cell>
          <cell r="F563" t="str">
            <v>بنك الأهلى سوسيتية جنرال - جنية مصرى</v>
          </cell>
          <cell r="I563">
            <v>40653</v>
          </cell>
          <cell r="K563">
            <v>40659</v>
          </cell>
        </row>
        <row r="564">
          <cell r="B564">
            <v>4</v>
          </cell>
          <cell r="D564">
            <v>137205.09</v>
          </cell>
          <cell r="F564" t="str">
            <v>بنك الأهلى سوسيتية جنرال - جنية مصرى</v>
          </cell>
          <cell r="I564">
            <v>40654</v>
          </cell>
          <cell r="K564">
            <v>40660</v>
          </cell>
        </row>
        <row r="565">
          <cell r="B565">
            <v>4</v>
          </cell>
          <cell r="E565">
            <v>135837.98000000001</v>
          </cell>
          <cell r="F565" t="str">
            <v>وثائق صندوق ثمـــار</v>
          </cell>
          <cell r="I565">
            <v>40654</v>
          </cell>
          <cell r="K565">
            <v>40660</v>
          </cell>
        </row>
        <row r="566">
          <cell r="B566">
            <v>4</v>
          </cell>
          <cell r="E566">
            <v>1367.11</v>
          </cell>
          <cell r="F566" t="str">
            <v>أرباح إسترداد وثائق صندوق ثمـــار</v>
          </cell>
          <cell r="I566">
            <v>40654</v>
          </cell>
          <cell r="K566">
            <v>40660</v>
          </cell>
        </row>
        <row r="567">
          <cell r="B567">
            <v>4</v>
          </cell>
          <cell r="D567">
            <v>88969.21</v>
          </cell>
          <cell r="F567" t="str">
            <v>أجور ومرتبات</v>
          </cell>
          <cell r="I567">
            <v>40655</v>
          </cell>
          <cell r="K567">
            <v>40660</v>
          </cell>
        </row>
        <row r="568">
          <cell r="B568">
            <v>4</v>
          </cell>
          <cell r="D568">
            <v>1500</v>
          </cell>
          <cell r="F568" t="str">
            <v>الأستاذ / إبراهيم عماد مكرم</v>
          </cell>
          <cell r="I568">
            <v>40655</v>
          </cell>
          <cell r="K568">
            <v>40660</v>
          </cell>
        </row>
        <row r="569">
          <cell r="B569">
            <v>4</v>
          </cell>
          <cell r="D569">
            <v>2000</v>
          </cell>
          <cell r="F569" t="str">
            <v>السيدة / هنى عماد مكرم</v>
          </cell>
          <cell r="I569">
            <v>40655</v>
          </cell>
          <cell r="K569">
            <v>40660</v>
          </cell>
        </row>
        <row r="570">
          <cell r="B570">
            <v>4</v>
          </cell>
          <cell r="D570">
            <v>57900</v>
          </cell>
          <cell r="F570" t="str">
            <v>الشركة المالية للتجارة - سوفيكو</v>
          </cell>
          <cell r="I570">
            <v>40655</v>
          </cell>
          <cell r="K570">
            <v>40660</v>
          </cell>
        </row>
        <row r="571">
          <cell r="B571">
            <v>4</v>
          </cell>
          <cell r="E571">
            <v>3387.75</v>
          </cell>
          <cell r="F571" t="str">
            <v>هيئة التأمينات الإجتماعية</v>
          </cell>
          <cell r="I571">
            <v>40655</v>
          </cell>
          <cell r="K571">
            <v>40660</v>
          </cell>
        </row>
        <row r="572">
          <cell r="B572">
            <v>4</v>
          </cell>
          <cell r="E572">
            <v>7831.46</v>
          </cell>
          <cell r="F572" t="str">
            <v>جارى مصلحة الضرائب - كسب عمل</v>
          </cell>
          <cell r="I572">
            <v>40655</v>
          </cell>
          <cell r="K572">
            <v>40660</v>
          </cell>
        </row>
        <row r="573">
          <cell r="B573">
            <v>4</v>
          </cell>
          <cell r="E573">
            <v>172.5</v>
          </cell>
          <cell r="F573" t="str">
            <v>سلف وعهد تحت التسوية - عيد مصطفى</v>
          </cell>
          <cell r="I573">
            <v>40655</v>
          </cell>
          <cell r="K573">
            <v>40660</v>
          </cell>
        </row>
        <row r="574">
          <cell r="B574">
            <v>4</v>
          </cell>
          <cell r="E574">
            <v>132.25</v>
          </cell>
          <cell r="F574" t="str">
            <v>سلف وعهد تحت التسوية - أشرف صدقى</v>
          </cell>
          <cell r="I574">
            <v>40655</v>
          </cell>
          <cell r="K574">
            <v>40660</v>
          </cell>
        </row>
        <row r="575">
          <cell r="B575">
            <v>4</v>
          </cell>
          <cell r="E575">
            <v>238.75</v>
          </cell>
          <cell r="F575" t="str">
            <v>سلف وعهد تحت التسوية - حمدى صدقى</v>
          </cell>
          <cell r="I575">
            <v>40655</v>
          </cell>
          <cell r="K575">
            <v>40660</v>
          </cell>
        </row>
        <row r="576">
          <cell r="B576">
            <v>4</v>
          </cell>
          <cell r="E576">
            <v>1000</v>
          </cell>
          <cell r="F576" t="str">
            <v>سلف وعهد تحت التسوية - حسن محمد حسن</v>
          </cell>
          <cell r="I576">
            <v>40655</v>
          </cell>
          <cell r="K576">
            <v>40660</v>
          </cell>
        </row>
        <row r="577">
          <cell r="B577">
            <v>4</v>
          </cell>
          <cell r="E577">
            <v>119.5</v>
          </cell>
          <cell r="F577" t="str">
            <v>مدينون متنوعون - مجدى الجابرى</v>
          </cell>
          <cell r="I577">
            <v>40655</v>
          </cell>
          <cell r="K577">
            <v>40660</v>
          </cell>
        </row>
        <row r="578">
          <cell r="B578">
            <v>4</v>
          </cell>
          <cell r="E578">
            <v>172.5</v>
          </cell>
          <cell r="F578" t="str">
            <v>مدينون متنوعون - وليد نبيل</v>
          </cell>
          <cell r="I578">
            <v>40655</v>
          </cell>
          <cell r="K578">
            <v>40660</v>
          </cell>
        </row>
        <row r="579">
          <cell r="B579">
            <v>4</v>
          </cell>
          <cell r="E579">
            <v>137314.5</v>
          </cell>
          <cell r="F579" t="str">
            <v>بنك الأهلى سوسيتية جنرال - جنية مصرى</v>
          </cell>
          <cell r="I579">
            <v>40655</v>
          </cell>
          <cell r="K579">
            <v>40660</v>
          </cell>
        </row>
        <row r="580">
          <cell r="B580">
            <v>4</v>
          </cell>
          <cell r="D580">
            <v>726</v>
          </cell>
          <cell r="F580" t="str">
            <v>أدوات مكتبية ومطبوعات</v>
          </cell>
          <cell r="I580">
            <v>40656</v>
          </cell>
          <cell r="K580">
            <v>40661</v>
          </cell>
        </row>
        <row r="581">
          <cell r="B581">
            <v>4</v>
          </cell>
          <cell r="E581">
            <v>3.3</v>
          </cell>
          <cell r="F581" t="str">
            <v>جارى مصلحة الضرائب - ضرائب خصم</v>
          </cell>
          <cell r="I581">
            <v>40656</v>
          </cell>
          <cell r="K581">
            <v>40661</v>
          </cell>
        </row>
        <row r="582">
          <cell r="B582">
            <v>4</v>
          </cell>
          <cell r="E582">
            <v>722.7</v>
          </cell>
          <cell r="F582" t="str">
            <v>بنك الأهلى سوسيتية جنرال - جنية مصرى</v>
          </cell>
          <cell r="I582">
            <v>40656</v>
          </cell>
          <cell r="K582">
            <v>40661</v>
          </cell>
        </row>
        <row r="583">
          <cell r="B583">
            <v>4</v>
          </cell>
          <cell r="D583">
            <v>23661.17</v>
          </cell>
          <cell r="F583" t="str">
            <v>بنك الأهلى سوسيتية جنرال - جنية مصرى</v>
          </cell>
          <cell r="I583">
            <v>40657</v>
          </cell>
          <cell r="K583">
            <v>40661</v>
          </cell>
        </row>
        <row r="584">
          <cell r="B584">
            <v>4</v>
          </cell>
          <cell r="E584">
            <v>23420.34</v>
          </cell>
          <cell r="F584" t="str">
            <v>وثائق صندوق ثمـــار</v>
          </cell>
          <cell r="I584">
            <v>40657</v>
          </cell>
          <cell r="K584">
            <v>40661</v>
          </cell>
        </row>
        <row r="585">
          <cell r="B585">
            <v>4</v>
          </cell>
          <cell r="E585">
            <v>240.83</v>
          </cell>
          <cell r="F585" t="str">
            <v>أرباح إسترداد وثائق صندوق ثمـــار</v>
          </cell>
          <cell r="I585">
            <v>40657</v>
          </cell>
          <cell r="K585">
            <v>40661</v>
          </cell>
        </row>
        <row r="586">
          <cell r="B586">
            <v>4</v>
          </cell>
          <cell r="D586">
            <v>10250</v>
          </cell>
          <cell r="F586" t="str">
            <v>دائنون متنوعون - بلتون لتداول الأوراق المالية</v>
          </cell>
          <cell r="I586">
            <v>40658</v>
          </cell>
          <cell r="K586">
            <v>40661</v>
          </cell>
        </row>
        <row r="587">
          <cell r="B587">
            <v>4</v>
          </cell>
          <cell r="D587">
            <v>44.81</v>
          </cell>
          <cell r="F587" t="str">
            <v>الأستاذ / محمد عمر مكرم</v>
          </cell>
          <cell r="I587">
            <v>40658</v>
          </cell>
          <cell r="K587">
            <v>40661</v>
          </cell>
        </row>
        <row r="588">
          <cell r="B588">
            <v>4</v>
          </cell>
          <cell r="D588">
            <v>76.31</v>
          </cell>
          <cell r="F588" t="str">
            <v>الأستاذ / إبراهيم عماد مكرم</v>
          </cell>
          <cell r="I588">
            <v>40658</v>
          </cell>
          <cell r="K588">
            <v>40661</v>
          </cell>
        </row>
        <row r="589">
          <cell r="B589">
            <v>4</v>
          </cell>
          <cell r="D589">
            <v>13214.85</v>
          </cell>
          <cell r="F589" t="str">
            <v>مصاريف متنوعة</v>
          </cell>
          <cell r="I589">
            <v>40658</v>
          </cell>
          <cell r="K589">
            <v>40661</v>
          </cell>
        </row>
        <row r="590">
          <cell r="B590">
            <v>4</v>
          </cell>
          <cell r="E590">
            <v>23585.97</v>
          </cell>
          <cell r="F590" t="str">
            <v>بنك الأهلى سوسيتية جنرال - جنية مصرى</v>
          </cell>
          <cell r="I590">
            <v>40658</v>
          </cell>
          <cell r="K590">
            <v>40661</v>
          </cell>
        </row>
        <row r="591">
          <cell r="B591">
            <v>4</v>
          </cell>
          <cell r="D591">
            <v>125</v>
          </cell>
          <cell r="F591" t="str">
            <v>مصاريف تليفون وبريد وإنترنت</v>
          </cell>
          <cell r="I591">
            <v>40659</v>
          </cell>
          <cell r="K591">
            <v>40663</v>
          </cell>
        </row>
        <row r="592">
          <cell r="B592">
            <v>4</v>
          </cell>
          <cell r="D592">
            <v>639.59</v>
          </cell>
          <cell r="F592" t="str">
            <v>إيجارات</v>
          </cell>
          <cell r="I592">
            <v>40659</v>
          </cell>
          <cell r="K592">
            <v>40663</v>
          </cell>
        </row>
        <row r="593">
          <cell r="B593">
            <v>4</v>
          </cell>
          <cell r="D593">
            <v>37.5</v>
          </cell>
          <cell r="F593" t="str">
            <v>مصاريف إصلاح وصيانة</v>
          </cell>
          <cell r="I593">
            <v>40659</v>
          </cell>
          <cell r="K593">
            <v>40663</v>
          </cell>
        </row>
        <row r="594">
          <cell r="B594">
            <v>4</v>
          </cell>
          <cell r="D594">
            <v>1585</v>
          </cell>
          <cell r="F594" t="str">
            <v>مصاريف سيارات</v>
          </cell>
          <cell r="I594">
            <v>40659</v>
          </cell>
          <cell r="K594">
            <v>40663</v>
          </cell>
        </row>
        <row r="595">
          <cell r="B595">
            <v>4</v>
          </cell>
          <cell r="D595">
            <v>256.5</v>
          </cell>
          <cell r="F595" t="str">
            <v>مصاريف سيارات</v>
          </cell>
          <cell r="I595">
            <v>40659</v>
          </cell>
          <cell r="K595">
            <v>40663</v>
          </cell>
        </row>
        <row r="596">
          <cell r="B596">
            <v>4</v>
          </cell>
          <cell r="D596">
            <v>2888.65</v>
          </cell>
          <cell r="F596" t="str">
            <v>مصاريف علاج</v>
          </cell>
          <cell r="I596">
            <v>40659</v>
          </cell>
          <cell r="K596">
            <v>40663</v>
          </cell>
        </row>
        <row r="597">
          <cell r="B597">
            <v>4</v>
          </cell>
          <cell r="E597">
            <v>4892.6499999999996</v>
          </cell>
          <cell r="F597" t="str">
            <v>مصروفات مدفوعة مقدماً</v>
          </cell>
          <cell r="I597">
            <v>40659</v>
          </cell>
          <cell r="K597">
            <v>40663</v>
          </cell>
        </row>
        <row r="598">
          <cell r="B598">
            <v>4</v>
          </cell>
          <cell r="E598">
            <v>639.59</v>
          </cell>
          <cell r="F598" t="str">
            <v>مصروفات مستحقة</v>
          </cell>
          <cell r="I598">
            <v>40659</v>
          </cell>
          <cell r="K598">
            <v>40663</v>
          </cell>
        </row>
        <row r="599">
          <cell r="B599">
            <v>4</v>
          </cell>
          <cell r="D599">
            <v>21819.33</v>
          </cell>
          <cell r="F599" t="str">
            <v>إهلاك وسائل نقل وإنتقال</v>
          </cell>
          <cell r="I599">
            <v>40660</v>
          </cell>
          <cell r="K599">
            <v>40663</v>
          </cell>
        </row>
        <row r="600">
          <cell r="B600">
            <v>4</v>
          </cell>
          <cell r="D600">
            <v>689.95</v>
          </cell>
          <cell r="F600" t="str">
            <v>إهلاك أثاث</v>
          </cell>
          <cell r="I600">
            <v>40660</v>
          </cell>
          <cell r="K600">
            <v>40663</v>
          </cell>
        </row>
        <row r="601">
          <cell r="B601">
            <v>4</v>
          </cell>
          <cell r="D601">
            <v>2009.34</v>
          </cell>
          <cell r="F601" t="str">
            <v>إهلاك أجهزة كمبيوتر</v>
          </cell>
          <cell r="I601">
            <v>40660</v>
          </cell>
          <cell r="K601">
            <v>40663</v>
          </cell>
        </row>
        <row r="602">
          <cell r="B602">
            <v>4</v>
          </cell>
          <cell r="D602">
            <v>844.56</v>
          </cell>
          <cell r="F602" t="str">
            <v>إهلاك أجهزة ومعدات</v>
          </cell>
          <cell r="I602">
            <v>40660</v>
          </cell>
          <cell r="K602">
            <v>40663</v>
          </cell>
        </row>
        <row r="603">
          <cell r="B603">
            <v>4</v>
          </cell>
          <cell r="E603">
            <v>21819.33</v>
          </cell>
          <cell r="F603" t="str">
            <v>مجمع إهلاك وسائل نقل وإنتقال</v>
          </cell>
          <cell r="I603">
            <v>40660</v>
          </cell>
          <cell r="K603">
            <v>40663</v>
          </cell>
        </row>
        <row r="604">
          <cell r="B604">
            <v>4</v>
          </cell>
          <cell r="E604">
            <v>689.95</v>
          </cell>
          <cell r="F604" t="str">
            <v>مجمع إهلاك أثاث</v>
          </cell>
          <cell r="I604">
            <v>40660</v>
          </cell>
          <cell r="K604">
            <v>40663</v>
          </cell>
        </row>
        <row r="605">
          <cell r="B605">
            <v>4</v>
          </cell>
          <cell r="E605">
            <v>2009.34</v>
          </cell>
          <cell r="F605" t="str">
            <v>مجمع إهلاك أجهزة كمبيوتر وبرامج</v>
          </cell>
          <cell r="I605">
            <v>40660</v>
          </cell>
          <cell r="K605">
            <v>40663</v>
          </cell>
        </row>
        <row r="606">
          <cell r="B606">
            <v>4</v>
          </cell>
          <cell r="E606">
            <v>844.56</v>
          </cell>
          <cell r="F606" t="str">
            <v>مجمع إهلاك أجهزة ومعدات</v>
          </cell>
          <cell r="I606">
            <v>40660</v>
          </cell>
          <cell r="K606">
            <v>40663</v>
          </cell>
        </row>
        <row r="607">
          <cell r="B607">
            <v>4</v>
          </cell>
          <cell r="D607">
            <v>65.12</v>
          </cell>
          <cell r="F607" t="str">
            <v>مصاريف بنكية</v>
          </cell>
          <cell r="I607">
            <v>40661</v>
          </cell>
          <cell r="K607">
            <v>40663</v>
          </cell>
        </row>
        <row r="608">
          <cell r="B608">
            <v>4</v>
          </cell>
          <cell r="D608">
            <v>28.54</v>
          </cell>
          <cell r="F608" t="str">
            <v>مصاريف بنكية</v>
          </cell>
          <cell r="I608">
            <v>40661</v>
          </cell>
          <cell r="K608">
            <v>40663</v>
          </cell>
        </row>
        <row r="609">
          <cell r="B609">
            <v>4</v>
          </cell>
          <cell r="D609">
            <v>5.01</v>
          </cell>
          <cell r="F609" t="str">
            <v>مصاريف بنكية</v>
          </cell>
          <cell r="I609">
            <v>40661</v>
          </cell>
          <cell r="K609">
            <v>40663</v>
          </cell>
        </row>
        <row r="610">
          <cell r="B610">
            <v>4</v>
          </cell>
          <cell r="E610">
            <v>65.12</v>
          </cell>
          <cell r="F610" t="str">
            <v>بنك الأهلى سوسيتية جنرال - جنية مصرى</v>
          </cell>
          <cell r="I610">
            <v>40661</v>
          </cell>
          <cell r="K610">
            <v>40663</v>
          </cell>
        </row>
        <row r="611">
          <cell r="B611">
            <v>4</v>
          </cell>
          <cell r="E611">
            <v>28.54</v>
          </cell>
          <cell r="F611" t="str">
            <v>البنك العربى الأفريقى - جنية مصرى</v>
          </cell>
          <cell r="I611">
            <v>40661</v>
          </cell>
          <cell r="K611">
            <v>40663</v>
          </cell>
        </row>
        <row r="612">
          <cell r="B612">
            <v>4</v>
          </cell>
          <cell r="E612">
            <v>5.01</v>
          </cell>
          <cell r="F612" t="str">
            <v>الأهلى سوسيتية جنرال - دولار أمريكى</v>
          </cell>
          <cell r="I612">
            <v>40661</v>
          </cell>
          <cell r="K612">
            <v>40663</v>
          </cell>
        </row>
        <row r="613">
          <cell r="B613">
            <v>5</v>
          </cell>
          <cell r="D613">
            <v>1.55</v>
          </cell>
          <cell r="F613" t="str">
            <v>الأهلى سوسيتية جنرال - دولار أمريكى</v>
          </cell>
          <cell r="I613">
            <v>40664</v>
          </cell>
          <cell r="K613">
            <v>40666</v>
          </cell>
        </row>
        <row r="614">
          <cell r="B614">
            <v>5</v>
          </cell>
          <cell r="E614">
            <v>1.55</v>
          </cell>
          <cell r="F614" t="str">
            <v>فوائد دائنة</v>
          </cell>
          <cell r="I614">
            <v>40664</v>
          </cell>
          <cell r="K614">
            <v>40666</v>
          </cell>
        </row>
        <row r="615">
          <cell r="B615">
            <v>5</v>
          </cell>
          <cell r="D615">
            <v>241152.63</v>
          </cell>
          <cell r="F615" t="str">
            <v>إيرادات مستحقة</v>
          </cell>
          <cell r="I615">
            <v>40665</v>
          </cell>
          <cell r="K615">
            <v>40666</v>
          </cell>
        </row>
        <row r="616">
          <cell r="B616">
            <v>5</v>
          </cell>
          <cell r="E616">
            <v>241152.63</v>
          </cell>
          <cell r="F616" t="str">
            <v>إيرادات إستثمارات</v>
          </cell>
          <cell r="I616">
            <v>40665</v>
          </cell>
          <cell r="K616">
            <v>40666</v>
          </cell>
        </row>
        <row r="617">
          <cell r="B617">
            <v>5</v>
          </cell>
          <cell r="D617">
            <v>430.78</v>
          </cell>
          <cell r="F617" t="str">
            <v>وثائق صندوق ثمـــار</v>
          </cell>
          <cell r="I617">
            <v>40666</v>
          </cell>
          <cell r="K617">
            <v>40668</v>
          </cell>
        </row>
        <row r="618">
          <cell r="B618">
            <v>5</v>
          </cell>
          <cell r="E618">
            <v>430.78</v>
          </cell>
          <cell r="F618" t="str">
            <v>بنك الأهلى سوسيتية جنرال - جنية مصرى</v>
          </cell>
          <cell r="I618">
            <v>40666</v>
          </cell>
          <cell r="K618">
            <v>40668</v>
          </cell>
        </row>
        <row r="619">
          <cell r="B619">
            <v>5</v>
          </cell>
          <cell r="D619">
            <v>74</v>
          </cell>
          <cell r="F619" t="str">
            <v>بنك الأهلى سوسيتية جنرال - جنية مصرى</v>
          </cell>
          <cell r="I619">
            <v>40667</v>
          </cell>
          <cell r="K619">
            <v>40668</v>
          </cell>
        </row>
        <row r="620">
          <cell r="B620">
            <v>5</v>
          </cell>
          <cell r="D620">
            <v>317.29000000000002</v>
          </cell>
          <cell r="F620" t="str">
            <v>بنك الأهلى سوسيتية جنرال - جنية مصرى</v>
          </cell>
          <cell r="I620">
            <v>40667</v>
          </cell>
          <cell r="K620">
            <v>40668</v>
          </cell>
        </row>
        <row r="621">
          <cell r="B621">
            <v>5</v>
          </cell>
          <cell r="D621">
            <v>102.71</v>
          </cell>
          <cell r="F621" t="str">
            <v>بنك الأهلى سوسيتية جنرال - جنية مصرى</v>
          </cell>
          <cell r="I621">
            <v>40667</v>
          </cell>
          <cell r="K621">
            <v>40668</v>
          </cell>
        </row>
        <row r="622">
          <cell r="B622">
            <v>5</v>
          </cell>
          <cell r="E622">
            <v>74</v>
          </cell>
          <cell r="F622" t="str">
            <v>سلف وعهد تحت التسوية - أشرف صدقى</v>
          </cell>
          <cell r="I622">
            <v>40667</v>
          </cell>
          <cell r="K622">
            <v>40668</v>
          </cell>
        </row>
        <row r="623">
          <cell r="B623">
            <v>5</v>
          </cell>
          <cell r="E623">
            <v>317.29000000000002</v>
          </cell>
          <cell r="F623" t="str">
            <v>مدينون متنوعون - أحمد محفوظ</v>
          </cell>
          <cell r="I623">
            <v>40667</v>
          </cell>
          <cell r="K623">
            <v>40668</v>
          </cell>
        </row>
        <row r="624">
          <cell r="B624">
            <v>5</v>
          </cell>
          <cell r="E624">
            <v>102.71</v>
          </cell>
          <cell r="F624" t="str">
            <v>مدينون متنوعون - أحمد محفوظ</v>
          </cell>
          <cell r="I624">
            <v>40667</v>
          </cell>
          <cell r="K624">
            <v>40668</v>
          </cell>
        </row>
        <row r="625">
          <cell r="B625">
            <v>5</v>
          </cell>
          <cell r="D625">
            <v>6749</v>
          </cell>
          <cell r="F625" t="str">
            <v>بنك الأهلى سوسيتية جنرال - جنية مصرى</v>
          </cell>
          <cell r="I625">
            <v>40668</v>
          </cell>
          <cell r="K625">
            <v>40672</v>
          </cell>
        </row>
        <row r="626">
          <cell r="B626">
            <v>5</v>
          </cell>
          <cell r="E626">
            <v>6749</v>
          </cell>
          <cell r="F626" t="str">
            <v>إيرادات إستثمارات</v>
          </cell>
          <cell r="I626">
            <v>40668</v>
          </cell>
          <cell r="K626">
            <v>40672</v>
          </cell>
        </row>
        <row r="627">
          <cell r="B627">
            <v>5</v>
          </cell>
          <cell r="D627">
            <v>14089.95</v>
          </cell>
          <cell r="F627" t="str">
            <v>بنك الأهلى سوسيتية جنرال - جنية مصرى</v>
          </cell>
          <cell r="I627">
            <v>40669</v>
          </cell>
          <cell r="K627">
            <v>40674</v>
          </cell>
        </row>
        <row r="628">
          <cell r="B628">
            <v>5</v>
          </cell>
          <cell r="E628">
            <v>13910.61</v>
          </cell>
          <cell r="F628" t="str">
            <v>وثائق صندوق ثمـــار</v>
          </cell>
          <cell r="I628">
            <v>40669</v>
          </cell>
          <cell r="K628">
            <v>40674</v>
          </cell>
        </row>
        <row r="629">
          <cell r="B629">
            <v>5</v>
          </cell>
          <cell r="E629">
            <v>179.34</v>
          </cell>
          <cell r="F629" t="str">
            <v>أرباح إسترداد وثائق صندوق ثمـــار</v>
          </cell>
          <cell r="I629">
            <v>40669</v>
          </cell>
          <cell r="K629">
            <v>40674</v>
          </cell>
        </row>
        <row r="630">
          <cell r="B630">
            <v>5</v>
          </cell>
          <cell r="D630">
            <v>3388</v>
          </cell>
          <cell r="F630" t="str">
            <v>هيئة التأمينات الإجتماعية</v>
          </cell>
          <cell r="I630">
            <v>40670</v>
          </cell>
          <cell r="K630">
            <v>40674</v>
          </cell>
        </row>
        <row r="631">
          <cell r="B631">
            <v>5</v>
          </cell>
          <cell r="E631">
            <v>3388</v>
          </cell>
          <cell r="F631" t="str">
            <v>بنك الأهلى سوسيتية جنرال - جنية مصرى</v>
          </cell>
          <cell r="I631">
            <v>40670</v>
          </cell>
          <cell r="K631">
            <v>40674</v>
          </cell>
        </row>
        <row r="632">
          <cell r="B632">
            <v>5</v>
          </cell>
          <cell r="D632">
            <v>2299.85</v>
          </cell>
          <cell r="F632" t="str">
            <v>مصاريف تليفون وبريد وإنترنت</v>
          </cell>
          <cell r="I632">
            <v>40671</v>
          </cell>
          <cell r="K632">
            <v>40674</v>
          </cell>
        </row>
        <row r="633">
          <cell r="B633">
            <v>5</v>
          </cell>
          <cell r="D633">
            <v>672.57</v>
          </cell>
          <cell r="F633" t="str">
            <v>سلف وعهد تحت التسوية - هدى عثمان</v>
          </cell>
          <cell r="I633">
            <v>40671</v>
          </cell>
          <cell r="K633">
            <v>40674</v>
          </cell>
        </row>
        <row r="634">
          <cell r="B634">
            <v>5</v>
          </cell>
          <cell r="D634">
            <v>75.900000000000006</v>
          </cell>
          <cell r="F634" t="str">
            <v>سلف وعهد تحت التسوية - أشرف صدقى</v>
          </cell>
          <cell r="I634">
            <v>40671</v>
          </cell>
          <cell r="K634">
            <v>40674</v>
          </cell>
        </row>
        <row r="635">
          <cell r="B635">
            <v>5</v>
          </cell>
          <cell r="D635">
            <v>216.72</v>
          </cell>
          <cell r="F635" t="str">
            <v>سلف وعهد تحت التسوية - حمدى صدقى</v>
          </cell>
          <cell r="I635">
            <v>40671</v>
          </cell>
          <cell r="K635">
            <v>40674</v>
          </cell>
        </row>
        <row r="636">
          <cell r="B636">
            <v>5</v>
          </cell>
          <cell r="D636">
            <v>38.46</v>
          </cell>
          <cell r="F636" t="str">
            <v>سلف وعهد تحت التسوية - جمال عوض اللة</v>
          </cell>
          <cell r="I636">
            <v>40671</v>
          </cell>
          <cell r="K636">
            <v>40674</v>
          </cell>
        </row>
        <row r="637">
          <cell r="B637">
            <v>5</v>
          </cell>
          <cell r="D637">
            <v>138.29</v>
          </cell>
          <cell r="F637" t="str">
            <v>مدينون متنوعون - إيناس سالم</v>
          </cell>
          <cell r="I637">
            <v>40671</v>
          </cell>
          <cell r="K637">
            <v>40674</v>
          </cell>
        </row>
        <row r="638">
          <cell r="B638">
            <v>5</v>
          </cell>
          <cell r="D638">
            <v>74.06</v>
          </cell>
          <cell r="F638" t="str">
            <v>مدينون متنوعون - أحمد تاج</v>
          </cell>
          <cell r="I638">
            <v>40671</v>
          </cell>
          <cell r="K638">
            <v>40674</v>
          </cell>
        </row>
        <row r="639">
          <cell r="B639">
            <v>5</v>
          </cell>
          <cell r="D639">
            <v>76.709999999999994</v>
          </cell>
          <cell r="F639" t="str">
            <v>مدينون متنوعون - محمد إسماعيل</v>
          </cell>
          <cell r="I639">
            <v>40671</v>
          </cell>
          <cell r="K639">
            <v>40674</v>
          </cell>
        </row>
        <row r="640">
          <cell r="B640">
            <v>5</v>
          </cell>
          <cell r="D640">
            <v>318.32</v>
          </cell>
          <cell r="F640" t="str">
            <v>مدينون متنوعون - أحمد محفوظ</v>
          </cell>
          <cell r="I640">
            <v>40671</v>
          </cell>
          <cell r="K640">
            <v>40674</v>
          </cell>
        </row>
        <row r="641">
          <cell r="B641">
            <v>5</v>
          </cell>
          <cell r="D641">
            <v>21.46</v>
          </cell>
          <cell r="F641" t="str">
            <v>مدينون متنوعون - يسرى عبدة متولى</v>
          </cell>
          <cell r="I641">
            <v>40671</v>
          </cell>
          <cell r="K641">
            <v>40674</v>
          </cell>
        </row>
        <row r="642">
          <cell r="B642">
            <v>5</v>
          </cell>
          <cell r="D642">
            <v>59</v>
          </cell>
          <cell r="F642" t="str">
            <v>دائنون متنوعون - الأستاذ / مكرم عثمان</v>
          </cell>
          <cell r="I642">
            <v>40671</v>
          </cell>
          <cell r="K642">
            <v>40674</v>
          </cell>
        </row>
        <row r="643">
          <cell r="B643">
            <v>5</v>
          </cell>
          <cell r="D643">
            <v>1131.54</v>
          </cell>
          <cell r="F643" t="str">
            <v>الأستاذ / عمر مكرم</v>
          </cell>
          <cell r="I643">
            <v>40671</v>
          </cell>
          <cell r="K643">
            <v>40674</v>
          </cell>
        </row>
        <row r="644">
          <cell r="B644">
            <v>5</v>
          </cell>
          <cell r="D644">
            <v>1534.46</v>
          </cell>
          <cell r="F644" t="str">
            <v>الأستاذ / محمد عمر مكرم</v>
          </cell>
          <cell r="I644">
            <v>40671</v>
          </cell>
          <cell r="K644">
            <v>40674</v>
          </cell>
        </row>
        <row r="645">
          <cell r="B645">
            <v>5</v>
          </cell>
          <cell r="D645">
            <v>3878.86</v>
          </cell>
          <cell r="F645" t="str">
            <v>الأستاذ / إبراهيم عماد مكرم</v>
          </cell>
          <cell r="I645">
            <v>40671</v>
          </cell>
          <cell r="K645">
            <v>40674</v>
          </cell>
        </row>
        <row r="646">
          <cell r="B646">
            <v>5</v>
          </cell>
          <cell r="D646">
            <v>1235.6600000000001</v>
          </cell>
          <cell r="F646" t="str">
            <v>السيدة / مروة عمر مكرم</v>
          </cell>
          <cell r="I646">
            <v>40671</v>
          </cell>
          <cell r="K646">
            <v>40674</v>
          </cell>
        </row>
        <row r="647">
          <cell r="B647">
            <v>5</v>
          </cell>
          <cell r="D647">
            <v>452.53</v>
          </cell>
          <cell r="F647" t="str">
            <v>السيدة / هنى عماد مكرم</v>
          </cell>
          <cell r="I647">
            <v>40671</v>
          </cell>
          <cell r="K647">
            <v>40674</v>
          </cell>
        </row>
        <row r="648">
          <cell r="B648">
            <v>5</v>
          </cell>
          <cell r="E648">
            <v>12224.39</v>
          </cell>
          <cell r="F648" t="str">
            <v>بنك الأهلى سوسيتية جنرال - جنية مصرى</v>
          </cell>
          <cell r="I648">
            <v>40671</v>
          </cell>
          <cell r="K648">
            <v>40674</v>
          </cell>
        </row>
        <row r="649">
          <cell r="B649">
            <v>5</v>
          </cell>
          <cell r="D649">
            <v>1438.04</v>
          </cell>
          <cell r="F649" t="str">
            <v>بنك الأهلى سوسيتية جنرال - جنية مصرى</v>
          </cell>
          <cell r="I649">
            <v>40672</v>
          </cell>
          <cell r="K649">
            <v>40675</v>
          </cell>
        </row>
        <row r="650">
          <cell r="B650">
            <v>5</v>
          </cell>
          <cell r="E650">
            <v>1419.45</v>
          </cell>
          <cell r="F650" t="str">
            <v>وثائق صندوق ثمـــار</v>
          </cell>
          <cell r="I650">
            <v>40672</v>
          </cell>
          <cell r="K650">
            <v>40675</v>
          </cell>
        </row>
        <row r="651">
          <cell r="B651">
            <v>5</v>
          </cell>
          <cell r="E651">
            <v>18.59</v>
          </cell>
          <cell r="F651" t="str">
            <v>أرباح إسترداد وثائق صندوق ثمـــار</v>
          </cell>
          <cell r="I651">
            <v>40672</v>
          </cell>
          <cell r="K651">
            <v>40675</v>
          </cell>
        </row>
        <row r="652">
          <cell r="B652">
            <v>5</v>
          </cell>
          <cell r="D652">
            <v>13675.92</v>
          </cell>
          <cell r="F652" t="str">
            <v>بنك الأهلى سوسيتية جنرال - جنية مصرى</v>
          </cell>
          <cell r="I652">
            <v>40673</v>
          </cell>
          <cell r="K652">
            <v>40680</v>
          </cell>
        </row>
        <row r="653">
          <cell r="B653">
            <v>5</v>
          </cell>
          <cell r="E653">
            <v>13484.77</v>
          </cell>
          <cell r="F653" t="str">
            <v>وثائق صندوق ثمـــار</v>
          </cell>
          <cell r="I653">
            <v>40673</v>
          </cell>
          <cell r="K653">
            <v>40680</v>
          </cell>
        </row>
        <row r="654">
          <cell r="B654">
            <v>5</v>
          </cell>
          <cell r="E654">
            <v>191.15</v>
          </cell>
          <cell r="F654" t="str">
            <v>أرباح إسترداد وثائق صندوق ثمـــار</v>
          </cell>
          <cell r="I654">
            <v>40673</v>
          </cell>
          <cell r="K654">
            <v>40680</v>
          </cell>
        </row>
        <row r="655">
          <cell r="B655">
            <v>5</v>
          </cell>
          <cell r="D655">
            <v>8400</v>
          </cell>
          <cell r="F655" t="str">
            <v>الشركة المالية للتجارة - سوفيكو</v>
          </cell>
          <cell r="I655">
            <v>40674</v>
          </cell>
          <cell r="K655">
            <v>40680</v>
          </cell>
        </row>
        <row r="656">
          <cell r="B656">
            <v>5</v>
          </cell>
          <cell r="E656">
            <v>8400</v>
          </cell>
          <cell r="F656" t="str">
            <v>بنك الأهلى سوسيتية جنرال - جنية مصرى</v>
          </cell>
          <cell r="I656">
            <v>40674</v>
          </cell>
          <cell r="K656">
            <v>40680</v>
          </cell>
        </row>
        <row r="657">
          <cell r="B657">
            <v>5</v>
          </cell>
          <cell r="D657">
            <v>456.7</v>
          </cell>
          <cell r="F657" t="str">
            <v>مصاريف تليفون وبريد وإنترنت</v>
          </cell>
          <cell r="I657">
            <v>40675</v>
          </cell>
          <cell r="K657">
            <v>40680</v>
          </cell>
        </row>
        <row r="658">
          <cell r="B658">
            <v>5</v>
          </cell>
          <cell r="D658">
            <v>236.85</v>
          </cell>
          <cell r="F658" t="str">
            <v>مياة وإنارة وغاز</v>
          </cell>
          <cell r="I658">
            <v>40675</v>
          </cell>
          <cell r="K658">
            <v>40680</v>
          </cell>
        </row>
        <row r="659">
          <cell r="B659">
            <v>5</v>
          </cell>
          <cell r="D659">
            <v>360</v>
          </cell>
          <cell r="F659" t="str">
            <v>مصاريف إصلاح وصيانة</v>
          </cell>
          <cell r="I659">
            <v>40675</v>
          </cell>
          <cell r="K659">
            <v>40680</v>
          </cell>
        </row>
        <row r="660">
          <cell r="B660">
            <v>5</v>
          </cell>
          <cell r="D660">
            <v>620</v>
          </cell>
          <cell r="F660" t="str">
            <v>مصاريف إصلاح وصيانة</v>
          </cell>
          <cell r="I660">
            <v>40675</v>
          </cell>
          <cell r="K660">
            <v>40680</v>
          </cell>
        </row>
        <row r="661">
          <cell r="B661">
            <v>5</v>
          </cell>
          <cell r="D661">
            <v>151.80000000000001</v>
          </cell>
          <cell r="F661" t="str">
            <v>مصاريف إصلاح وصيانة</v>
          </cell>
          <cell r="I661">
            <v>40675</v>
          </cell>
          <cell r="K661">
            <v>40680</v>
          </cell>
        </row>
        <row r="662">
          <cell r="B662">
            <v>5</v>
          </cell>
          <cell r="D662">
            <v>40</v>
          </cell>
          <cell r="F662" t="str">
            <v>مصاريف إصلاح وصيانة</v>
          </cell>
          <cell r="I662">
            <v>40675</v>
          </cell>
          <cell r="K662">
            <v>40680</v>
          </cell>
        </row>
        <row r="663">
          <cell r="B663">
            <v>5</v>
          </cell>
          <cell r="D663">
            <v>50</v>
          </cell>
          <cell r="F663" t="str">
            <v>مصاريف إصلاح وصيانة</v>
          </cell>
          <cell r="I663">
            <v>40675</v>
          </cell>
          <cell r="K663">
            <v>40680</v>
          </cell>
        </row>
        <row r="664">
          <cell r="B664">
            <v>5</v>
          </cell>
          <cell r="D664">
            <v>103.25</v>
          </cell>
          <cell r="F664" t="str">
            <v>أدوات مكتبية ومطبوعات</v>
          </cell>
          <cell r="I664">
            <v>40675</v>
          </cell>
          <cell r="K664">
            <v>40680</v>
          </cell>
        </row>
        <row r="665">
          <cell r="B665">
            <v>5</v>
          </cell>
          <cell r="D665">
            <v>460.5</v>
          </cell>
          <cell r="F665" t="str">
            <v>ضيافة وإستقبال</v>
          </cell>
          <cell r="I665">
            <v>40675</v>
          </cell>
          <cell r="K665">
            <v>40680</v>
          </cell>
        </row>
        <row r="666">
          <cell r="B666">
            <v>5</v>
          </cell>
          <cell r="D666">
            <v>414.5</v>
          </cell>
          <cell r="F666" t="str">
            <v>ضيافة وإستقبال</v>
          </cell>
          <cell r="I666">
            <v>40675</v>
          </cell>
          <cell r="K666">
            <v>40680</v>
          </cell>
        </row>
        <row r="667">
          <cell r="B667">
            <v>5</v>
          </cell>
          <cell r="D667">
            <v>40</v>
          </cell>
          <cell r="F667" t="str">
            <v>ضيافة وإستقبال</v>
          </cell>
          <cell r="I667">
            <v>40675</v>
          </cell>
          <cell r="K667">
            <v>40680</v>
          </cell>
        </row>
        <row r="668">
          <cell r="B668">
            <v>5</v>
          </cell>
          <cell r="D668">
            <v>20</v>
          </cell>
          <cell r="F668" t="str">
            <v>سفر وإقامة وإنتقالات</v>
          </cell>
          <cell r="I668">
            <v>40675</v>
          </cell>
          <cell r="K668">
            <v>40680</v>
          </cell>
        </row>
        <row r="669">
          <cell r="B669">
            <v>5</v>
          </cell>
          <cell r="D669">
            <v>58</v>
          </cell>
          <cell r="F669" t="str">
            <v>سفر وإقامة وإنتقالات</v>
          </cell>
          <cell r="I669">
            <v>40675</v>
          </cell>
          <cell r="K669">
            <v>40680</v>
          </cell>
        </row>
        <row r="670">
          <cell r="B670">
            <v>5</v>
          </cell>
          <cell r="D670">
            <v>675</v>
          </cell>
          <cell r="F670" t="str">
            <v>مصاريف سيارات</v>
          </cell>
          <cell r="I670">
            <v>40675</v>
          </cell>
          <cell r="K670">
            <v>40680</v>
          </cell>
        </row>
        <row r="671">
          <cell r="B671">
            <v>5</v>
          </cell>
          <cell r="D671">
            <v>20</v>
          </cell>
          <cell r="F671" t="str">
            <v>إكراميات</v>
          </cell>
          <cell r="I671">
            <v>40675</v>
          </cell>
          <cell r="K671">
            <v>40680</v>
          </cell>
        </row>
        <row r="672">
          <cell r="B672">
            <v>5</v>
          </cell>
          <cell r="D672">
            <v>100</v>
          </cell>
          <cell r="F672" t="str">
            <v>إكراميات</v>
          </cell>
          <cell r="I672">
            <v>40675</v>
          </cell>
          <cell r="K672">
            <v>40680</v>
          </cell>
        </row>
        <row r="673">
          <cell r="B673">
            <v>5</v>
          </cell>
          <cell r="D673">
            <v>0.03</v>
          </cell>
          <cell r="F673" t="str">
            <v>مصاريف متنوعة</v>
          </cell>
          <cell r="I673">
            <v>40675</v>
          </cell>
          <cell r="K673">
            <v>40680</v>
          </cell>
        </row>
        <row r="674">
          <cell r="B674">
            <v>5</v>
          </cell>
          <cell r="D674">
            <v>16.82</v>
          </cell>
          <cell r="F674" t="str">
            <v>جارى مصلحة الضرائب - ضرائب خصم</v>
          </cell>
          <cell r="I674">
            <v>40675</v>
          </cell>
          <cell r="K674">
            <v>40680</v>
          </cell>
        </row>
        <row r="675">
          <cell r="B675">
            <v>5</v>
          </cell>
          <cell r="D675">
            <v>216</v>
          </cell>
          <cell r="F675" t="str">
            <v>الأستاذ / محمد عمر مكرم</v>
          </cell>
          <cell r="I675">
            <v>40675</v>
          </cell>
          <cell r="K675">
            <v>40680</v>
          </cell>
        </row>
        <row r="676">
          <cell r="B676">
            <v>5</v>
          </cell>
          <cell r="D676">
            <v>109</v>
          </cell>
          <cell r="F676" t="str">
            <v>الأستاذ / محمد عمر مكرم</v>
          </cell>
          <cell r="I676">
            <v>40675</v>
          </cell>
          <cell r="K676">
            <v>40680</v>
          </cell>
        </row>
        <row r="677">
          <cell r="B677">
            <v>5</v>
          </cell>
          <cell r="D677">
            <v>130</v>
          </cell>
          <cell r="F677" t="str">
            <v>الأستاذ / محمد عمر مكرم</v>
          </cell>
          <cell r="I677">
            <v>40675</v>
          </cell>
          <cell r="K677">
            <v>40680</v>
          </cell>
        </row>
        <row r="678">
          <cell r="B678">
            <v>5</v>
          </cell>
          <cell r="D678">
            <v>10</v>
          </cell>
          <cell r="F678" t="str">
            <v>الأستاذ / محمد عمر مكرم</v>
          </cell>
          <cell r="I678">
            <v>40675</v>
          </cell>
          <cell r="K678">
            <v>40680</v>
          </cell>
        </row>
        <row r="679">
          <cell r="B679">
            <v>5</v>
          </cell>
          <cell r="D679">
            <v>160</v>
          </cell>
          <cell r="F679" t="str">
            <v>الأستاذ / محمد عمر مكرم</v>
          </cell>
          <cell r="I679">
            <v>40675</v>
          </cell>
          <cell r="K679">
            <v>40680</v>
          </cell>
        </row>
        <row r="680">
          <cell r="B680">
            <v>5</v>
          </cell>
          <cell r="D680">
            <v>57</v>
          </cell>
          <cell r="F680" t="str">
            <v>الأستاذ / محمد عمر مكرم</v>
          </cell>
          <cell r="I680">
            <v>40675</v>
          </cell>
          <cell r="K680">
            <v>40680</v>
          </cell>
        </row>
        <row r="681">
          <cell r="B681">
            <v>5</v>
          </cell>
          <cell r="D681">
            <v>51</v>
          </cell>
          <cell r="F681" t="str">
            <v>الأستاذ / محمد عمر مكرم</v>
          </cell>
          <cell r="I681">
            <v>40675</v>
          </cell>
          <cell r="K681">
            <v>40680</v>
          </cell>
        </row>
        <row r="682">
          <cell r="B682">
            <v>5</v>
          </cell>
          <cell r="D682">
            <v>264</v>
          </cell>
          <cell r="F682" t="str">
            <v>السيدة / مروة عمر مكرم</v>
          </cell>
          <cell r="I682">
            <v>40675</v>
          </cell>
          <cell r="K682">
            <v>40680</v>
          </cell>
        </row>
        <row r="683">
          <cell r="B683">
            <v>5</v>
          </cell>
          <cell r="D683">
            <v>20</v>
          </cell>
          <cell r="F683" t="str">
            <v>السيدة / مروة عمر مكرم</v>
          </cell>
          <cell r="I683">
            <v>40675</v>
          </cell>
          <cell r="K683">
            <v>40680</v>
          </cell>
        </row>
        <row r="684">
          <cell r="B684">
            <v>5</v>
          </cell>
          <cell r="D684">
            <v>140</v>
          </cell>
          <cell r="F684" t="str">
            <v>السيدة / مروة عمر مكرم</v>
          </cell>
          <cell r="I684">
            <v>40675</v>
          </cell>
          <cell r="K684">
            <v>40680</v>
          </cell>
        </row>
        <row r="685">
          <cell r="B685">
            <v>5</v>
          </cell>
          <cell r="D685">
            <v>3461</v>
          </cell>
          <cell r="F685" t="str">
            <v>السيدة / مروة عمر مكرم</v>
          </cell>
          <cell r="I685">
            <v>40675</v>
          </cell>
          <cell r="K685">
            <v>40680</v>
          </cell>
        </row>
        <row r="686">
          <cell r="B686">
            <v>5</v>
          </cell>
          <cell r="D686">
            <v>592</v>
          </cell>
          <cell r="F686" t="str">
            <v>السيدة / هنى عماد مكرم</v>
          </cell>
          <cell r="I686">
            <v>40675</v>
          </cell>
          <cell r="K686">
            <v>40680</v>
          </cell>
        </row>
        <row r="687">
          <cell r="B687">
            <v>5</v>
          </cell>
          <cell r="E687">
            <v>9033.4500000000007</v>
          </cell>
          <cell r="F687" t="str">
            <v>بنك الأهلى سوسيتية جنرال - جنية مصرى</v>
          </cell>
          <cell r="I687">
            <v>40675</v>
          </cell>
          <cell r="K687">
            <v>40680</v>
          </cell>
        </row>
        <row r="688">
          <cell r="B688">
            <v>5</v>
          </cell>
          <cell r="D688">
            <v>2883.5</v>
          </cell>
          <cell r="F688" t="str">
            <v>وثائق صندوق ثمـــار</v>
          </cell>
          <cell r="I688">
            <v>40676</v>
          </cell>
          <cell r="K688">
            <v>40687</v>
          </cell>
        </row>
        <row r="689">
          <cell r="B689">
            <v>5</v>
          </cell>
          <cell r="E689">
            <v>2883.5</v>
          </cell>
          <cell r="F689" t="str">
            <v>بنك الأهلى سوسيتية جنرال - جنية مصرى</v>
          </cell>
          <cell r="I689">
            <v>40676</v>
          </cell>
          <cell r="K689">
            <v>40687</v>
          </cell>
        </row>
        <row r="690">
          <cell r="B690">
            <v>5</v>
          </cell>
          <cell r="D690">
            <v>672.57</v>
          </cell>
          <cell r="F690" t="str">
            <v>بنك الأهلى سوسيتية جنرال - جنية مصرى</v>
          </cell>
          <cell r="I690">
            <v>40677</v>
          </cell>
          <cell r="K690">
            <v>40688</v>
          </cell>
        </row>
        <row r="691">
          <cell r="B691">
            <v>5</v>
          </cell>
          <cell r="D691">
            <v>40</v>
          </cell>
          <cell r="F691" t="str">
            <v>بنك الأهلى سوسيتية جنرال - جنية مصرى</v>
          </cell>
          <cell r="I691">
            <v>40677</v>
          </cell>
          <cell r="K691">
            <v>40688</v>
          </cell>
        </row>
        <row r="692">
          <cell r="B692">
            <v>5</v>
          </cell>
          <cell r="E692">
            <v>672.57</v>
          </cell>
          <cell r="F692" t="str">
            <v>سلف وعهد تحت التسوية - هدى عثمان</v>
          </cell>
          <cell r="I692">
            <v>40677</v>
          </cell>
          <cell r="K692">
            <v>40688</v>
          </cell>
        </row>
        <row r="693">
          <cell r="B693">
            <v>5</v>
          </cell>
          <cell r="E693">
            <v>40</v>
          </cell>
          <cell r="F693" t="str">
            <v>سلف وعهد تحت التسوية - جمال عوض اللة</v>
          </cell>
          <cell r="I693">
            <v>40677</v>
          </cell>
          <cell r="K693">
            <v>40688</v>
          </cell>
        </row>
        <row r="694">
          <cell r="B694">
            <v>5</v>
          </cell>
          <cell r="D694">
            <v>20621.46</v>
          </cell>
          <cell r="F694" t="str">
            <v>بنك الأهلى سوسيتية جنرال - جنية مصرى</v>
          </cell>
          <cell r="I694">
            <v>40678</v>
          </cell>
          <cell r="K694">
            <v>40688</v>
          </cell>
        </row>
        <row r="695">
          <cell r="B695">
            <v>5</v>
          </cell>
          <cell r="E695">
            <v>20303.330000000002</v>
          </cell>
          <cell r="F695" t="str">
            <v>وثائق صندوق ثمـــار</v>
          </cell>
          <cell r="I695">
            <v>40678</v>
          </cell>
          <cell r="K695">
            <v>40688</v>
          </cell>
        </row>
        <row r="696">
          <cell r="B696">
            <v>5</v>
          </cell>
          <cell r="E696">
            <v>318.13</v>
          </cell>
          <cell r="F696" t="str">
            <v>أرباح إسترداد وثائق صندوق ثمـــار</v>
          </cell>
          <cell r="I696">
            <v>40678</v>
          </cell>
          <cell r="K696">
            <v>40688</v>
          </cell>
        </row>
        <row r="697">
          <cell r="B697">
            <v>5</v>
          </cell>
          <cell r="D697">
            <v>21342.080000000002</v>
          </cell>
          <cell r="F697" t="str">
            <v>دائنون متنوعون - شركة دايموند ميديكال سيرفيس</v>
          </cell>
          <cell r="I697">
            <v>40679</v>
          </cell>
          <cell r="K697">
            <v>40688</v>
          </cell>
        </row>
        <row r="698">
          <cell r="B698">
            <v>5</v>
          </cell>
          <cell r="E698">
            <v>21342.080000000002</v>
          </cell>
          <cell r="F698" t="str">
            <v>بنك الأهلى سوسيتية جنرال - جنية مصرى</v>
          </cell>
          <cell r="I698">
            <v>40679</v>
          </cell>
          <cell r="K698">
            <v>40688</v>
          </cell>
        </row>
        <row r="699">
          <cell r="B699">
            <v>5</v>
          </cell>
          <cell r="D699">
            <v>137314.57999999999</v>
          </cell>
          <cell r="F699" t="str">
            <v>بنك الأهلى سوسيتية جنرال - جنية مصرى</v>
          </cell>
          <cell r="I699">
            <v>40680</v>
          </cell>
          <cell r="K699">
            <v>40689</v>
          </cell>
        </row>
        <row r="700">
          <cell r="B700">
            <v>5</v>
          </cell>
          <cell r="E700">
            <v>135166.20000000001</v>
          </cell>
          <cell r="F700" t="str">
            <v>وثائق صندوق ثمـــار</v>
          </cell>
          <cell r="I700">
            <v>40680</v>
          </cell>
          <cell r="K700">
            <v>40689</v>
          </cell>
        </row>
        <row r="701">
          <cell r="B701">
            <v>5</v>
          </cell>
          <cell r="E701">
            <v>2148.38</v>
          </cell>
          <cell r="F701" t="str">
            <v>أرباح إسترداد وثائق صندوق ثمـــار</v>
          </cell>
          <cell r="I701">
            <v>40680</v>
          </cell>
          <cell r="K701">
            <v>40689</v>
          </cell>
        </row>
        <row r="702">
          <cell r="B702">
            <v>5</v>
          </cell>
          <cell r="D702">
            <v>88991.99</v>
          </cell>
          <cell r="F702" t="str">
            <v>أجور ومرتبات</v>
          </cell>
          <cell r="I702">
            <v>40681</v>
          </cell>
          <cell r="K702">
            <v>40689</v>
          </cell>
        </row>
        <row r="703">
          <cell r="B703">
            <v>5</v>
          </cell>
          <cell r="D703">
            <v>1500</v>
          </cell>
          <cell r="F703" t="str">
            <v>الأستاذ / إبراهيم عماد مكرم</v>
          </cell>
          <cell r="I703">
            <v>40681</v>
          </cell>
          <cell r="K703">
            <v>40689</v>
          </cell>
        </row>
        <row r="704">
          <cell r="B704">
            <v>5</v>
          </cell>
          <cell r="D704">
            <v>2000</v>
          </cell>
          <cell r="F704" t="str">
            <v>السيدة / هنى عماد مكرم</v>
          </cell>
          <cell r="I704">
            <v>40681</v>
          </cell>
          <cell r="K704">
            <v>40689</v>
          </cell>
        </row>
        <row r="705">
          <cell r="B705">
            <v>5</v>
          </cell>
          <cell r="D705">
            <v>57879.5</v>
          </cell>
          <cell r="F705" t="str">
            <v>الشركة المالية للتجارة - سوفيكو</v>
          </cell>
          <cell r="I705">
            <v>40681</v>
          </cell>
          <cell r="K705">
            <v>40689</v>
          </cell>
        </row>
        <row r="706">
          <cell r="B706">
            <v>5</v>
          </cell>
          <cell r="E706">
            <v>3387.75</v>
          </cell>
          <cell r="F706" t="str">
            <v>هيئة التأمينات الإجتماعية</v>
          </cell>
          <cell r="I706">
            <v>40681</v>
          </cell>
          <cell r="K706">
            <v>40689</v>
          </cell>
        </row>
        <row r="707">
          <cell r="B707">
            <v>5</v>
          </cell>
          <cell r="E707">
            <v>7833.74</v>
          </cell>
          <cell r="F707" t="str">
            <v>جارى مصلحة الضرائب - كسب عمل</v>
          </cell>
          <cell r="I707">
            <v>40681</v>
          </cell>
          <cell r="K707">
            <v>40689</v>
          </cell>
        </row>
        <row r="708">
          <cell r="B708">
            <v>5</v>
          </cell>
          <cell r="E708">
            <v>172.5</v>
          </cell>
          <cell r="F708" t="str">
            <v>سلف وعهد تحت التسوية - عيد مصطفى</v>
          </cell>
          <cell r="I708">
            <v>40681</v>
          </cell>
          <cell r="K708">
            <v>40689</v>
          </cell>
        </row>
        <row r="709">
          <cell r="B709">
            <v>5</v>
          </cell>
          <cell r="E709">
            <v>132.25</v>
          </cell>
          <cell r="F709" t="str">
            <v>سلف وعهد تحت التسوية - أشرف صدقى</v>
          </cell>
          <cell r="I709">
            <v>40681</v>
          </cell>
          <cell r="K709">
            <v>40689</v>
          </cell>
        </row>
        <row r="710">
          <cell r="B710">
            <v>5</v>
          </cell>
          <cell r="E710">
            <v>238.75</v>
          </cell>
          <cell r="F710" t="str">
            <v>سلف وعهد تحت التسوية - حمدى صدقى</v>
          </cell>
          <cell r="I710">
            <v>40681</v>
          </cell>
          <cell r="K710">
            <v>40689</v>
          </cell>
        </row>
        <row r="711">
          <cell r="B711">
            <v>5</v>
          </cell>
          <cell r="E711">
            <v>1000</v>
          </cell>
          <cell r="F711" t="str">
            <v>سلف وعهد تحت التسوية - حسن محمد حسن</v>
          </cell>
          <cell r="I711">
            <v>40681</v>
          </cell>
          <cell r="K711">
            <v>40689</v>
          </cell>
        </row>
        <row r="712">
          <cell r="B712">
            <v>5</v>
          </cell>
          <cell r="E712">
            <v>119.5</v>
          </cell>
          <cell r="F712" t="str">
            <v>مدينون متنوعون - مجدى الجابرى</v>
          </cell>
          <cell r="I712">
            <v>40681</v>
          </cell>
          <cell r="K712">
            <v>40689</v>
          </cell>
        </row>
        <row r="713">
          <cell r="B713">
            <v>5</v>
          </cell>
          <cell r="E713">
            <v>172.5</v>
          </cell>
          <cell r="F713" t="str">
            <v>مدينون متنوعون - وليد نبيل</v>
          </cell>
          <cell r="I713">
            <v>40681</v>
          </cell>
          <cell r="K713">
            <v>40689</v>
          </cell>
        </row>
        <row r="714">
          <cell r="B714">
            <v>5</v>
          </cell>
          <cell r="E714">
            <v>137314.5</v>
          </cell>
          <cell r="F714" t="str">
            <v>بنك الأهلى سوسيتية جنرال - جنية مصرى</v>
          </cell>
          <cell r="I714">
            <v>40681</v>
          </cell>
          <cell r="K714">
            <v>40689</v>
          </cell>
        </row>
        <row r="715">
          <cell r="B715">
            <v>5</v>
          </cell>
          <cell r="D715">
            <v>477800</v>
          </cell>
          <cell r="F715" t="str">
            <v>الأهلى سوسيتية جنرال - دولار أمريكى</v>
          </cell>
          <cell r="I715">
            <v>40682</v>
          </cell>
          <cell r="K715">
            <v>40689</v>
          </cell>
        </row>
        <row r="716">
          <cell r="B716">
            <v>5</v>
          </cell>
          <cell r="E716">
            <v>477800</v>
          </cell>
          <cell r="F716" t="str">
            <v>إيرادات مستحقة</v>
          </cell>
          <cell r="I716">
            <v>40682</v>
          </cell>
          <cell r="K716">
            <v>40689</v>
          </cell>
        </row>
        <row r="717">
          <cell r="B717">
            <v>5</v>
          </cell>
          <cell r="D717">
            <v>477823.89</v>
          </cell>
          <cell r="F717" t="str">
            <v>الأستاذ / إبراهيم عماد مكرم</v>
          </cell>
          <cell r="I717">
            <v>40683</v>
          </cell>
          <cell r="K717">
            <v>40693</v>
          </cell>
        </row>
        <row r="718">
          <cell r="B718">
            <v>5</v>
          </cell>
          <cell r="E718">
            <v>477823.89</v>
          </cell>
          <cell r="F718" t="str">
            <v>الأهلى سوسيتية جنرال - دولار أمريكى</v>
          </cell>
          <cell r="I718">
            <v>40683</v>
          </cell>
          <cell r="K718">
            <v>40693</v>
          </cell>
        </row>
        <row r="719">
          <cell r="B719">
            <v>5</v>
          </cell>
          <cell r="D719">
            <v>2743.39</v>
          </cell>
          <cell r="F719" t="str">
            <v>بنك الأهلى سوسيتية جنرال - جنية مصرى</v>
          </cell>
          <cell r="I719">
            <v>40684</v>
          </cell>
          <cell r="K719">
            <v>40694</v>
          </cell>
        </row>
        <row r="720">
          <cell r="B720">
            <v>5</v>
          </cell>
          <cell r="E720">
            <v>2697.64</v>
          </cell>
          <cell r="F720" t="str">
            <v>وثائق صندوق ثمـــار</v>
          </cell>
          <cell r="I720">
            <v>40684</v>
          </cell>
          <cell r="K720">
            <v>40694</v>
          </cell>
        </row>
        <row r="721">
          <cell r="B721">
            <v>5</v>
          </cell>
          <cell r="E721">
            <v>45.75</v>
          </cell>
          <cell r="F721" t="str">
            <v>أرباح إسترداد وثائق صندوق ثمـــار</v>
          </cell>
          <cell r="I721">
            <v>40684</v>
          </cell>
          <cell r="K721">
            <v>40694</v>
          </cell>
        </row>
        <row r="722">
          <cell r="B722">
            <v>5</v>
          </cell>
          <cell r="D722">
            <v>184.45</v>
          </cell>
          <cell r="F722" t="str">
            <v>مصاريف تليفون وبريد وإنترنت</v>
          </cell>
          <cell r="I722">
            <v>40685</v>
          </cell>
          <cell r="K722">
            <v>40694</v>
          </cell>
        </row>
        <row r="723">
          <cell r="B723">
            <v>5</v>
          </cell>
          <cell r="D723">
            <v>400</v>
          </cell>
          <cell r="F723" t="str">
            <v>مصاريف تليفون وبريد وإنترنت</v>
          </cell>
          <cell r="I723">
            <v>40685</v>
          </cell>
          <cell r="K723">
            <v>40694</v>
          </cell>
        </row>
        <row r="724">
          <cell r="B724">
            <v>5</v>
          </cell>
          <cell r="D724">
            <v>133.6</v>
          </cell>
          <cell r="F724" t="str">
            <v>مياة وإنارة وغاز</v>
          </cell>
          <cell r="I724">
            <v>40685</v>
          </cell>
          <cell r="K724">
            <v>40694</v>
          </cell>
        </row>
        <row r="725">
          <cell r="B725">
            <v>5</v>
          </cell>
          <cell r="D725">
            <v>350</v>
          </cell>
          <cell r="F725" t="str">
            <v>مصاريف إصلاح وصيانة</v>
          </cell>
          <cell r="I725">
            <v>40685</v>
          </cell>
          <cell r="K725">
            <v>40694</v>
          </cell>
        </row>
        <row r="726">
          <cell r="B726">
            <v>5</v>
          </cell>
          <cell r="D726">
            <v>110</v>
          </cell>
          <cell r="F726" t="str">
            <v>مصاريف إصلاح وصيانة</v>
          </cell>
          <cell r="I726">
            <v>40685</v>
          </cell>
          <cell r="K726">
            <v>40694</v>
          </cell>
        </row>
        <row r="727">
          <cell r="B727">
            <v>5</v>
          </cell>
          <cell r="D727">
            <v>230</v>
          </cell>
          <cell r="F727" t="str">
            <v>أدوات مكتبية ومطبوعات</v>
          </cell>
          <cell r="I727">
            <v>40685</v>
          </cell>
          <cell r="K727">
            <v>40694</v>
          </cell>
        </row>
        <row r="728">
          <cell r="B728">
            <v>5</v>
          </cell>
          <cell r="D728">
            <v>183.5</v>
          </cell>
          <cell r="F728" t="str">
            <v>ضيافة وإستقبال</v>
          </cell>
          <cell r="I728">
            <v>40685</v>
          </cell>
          <cell r="K728">
            <v>40694</v>
          </cell>
        </row>
        <row r="729">
          <cell r="B729">
            <v>5</v>
          </cell>
          <cell r="D729">
            <v>25</v>
          </cell>
          <cell r="F729" t="str">
            <v>سفر وإقامة وإنتقالات</v>
          </cell>
          <cell r="I729">
            <v>40685</v>
          </cell>
          <cell r="K729">
            <v>40694</v>
          </cell>
        </row>
        <row r="730">
          <cell r="B730">
            <v>5</v>
          </cell>
          <cell r="D730">
            <v>50</v>
          </cell>
          <cell r="F730" t="str">
            <v>سفر وإقامة وإنتقالات</v>
          </cell>
          <cell r="I730">
            <v>40685</v>
          </cell>
          <cell r="K730">
            <v>40694</v>
          </cell>
        </row>
        <row r="731">
          <cell r="B731">
            <v>5</v>
          </cell>
          <cell r="D731">
            <v>35</v>
          </cell>
          <cell r="F731" t="str">
            <v>سفر وإقامة وإنتقالات</v>
          </cell>
          <cell r="I731">
            <v>40685</v>
          </cell>
          <cell r="K731">
            <v>40694</v>
          </cell>
        </row>
        <row r="732">
          <cell r="B732">
            <v>5</v>
          </cell>
          <cell r="D732">
            <v>520</v>
          </cell>
          <cell r="F732" t="str">
            <v>مصاريف سيارات</v>
          </cell>
          <cell r="I732">
            <v>40685</v>
          </cell>
          <cell r="K732">
            <v>40694</v>
          </cell>
        </row>
        <row r="733">
          <cell r="B733">
            <v>5</v>
          </cell>
          <cell r="D733">
            <v>1.4</v>
          </cell>
          <cell r="F733" t="str">
            <v>إكراميات</v>
          </cell>
          <cell r="I733">
            <v>40685</v>
          </cell>
          <cell r="K733">
            <v>40694</v>
          </cell>
        </row>
        <row r="734">
          <cell r="B734">
            <v>5</v>
          </cell>
          <cell r="D734">
            <v>1</v>
          </cell>
          <cell r="F734" t="str">
            <v>إكراميات</v>
          </cell>
          <cell r="I734">
            <v>40685</v>
          </cell>
          <cell r="K734">
            <v>40694</v>
          </cell>
        </row>
        <row r="735">
          <cell r="B735">
            <v>5</v>
          </cell>
          <cell r="D735">
            <v>50</v>
          </cell>
          <cell r="F735" t="str">
            <v>إكراميات</v>
          </cell>
          <cell r="I735">
            <v>40685</v>
          </cell>
          <cell r="K735">
            <v>40694</v>
          </cell>
        </row>
        <row r="736">
          <cell r="B736">
            <v>5</v>
          </cell>
          <cell r="D736">
            <v>125</v>
          </cell>
          <cell r="F736" t="str">
            <v>إكراميات</v>
          </cell>
          <cell r="I736">
            <v>40685</v>
          </cell>
          <cell r="K736">
            <v>40694</v>
          </cell>
        </row>
        <row r="737">
          <cell r="B737">
            <v>5</v>
          </cell>
          <cell r="D737">
            <v>197</v>
          </cell>
          <cell r="F737" t="str">
            <v>الأستاذ / إبراهيم عماد مكرم</v>
          </cell>
          <cell r="I737">
            <v>40685</v>
          </cell>
          <cell r="K737">
            <v>40694</v>
          </cell>
        </row>
        <row r="738">
          <cell r="B738">
            <v>5</v>
          </cell>
          <cell r="D738">
            <v>130</v>
          </cell>
          <cell r="F738" t="str">
            <v>السيدة / مروة عمر مكرم</v>
          </cell>
          <cell r="I738">
            <v>40685</v>
          </cell>
          <cell r="K738">
            <v>40694</v>
          </cell>
        </row>
        <row r="739">
          <cell r="B739">
            <v>5</v>
          </cell>
          <cell r="E739">
            <v>2725.95</v>
          </cell>
          <cell r="F739" t="str">
            <v>بنك الأهلى سوسيتية جنرال - جنية مصرى</v>
          </cell>
          <cell r="I739">
            <v>40685</v>
          </cell>
          <cell r="K739">
            <v>40694</v>
          </cell>
        </row>
        <row r="740">
          <cell r="B740">
            <v>5</v>
          </cell>
          <cell r="D740">
            <v>125</v>
          </cell>
          <cell r="F740" t="str">
            <v>مصاريف تليفون وبريد وإنترنت</v>
          </cell>
          <cell r="I740">
            <v>40686</v>
          </cell>
          <cell r="K740">
            <v>40694</v>
          </cell>
        </row>
        <row r="741">
          <cell r="B741">
            <v>5</v>
          </cell>
          <cell r="D741">
            <v>639.59</v>
          </cell>
          <cell r="F741" t="str">
            <v>إيجارات</v>
          </cell>
          <cell r="I741">
            <v>40686</v>
          </cell>
          <cell r="K741">
            <v>40694</v>
          </cell>
        </row>
        <row r="742">
          <cell r="B742">
            <v>5</v>
          </cell>
          <cell r="D742">
            <v>37.5</v>
          </cell>
          <cell r="F742" t="str">
            <v>مصاريف إصلاح وصيانة</v>
          </cell>
          <cell r="I742">
            <v>40686</v>
          </cell>
          <cell r="K742">
            <v>40694</v>
          </cell>
        </row>
        <row r="743">
          <cell r="B743">
            <v>5</v>
          </cell>
          <cell r="D743">
            <v>1585</v>
          </cell>
          <cell r="F743" t="str">
            <v>مصاريف سيارات</v>
          </cell>
          <cell r="I743">
            <v>40686</v>
          </cell>
          <cell r="K743">
            <v>40694</v>
          </cell>
        </row>
        <row r="744">
          <cell r="B744">
            <v>5</v>
          </cell>
          <cell r="D744">
            <v>256.5</v>
          </cell>
          <cell r="F744" t="str">
            <v>مصاريف سيارات</v>
          </cell>
          <cell r="I744">
            <v>40686</v>
          </cell>
          <cell r="K744">
            <v>40694</v>
          </cell>
        </row>
        <row r="745">
          <cell r="B745">
            <v>5</v>
          </cell>
          <cell r="D745">
            <v>2888.65</v>
          </cell>
          <cell r="F745" t="str">
            <v>مصاريف علاج</v>
          </cell>
          <cell r="I745">
            <v>40686</v>
          </cell>
          <cell r="K745">
            <v>40694</v>
          </cell>
        </row>
        <row r="746">
          <cell r="B746">
            <v>5</v>
          </cell>
          <cell r="E746">
            <v>4892.6499999999996</v>
          </cell>
          <cell r="F746" t="str">
            <v>مصروفات مدفوعة مقدماً</v>
          </cell>
          <cell r="I746">
            <v>40686</v>
          </cell>
          <cell r="K746">
            <v>40694</v>
          </cell>
        </row>
        <row r="747">
          <cell r="B747">
            <v>5</v>
          </cell>
          <cell r="E747">
            <v>639.59</v>
          </cell>
          <cell r="F747" t="str">
            <v>مصروفات مستحقة</v>
          </cell>
          <cell r="I747">
            <v>40686</v>
          </cell>
          <cell r="K747">
            <v>40694</v>
          </cell>
        </row>
        <row r="748">
          <cell r="B748">
            <v>5</v>
          </cell>
          <cell r="D748">
            <v>21819.33</v>
          </cell>
          <cell r="F748" t="str">
            <v>إهلاك وسائل نقل وإنتقال</v>
          </cell>
          <cell r="I748">
            <v>40687</v>
          </cell>
          <cell r="K748">
            <v>40694</v>
          </cell>
        </row>
        <row r="749">
          <cell r="B749">
            <v>5</v>
          </cell>
          <cell r="D749">
            <v>689.95</v>
          </cell>
          <cell r="F749" t="str">
            <v>إهلاك أثاث</v>
          </cell>
          <cell r="I749">
            <v>40687</v>
          </cell>
          <cell r="K749">
            <v>40694</v>
          </cell>
        </row>
        <row r="750">
          <cell r="B750">
            <v>5</v>
          </cell>
          <cell r="D750">
            <v>1892.99</v>
          </cell>
          <cell r="F750" t="str">
            <v>إهلاك أجهزة كمبيوتر</v>
          </cell>
          <cell r="I750">
            <v>40687</v>
          </cell>
          <cell r="K750">
            <v>40694</v>
          </cell>
        </row>
        <row r="751">
          <cell r="B751">
            <v>5</v>
          </cell>
          <cell r="D751">
            <v>844.56</v>
          </cell>
          <cell r="F751" t="str">
            <v>إهلاك أجهزة ومعدات</v>
          </cell>
          <cell r="I751">
            <v>40687</v>
          </cell>
          <cell r="K751">
            <v>40694</v>
          </cell>
        </row>
        <row r="752">
          <cell r="B752">
            <v>5</v>
          </cell>
          <cell r="E752">
            <v>21819.33</v>
          </cell>
          <cell r="F752" t="str">
            <v>مجمع إهلاك وسائل نقل وإنتقال</v>
          </cell>
          <cell r="I752">
            <v>40687</v>
          </cell>
          <cell r="K752">
            <v>40694</v>
          </cell>
        </row>
        <row r="753">
          <cell r="B753">
            <v>5</v>
          </cell>
          <cell r="E753">
            <v>689.95</v>
          </cell>
          <cell r="F753" t="str">
            <v>مجمع إهلاك أثاث</v>
          </cell>
          <cell r="I753">
            <v>40687</v>
          </cell>
          <cell r="K753">
            <v>40694</v>
          </cell>
        </row>
        <row r="754">
          <cell r="B754">
            <v>5</v>
          </cell>
          <cell r="E754">
            <v>1892.99</v>
          </cell>
          <cell r="F754" t="str">
            <v>مجمع إهلاك أجهزة كمبيوتر وبرامج</v>
          </cell>
          <cell r="I754">
            <v>40687</v>
          </cell>
          <cell r="K754">
            <v>40694</v>
          </cell>
        </row>
        <row r="755">
          <cell r="B755">
            <v>5</v>
          </cell>
          <cell r="E755">
            <v>844.56</v>
          </cell>
          <cell r="F755" t="str">
            <v>مجمع إهلاك أجهزة ومعدات</v>
          </cell>
          <cell r="I755">
            <v>40687</v>
          </cell>
          <cell r="K755">
            <v>40694</v>
          </cell>
        </row>
        <row r="756">
          <cell r="B756">
            <v>5</v>
          </cell>
          <cell r="D756">
            <v>70.27</v>
          </cell>
          <cell r="F756" t="str">
            <v>مصاريف بنكية</v>
          </cell>
          <cell r="I756">
            <v>40688</v>
          </cell>
          <cell r="K756">
            <v>40694</v>
          </cell>
        </row>
        <row r="757">
          <cell r="B757">
            <v>5</v>
          </cell>
          <cell r="D757">
            <v>5.01</v>
          </cell>
          <cell r="F757" t="str">
            <v>مصاريف بنكية</v>
          </cell>
          <cell r="I757">
            <v>40688</v>
          </cell>
          <cell r="K757">
            <v>40694</v>
          </cell>
        </row>
        <row r="758">
          <cell r="B758">
            <v>5</v>
          </cell>
          <cell r="E758">
            <v>70.27</v>
          </cell>
          <cell r="F758" t="str">
            <v>بنك الأهلى سوسيتية جنرال - جنية مصرى</v>
          </cell>
          <cell r="I758">
            <v>40688</v>
          </cell>
          <cell r="K758">
            <v>40694</v>
          </cell>
        </row>
        <row r="759">
          <cell r="B759">
            <v>5</v>
          </cell>
          <cell r="E759">
            <v>5.01</v>
          </cell>
          <cell r="F759" t="str">
            <v>الأهلى سوسيتية جنرال - دولار أمريكى</v>
          </cell>
          <cell r="I759">
            <v>40688</v>
          </cell>
          <cell r="K759">
            <v>40694</v>
          </cell>
        </row>
        <row r="760">
          <cell r="B760">
            <v>6</v>
          </cell>
          <cell r="D760">
            <v>50</v>
          </cell>
          <cell r="F760" t="str">
            <v>بنك الأهلى سوسيتية جنرال - جنية مصرى</v>
          </cell>
          <cell r="I760">
            <v>40695</v>
          </cell>
          <cell r="K760">
            <v>40696</v>
          </cell>
        </row>
        <row r="761">
          <cell r="B761">
            <v>6</v>
          </cell>
          <cell r="E761">
            <v>50</v>
          </cell>
          <cell r="F761" t="str">
            <v>مدينون متنوعون - يسرى عبدة متولى</v>
          </cell>
          <cell r="I761">
            <v>40695</v>
          </cell>
          <cell r="K761">
            <v>40696</v>
          </cell>
        </row>
        <row r="762">
          <cell r="B762">
            <v>6</v>
          </cell>
          <cell r="D762">
            <v>1.37</v>
          </cell>
          <cell r="F762" t="str">
            <v>الأهلى سوسيتية جنرال - دولار أمريكى</v>
          </cell>
          <cell r="I762">
            <v>40696</v>
          </cell>
          <cell r="K762">
            <v>40699</v>
          </cell>
        </row>
        <row r="763">
          <cell r="B763">
            <v>6</v>
          </cell>
          <cell r="E763">
            <v>1.37</v>
          </cell>
          <cell r="F763" t="str">
            <v>فوائد دائنة</v>
          </cell>
          <cell r="I763">
            <v>40696</v>
          </cell>
          <cell r="K763">
            <v>40699</v>
          </cell>
        </row>
        <row r="764">
          <cell r="B764">
            <v>6</v>
          </cell>
          <cell r="D764">
            <v>8095.86</v>
          </cell>
          <cell r="F764" t="str">
            <v>بنك الأهلى سوسيتية جنرال - جنية مصرى</v>
          </cell>
          <cell r="I764">
            <v>40697</v>
          </cell>
          <cell r="K764">
            <v>40700</v>
          </cell>
        </row>
        <row r="765">
          <cell r="B765">
            <v>6</v>
          </cell>
          <cell r="E765">
            <v>7950.95</v>
          </cell>
          <cell r="F765" t="str">
            <v>وثائق صندوق ثمـــار</v>
          </cell>
          <cell r="I765">
            <v>40697</v>
          </cell>
          <cell r="K765">
            <v>40700</v>
          </cell>
        </row>
        <row r="766">
          <cell r="B766">
            <v>6</v>
          </cell>
          <cell r="E766">
            <v>144.91</v>
          </cell>
          <cell r="F766" t="str">
            <v>أرباح إسترداد وثائق صندوق ثمـــار</v>
          </cell>
          <cell r="I766">
            <v>40697</v>
          </cell>
          <cell r="K766">
            <v>40700</v>
          </cell>
        </row>
        <row r="767">
          <cell r="B767">
            <v>6</v>
          </cell>
          <cell r="D767">
            <v>1105.3</v>
          </cell>
          <cell r="F767" t="str">
            <v>سلف وعهد تحت التسوية - السيد رأفت</v>
          </cell>
          <cell r="I767">
            <v>40698</v>
          </cell>
          <cell r="K767">
            <v>40700</v>
          </cell>
        </row>
        <row r="768">
          <cell r="B768">
            <v>6</v>
          </cell>
          <cell r="E768">
            <v>1105.3</v>
          </cell>
          <cell r="F768" t="str">
            <v>بنك الأهلى سوسيتية جنرال - جنية مصرى</v>
          </cell>
          <cell r="I768">
            <v>40698</v>
          </cell>
          <cell r="K768">
            <v>40700</v>
          </cell>
        </row>
        <row r="769">
          <cell r="B769">
            <v>6</v>
          </cell>
          <cell r="D769">
            <v>280</v>
          </cell>
          <cell r="F769" t="str">
            <v>مصاريف تليفون وبريد وإنترنت</v>
          </cell>
          <cell r="I769">
            <v>40699</v>
          </cell>
          <cell r="K769">
            <v>40700</v>
          </cell>
        </row>
        <row r="770">
          <cell r="B770">
            <v>6</v>
          </cell>
          <cell r="D770">
            <v>15</v>
          </cell>
          <cell r="F770" t="str">
            <v>مصاريف إصلاح وصيانة</v>
          </cell>
          <cell r="I770">
            <v>40699</v>
          </cell>
          <cell r="K770">
            <v>40700</v>
          </cell>
        </row>
        <row r="771">
          <cell r="B771">
            <v>6</v>
          </cell>
          <cell r="D771">
            <v>120</v>
          </cell>
          <cell r="F771" t="str">
            <v>مصاريف إصلاح وصيانة</v>
          </cell>
          <cell r="I771">
            <v>40699</v>
          </cell>
          <cell r="K771">
            <v>40700</v>
          </cell>
        </row>
        <row r="772">
          <cell r="B772">
            <v>6</v>
          </cell>
          <cell r="D772">
            <v>265.5</v>
          </cell>
          <cell r="F772" t="str">
            <v>ضيافة وإستقبال</v>
          </cell>
          <cell r="I772">
            <v>40699</v>
          </cell>
          <cell r="K772">
            <v>40700</v>
          </cell>
        </row>
        <row r="773">
          <cell r="B773">
            <v>6</v>
          </cell>
          <cell r="D773">
            <v>134</v>
          </cell>
          <cell r="F773" t="str">
            <v>مصاريف سيارات</v>
          </cell>
          <cell r="I773">
            <v>40699</v>
          </cell>
          <cell r="K773">
            <v>40700</v>
          </cell>
        </row>
        <row r="774">
          <cell r="B774">
            <v>6</v>
          </cell>
          <cell r="D774">
            <v>25</v>
          </cell>
          <cell r="F774" t="str">
            <v>مصاريف سيارات</v>
          </cell>
          <cell r="I774">
            <v>40699</v>
          </cell>
          <cell r="K774">
            <v>40700</v>
          </cell>
        </row>
        <row r="775">
          <cell r="B775">
            <v>6</v>
          </cell>
          <cell r="D775">
            <v>2930</v>
          </cell>
          <cell r="F775" t="str">
            <v>مصاريف سيارات</v>
          </cell>
          <cell r="I775">
            <v>40699</v>
          </cell>
          <cell r="K775">
            <v>40700</v>
          </cell>
        </row>
        <row r="776">
          <cell r="B776">
            <v>6</v>
          </cell>
          <cell r="D776">
            <v>1.5</v>
          </cell>
          <cell r="F776" t="str">
            <v>إكراميات</v>
          </cell>
          <cell r="I776">
            <v>40699</v>
          </cell>
          <cell r="K776">
            <v>40700</v>
          </cell>
        </row>
        <row r="777">
          <cell r="B777">
            <v>6</v>
          </cell>
          <cell r="D777">
            <v>50</v>
          </cell>
          <cell r="F777" t="str">
            <v>إكراميات</v>
          </cell>
          <cell r="I777">
            <v>40699</v>
          </cell>
          <cell r="K777">
            <v>40700</v>
          </cell>
        </row>
        <row r="778">
          <cell r="B778">
            <v>6</v>
          </cell>
          <cell r="D778">
            <v>50</v>
          </cell>
          <cell r="F778" t="str">
            <v>إكراميات</v>
          </cell>
          <cell r="I778">
            <v>40699</v>
          </cell>
          <cell r="K778">
            <v>40700</v>
          </cell>
        </row>
        <row r="779">
          <cell r="B779">
            <v>6</v>
          </cell>
          <cell r="D779">
            <v>1400</v>
          </cell>
          <cell r="F779" t="str">
            <v>مصاريف متنوعة</v>
          </cell>
          <cell r="I779">
            <v>40699</v>
          </cell>
          <cell r="K779">
            <v>40700</v>
          </cell>
        </row>
        <row r="780">
          <cell r="B780">
            <v>6</v>
          </cell>
          <cell r="D780">
            <v>755</v>
          </cell>
          <cell r="F780" t="str">
            <v>الأستاذ / إبراهيم عماد مكرم</v>
          </cell>
          <cell r="I780">
            <v>40699</v>
          </cell>
          <cell r="K780">
            <v>40700</v>
          </cell>
        </row>
        <row r="781">
          <cell r="B781">
            <v>6</v>
          </cell>
          <cell r="D781">
            <v>990</v>
          </cell>
          <cell r="F781" t="str">
            <v>الأستاذ / إبراهيم عماد مكرم</v>
          </cell>
          <cell r="I781">
            <v>40699</v>
          </cell>
          <cell r="K781">
            <v>40700</v>
          </cell>
        </row>
        <row r="782">
          <cell r="B782">
            <v>6</v>
          </cell>
          <cell r="E782">
            <v>7016</v>
          </cell>
          <cell r="F782" t="str">
            <v>بنك الأهلى سوسيتية جنرال - جنية مصرى</v>
          </cell>
          <cell r="I782">
            <v>40699</v>
          </cell>
          <cell r="K782">
            <v>40700</v>
          </cell>
        </row>
        <row r="783">
          <cell r="B783">
            <v>6</v>
          </cell>
          <cell r="D783">
            <v>164.2</v>
          </cell>
          <cell r="F783" t="str">
            <v>مصاريف تليفون وبريد وإنترنت</v>
          </cell>
          <cell r="I783">
            <v>40700</v>
          </cell>
          <cell r="K783">
            <v>40701</v>
          </cell>
        </row>
        <row r="784">
          <cell r="B784">
            <v>6</v>
          </cell>
          <cell r="D784">
            <v>201.8</v>
          </cell>
          <cell r="F784" t="str">
            <v>دائنون متنوعون - الأستاذ / مكرم عثمان</v>
          </cell>
          <cell r="I784">
            <v>40700</v>
          </cell>
          <cell r="K784">
            <v>40701</v>
          </cell>
        </row>
        <row r="785">
          <cell r="B785">
            <v>6</v>
          </cell>
          <cell r="D785">
            <v>111.1</v>
          </cell>
          <cell r="F785" t="str">
            <v>الأستاذ / إبراهيم عماد مكرم</v>
          </cell>
          <cell r="I785">
            <v>40700</v>
          </cell>
          <cell r="K785">
            <v>40701</v>
          </cell>
        </row>
        <row r="786">
          <cell r="B786">
            <v>6</v>
          </cell>
          <cell r="D786">
            <v>628.20000000000005</v>
          </cell>
          <cell r="F786" t="str">
            <v>بنك الأهلى سوسيتية جنرال - جنية مصرى</v>
          </cell>
          <cell r="I786">
            <v>40700</v>
          </cell>
          <cell r="K786">
            <v>40701</v>
          </cell>
        </row>
        <row r="787">
          <cell r="B787">
            <v>6</v>
          </cell>
          <cell r="E787">
            <v>1105.3</v>
          </cell>
          <cell r="F787" t="str">
            <v>سلف وعهد تحت التسوية - السيد رأفت</v>
          </cell>
          <cell r="I787">
            <v>40700</v>
          </cell>
          <cell r="K787">
            <v>40701</v>
          </cell>
        </row>
        <row r="788">
          <cell r="B788">
            <v>6</v>
          </cell>
          <cell r="D788">
            <v>723.14</v>
          </cell>
          <cell r="F788" t="str">
            <v>وثائق صندوق ثمـــار</v>
          </cell>
          <cell r="I788">
            <v>40701</v>
          </cell>
          <cell r="K788">
            <v>40702</v>
          </cell>
        </row>
        <row r="789">
          <cell r="B789">
            <v>6</v>
          </cell>
          <cell r="E789">
            <v>723.14</v>
          </cell>
          <cell r="F789" t="str">
            <v>بنك الأهلى سوسيتية جنرال - جنية مصرى</v>
          </cell>
          <cell r="I789">
            <v>40701</v>
          </cell>
          <cell r="K789">
            <v>40702</v>
          </cell>
        </row>
        <row r="790">
          <cell r="B790">
            <v>6</v>
          </cell>
          <cell r="D790">
            <v>7963.23</v>
          </cell>
          <cell r="F790" t="str">
            <v>بنك الأهلى سوسيتية جنرال - جنية مصرى</v>
          </cell>
          <cell r="I790">
            <v>40702</v>
          </cell>
          <cell r="K790">
            <v>40707</v>
          </cell>
        </row>
        <row r="791">
          <cell r="B791">
            <v>6</v>
          </cell>
          <cell r="E791">
            <v>7820.52</v>
          </cell>
          <cell r="F791" t="str">
            <v>وثائق صندوق ثمـــار</v>
          </cell>
          <cell r="I791">
            <v>40702</v>
          </cell>
          <cell r="K791">
            <v>40707</v>
          </cell>
        </row>
        <row r="792">
          <cell r="B792">
            <v>6</v>
          </cell>
          <cell r="E792">
            <v>142.71</v>
          </cell>
          <cell r="F792" t="str">
            <v>أرباح إسترداد وثائق صندوق ثمـــار</v>
          </cell>
          <cell r="I792">
            <v>40702</v>
          </cell>
          <cell r="K792">
            <v>40707</v>
          </cell>
        </row>
        <row r="793">
          <cell r="B793">
            <v>6</v>
          </cell>
          <cell r="D793">
            <v>6000</v>
          </cell>
          <cell r="F793" t="str">
            <v>بنك الأهلى سوسيتية جنرال - جنية مصرى</v>
          </cell>
          <cell r="I793">
            <v>40703</v>
          </cell>
          <cell r="K793">
            <v>40707</v>
          </cell>
        </row>
        <row r="794">
          <cell r="B794">
            <v>6</v>
          </cell>
          <cell r="E794">
            <v>6000</v>
          </cell>
          <cell r="F794" t="str">
            <v>الشركة المالية للتجارة - سوفيكو</v>
          </cell>
          <cell r="I794">
            <v>40703</v>
          </cell>
          <cell r="K794">
            <v>40707</v>
          </cell>
        </row>
        <row r="795">
          <cell r="B795">
            <v>6</v>
          </cell>
          <cell r="D795">
            <v>3387.75</v>
          </cell>
          <cell r="F795" t="str">
            <v>هيئة التأمينات الإجتماعية</v>
          </cell>
          <cell r="I795">
            <v>40704</v>
          </cell>
          <cell r="K795">
            <v>40707</v>
          </cell>
        </row>
        <row r="796">
          <cell r="B796">
            <v>6</v>
          </cell>
          <cell r="E796">
            <v>3387.75</v>
          </cell>
          <cell r="F796" t="str">
            <v>بنك الأهلى سوسيتية جنرال - جنية مصرى</v>
          </cell>
          <cell r="I796">
            <v>40704</v>
          </cell>
          <cell r="K796">
            <v>40707</v>
          </cell>
        </row>
        <row r="797">
          <cell r="B797">
            <v>6</v>
          </cell>
          <cell r="D797">
            <v>2414.8200000000002</v>
          </cell>
          <cell r="F797" t="str">
            <v>مصاريف تليفون وبريد وإنترنت</v>
          </cell>
          <cell r="I797">
            <v>40705</v>
          </cell>
          <cell r="K797">
            <v>40707</v>
          </cell>
        </row>
        <row r="798">
          <cell r="B798">
            <v>6</v>
          </cell>
          <cell r="D798">
            <v>304.3</v>
          </cell>
          <cell r="F798" t="str">
            <v>سلف وعهد تحت التسوية - هدى عثمان</v>
          </cell>
          <cell r="I798">
            <v>40705</v>
          </cell>
          <cell r="K798">
            <v>40707</v>
          </cell>
        </row>
        <row r="799">
          <cell r="B799">
            <v>6</v>
          </cell>
          <cell r="D799">
            <v>120.46</v>
          </cell>
          <cell r="F799" t="str">
            <v>سلف وعهد تحت التسوية - أشرف صدقى</v>
          </cell>
          <cell r="I799">
            <v>40705</v>
          </cell>
          <cell r="K799">
            <v>40707</v>
          </cell>
        </row>
        <row r="800">
          <cell r="B800">
            <v>6</v>
          </cell>
          <cell r="D800">
            <v>234.31</v>
          </cell>
          <cell r="F800" t="str">
            <v>سلف وعهد تحت التسوية - حمدى صدقى</v>
          </cell>
          <cell r="I800">
            <v>40705</v>
          </cell>
          <cell r="K800">
            <v>40707</v>
          </cell>
        </row>
        <row r="801">
          <cell r="B801">
            <v>6</v>
          </cell>
          <cell r="D801">
            <v>58.35</v>
          </cell>
          <cell r="F801" t="str">
            <v>سلف وعهد تحت التسوية - جمال عوض اللة</v>
          </cell>
          <cell r="I801">
            <v>40705</v>
          </cell>
          <cell r="K801">
            <v>40707</v>
          </cell>
        </row>
        <row r="802">
          <cell r="B802">
            <v>6</v>
          </cell>
          <cell r="D802">
            <v>84.64</v>
          </cell>
          <cell r="F802" t="str">
            <v>مدينون متنوعون - إيناس سالم</v>
          </cell>
          <cell r="I802">
            <v>40705</v>
          </cell>
          <cell r="K802">
            <v>40707</v>
          </cell>
        </row>
        <row r="803">
          <cell r="B803">
            <v>6</v>
          </cell>
          <cell r="D803">
            <v>71.88</v>
          </cell>
          <cell r="F803" t="str">
            <v>مدينون متنوعون - أحمد تاج</v>
          </cell>
          <cell r="I803">
            <v>40705</v>
          </cell>
          <cell r="K803">
            <v>40707</v>
          </cell>
        </row>
        <row r="804">
          <cell r="B804">
            <v>6</v>
          </cell>
          <cell r="D804">
            <v>74.28</v>
          </cell>
          <cell r="F804" t="str">
            <v>مدينون متنوعون - محمد إسماعيل</v>
          </cell>
          <cell r="I804">
            <v>40705</v>
          </cell>
          <cell r="K804">
            <v>40707</v>
          </cell>
        </row>
        <row r="805">
          <cell r="B805">
            <v>6</v>
          </cell>
          <cell r="D805">
            <v>164.67</v>
          </cell>
          <cell r="F805" t="str">
            <v>مدينون متنوعون - أحمد محفوظ</v>
          </cell>
          <cell r="I805">
            <v>40705</v>
          </cell>
          <cell r="K805">
            <v>40707</v>
          </cell>
        </row>
        <row r="806">
          <cell r="B806">
            <v>6</v>
          </cell>
          <cell r="D806">
            <v>-1.69</v>
          </cell>
          <cell r="F806" t="str">
            <v>مدينون متنوعون - يسرى عبدة متولى</v>
          </cell>
          <cell r="I806">
            <v>40705</v>
          </cell>
          <cell r="K806">
            <v>40707</v>
          </cell>
        </row>
        <row r="807">
          <cell r="B807">
            <v>6</v>
          </cell>
          <cell r="D807">
            <v>47.61</v>
          </cell>
          <cell r="F807" t="str">
            <v>دائنون متنوعون - الأستاذ / مكرم عثمان</v>
          </cell>
          <cell r="I807">
            <v>40705</v>
          </cell>
          <cell r="K807">
            <v>40707</v>
          </cell>
        </row>
        <row r="808">
          <cell r="B808">
            <v>6</v>
          </cell>
          <cell r="D808">
            <v>1147.08</v>
          </cell>
          <cell r="F808" t="str">
            <v>الأستاذ / عمر مكرم</v>
          </cell>
          <cell r="I808">
            <v>40705</v>
          </cell>
          <cell r="K808">
            <v>40707</v>
          </cell>
        </row>
        <row r="809">
          <cell r="B809">
            <v>6</v>
          </cell>
          <cell r="D809">
            <v>1178.1199999999999</v>
          </cell>
          <cell r="F809" t="str">
            <v>الأستاذ / محمد عمر مكرم</v>
          </cell>
          <cell r="I809">
            <v>40705</v>
          </cell>
          <cell r="K809">
            <v>40707</v>
          </cell>
        </row>
        <row r="810">
          <cell r="B810">
            <v>6</v>
          </cell>
          <cell r="D810">
            <v>2776.32</v>
          </cell>
          <cell r="F810" t="str">
            <v>الأستاذ / إبراهيم عماد مكرم</v>
          </cell>
          <cell r="I810">
            <v>40705</v>
          </cell>
          <cell r="K810">
            <v>40707</v>
          </cell>
        </row>
        <row r="811">
          <cell r="B811">
            <v>6</v>
          </cell>
          <cell r="D811">
            <v>1380.74</v>
          </cell>
          <cell r="F811" t="str">
            <v>السيدة / مروة عمر مكرم</v>
          </cell>
          <cell r="I811">
            <v>40705</v>
          </cell>
          <cell r="K811">
            <v>40707</v>
          </cell>
        </row>
        <row r="812">
          <cell r="B812">
            <v>6</v>
          </cell>
          <cell r="D812">
            <v>447.35</v>
          </cell>
          <cell r="F812" t="str">
            <v>السيدة / هنى عماد مكرم</v>
          </cell>
          <cell r="I812">
            <v>40705</v>
          </cell>
          <cell r="K812">
            <v>40707</v>
          </cell>
        </row>
        <row r="813">
          <cell r="B813">
            <v>6</v>
          </cell>
          <cell r="E813">
            <v>10503.24</v>
          </cell>
          <cell r="F813" t="str">
            <v>بنك الأهلى سوسيتية جنرال - جنية مصرى</v>
          </cell>
          <cell r="I813">
            <v>40705</v>
          </cell>
          <cell r="K813">
            <v>40707</v>
          </cell>
        </row>
        <row r="814">
          <cell r="B814">
            <v>6</v>
          </cell>
          <cell r="D814">
            <v>75</v>
          </cell>
          <cell r="F814" t="str">
            <v>بنك الأهلى سوسيتية جنرال - جنية مصرى</v>
          </cell>
          <cell r="I814">
            <v>40706</v>
          </cell>
          <cell r="K814">
            <v>40707</v>
          </cell>
        </row>
        <row r="815">
          <cell r="B815">
            <v>6</v>
          </cell>
          <cell r="E815">
            <v>75</v>
          </cell>
          <cell r="F815" t="str">
            <v>سلف وعهد تحت التسوية - أشرف صدقى</v>
          </cell>
          <cell r="I815">
            <v>40706</v>
          </cell>
          <cell r="K815">
            <v>40707</v>
          </cell>
        </row>
        <row r="816">
          <cell r="B816">
            <v>6</v>
          </cell>
          <cell r="D816">
            <v>123596</v>
          </cell>
          <cell r="F816" t="str">
            <v>بنك الأهلى سوسيتية جنرال - جنية مصرى</v>
          </cell>
          <cell r="I816">
            <v>40707</v>
          </cell>
          <cell r="K816">
            <v>40709</v>
          </cell>
        </row>
        <row r="817">
          <cell r="B817">
            <v>6</v>
          </cell>
          <cell r="E817">
            <v>123596</v>
          </cell>
          <cell r="F817" t="str">
            <v>إيرادات مستحقة</v>
          </cell>
          <cell r="I817">
            <v>40707</v>
          </cell>
          <cell r="K817">
            <v>40709</v>
          </cell>
        </row>
        <row r="818">
          <cell r="B818">
            <v>6</v>
          </cell>
          <cell r="D818">
            <v>123582.64</v>
          </cell>
          <cell r="F818" t="str">
            <v>وثائق صندوق ثمـــار</v>
          </cell>
          <cell r="I818">
            <v>40708</v>
          </cell>
          <cell r="K818">
            <v>40710</v>
          </cell>
        </row>
        <row r="819">
          <cell r="B819">
            <v>6</v>
          </cell>
          <cell r="E819">
            <v>123582.64</v>
          </cell>
          <cell r="F819" t="str">
            <v>بنك الأهلى سوسيتية جنرال - جنية مصرى</v>
          </cell>
          <cell r="I819">
            <v>40708</v>
          </cell>
          <cell r="K819">
            <v>40710</v>
          </cell>
        </row>
        <row r="820">
          <cell r="B820">
            <v>6</v>
          </cell>
          <cell r="D820">
            <v>500</v>
          </cell>
          <cell r="F820" t="str">
            <v>بنك الأهلى سوسيتية جنرال - جنية مصرى</v>
          </cell>
          <cell r="I820">
            <v>40709</v>
          </cell>
          <cell r="K820">
            <v>40710</v>
          </cell>
        </row>
        <row r="821">
          <cell r="B821">
            <v>6</v>
          </cell>
          <cell r="E821">
            <v>500</v>
          </cell>
          <cell r="F821" t="str">
            <v>سلف وعهد تحت التسوية - حمدى صدقى</v>
          </cell>
          <cell r="I821">
            <v>40709</v>
          </cell>
          <cell r="K821">
            <v>40710</v>
          </cell>
        </row>
        <row r="822">
          <cell r="B822">
            <v>6</v>
          </cell>
          <cell r="D822">
            <v>579.9</v>
          </cell>
          <cell r="F822" t="str">
            <v>وثائق صندوق ثمـــار</v>
          </cell>
          <cell r="I822">
            <v>40710</v>
          </cell>
          <cell r="K822">
            <v>40713</v>
          </cell>
        </row>
        <row r="823">
          <cell r="B823">
            <v>6</v>
          </cell>
          <cell r="E823">
            <v>579.9</v>
          </cell>
          <cell r="F823" t="str">
            <v>بنك الأهلى سوسيتية جنرال - جنية مصرى</v>
          </cell>
          <cell r="I823">
            <v>40710</v>
          </cell>
          <cell r="K823">
            <v>40713</v>
          </cell>
        </row>
        <row r="824">
          <cell r="B824">
            <v>6</v>
          </cell>
          <cell r="D824">
            <v>291175</v>
          </cell>
          <cell r="F824" t="str">
            <v>بنك الأهلى سوسيتية جنرال - جنية مصرى</v>
          </cell>
          <cell r="I824">
            <v>40711</v>
          </cell>
          <cell r="K824">
            <v>40714</v>
          </cell>
        </row>
        <row r="825">
          <cell r="B825">
            <v>6</v>
          </cell>
          <cell r="E825">
            <v>291175</v>
          </cell>
          <cell r="F825" t="str">
            <v>الشركة المالية للتجارة - سوفيكو</v>
          </cell>
          <cell r="I825">
            <v>40711</v>
          </cell>
          <cell r="K825">
            <v>40714</v>
          </cell>
        </row>
        <row r="826">
          <cell r="B826">
            <v>6</v>
          </cell>
          <cell r="D826">
            <v>279950</v>
          </cell>
          <cell r="F826" t="str">
            <v>دائنو توزيعات</v>
          </cell>
          <cell r="I826">
            <v>40712</v>
          </cell>
          <cell r="K826">
            <v>40714</v>
          </cell>
        </row>
        <row r="827">
          <cell r="B827">
            <v>6</v>
          </cell>
          <cell r="E827">
            <v>279950</v>
          </cell>
          <cell r="F827" t="str">
            <v>بنك الأهلى سوسيتية جنرال - جنية مصرى</v>
          </cell>
          <cell r="I827">
            <v>40712</v>
          </cell>
          <cell r="K827">
            <v>40714</v>
          </cell>
        </row>
        <row r="828">
          <cell r="B828">
            <v>6</v>
          </cell>
          <cell r="D828">
            <v>11165.54</v>
          </cell>
          <cell r="F828" t="str">
            <v>وثائق صندوق ثمـــار</v>
          </cell>
          <cell r="I828">
            <v>40713</v>
          </cell>
          <cell r="K828">
            <v>40714</v>
          </cell>
        </row>
        <row r="829">
          <cell r="B829">
            <v>6</v>
          </cell>
          <cell r="E829">
            <v>11165.54</v>
          </cell>
          <cell r="F829" t="str">
            <v>بنك الأهلى سوسيتية جنرال - جنية مصرى</v>
          </cell>
          <cell r="I829">
            <v>40713</v>
          </cell>
          <cell r="K829">
            <v>40714</v>
          </cell>
        </row>
        <row r="830">
          <cell r="B830">
            <v>6</v>
          </cell>
          <cell r="D830">
            <v>304.5</v>
          </cell>
          <cell r="F830" t="str">
            <v>بنك الأهلى سوسيتية جنرال - جنية مصرى</v>
          </cell>
          <cell r="I830">
            <v>40714</v>
          </cell>
          <cell r="K830">
            <v>40716</v>
          </cell>
        </row>
        <row r="831">
          <cell r="B831">
            <v>6</v>
          </cell>
          <cell r="E831">
            <v>304.5</v>
          </cell>
          <cell r="F831" t="str">
            <v>سلف وعهد تحت التسوية - هدى عثمان</v>
          </cell>
          <cell r="I831">
            <v>40714</v>
          </cell>
          <cell r="K831">
            <v>40716</v>
          </cell>
        </row>
        <row r="832">
          <cell r="B832">
            <v>6</v>
          </cell>
          <cell r="D832">
            <v>290.38</v>
          </cell>
          <cell r="F832" t="str">
            <v>وثائق صندوق ثمـــار</v>
          </cell>
          <cell r="I832">
            <v>40715</v>
          </cell>
          <cell r="K832">
            <v>40720</v>
          </cell>
        </row>
        <row r="833">
          <cell r="B833">
            <v>6</v>
          </cell>
          <cell r="E833">
            <v>290.38</v>
          </cell>
          <cell r="F833" t="str">
            <v>بنك الأهلى سوسيتية جنرال - جنية مصرى</v>
          </cell>
          <cell r="I833">
            <v>40715</v>
          </cell>
          <cell r="K833">
            <v>40720</v>
          </cell>
        </row>
        <row r="834">
          <cell r="B834">
            <v>6</v>
          </cell>
          <cell r="D834">
            <v>29.95</v>
          </cell>
          <cell r="F834" t="str">
            <v>الأهلى سوسيتية جنرال - دولار أمريكى</v>
          </cell>
          <cell r="I834">
            <v>40716</v>
          </cell>
          <cell r="K834">
            <v>40723</v>
          </cell>
        </row>
        <row r="835">
          <cell r="B835">
            <v>6</v>
          </cell>
          <cell r="E835">
            <v>29.95</v>
          </cell>
          <cell r="F835" t="str">
            <v>بنك الأهلى سوسيتية جنرال - جنية مصرى</v>
          </cell>
          <cell r="I835">
            <v>40716</v>
          </cell>
          <cell r="K835">
            <v>40723</v>
          </cell>
        </row>
        <row r="836">
          <cell r="B836">
            <v>6</v>
          </cell>
          <cell r="D836">
            <v>16631.72</v>
          </cell>
          <cell r="F836" t="str">
            <v>بنك الأهلى سوسيتية جنرال - جنية مصرى</v>
          </cell>
          <cell r="I836">
            <v>40717</v>
          </cell>
          <cell r="K836">
            <v>40723</v>
          </cell>
        </row>
        <row r="837">
          <cell r="B837">
            <v>6</v>
          </cell>
          <cell r="E837">
            <v>16631.72</v>
          </cell>
          <cell r="F837" t="str">
            <v>الشركة المالية للتجارة - سوفيكو</v>
          </cell>
          <cell r="I837">
            <v>40717</v>
          </cell>
          <cell r="K837">
            <v>40723</v>
          </cell>
        </row>
        <row r="838">
          <cell r="B838">
            <v>6</v>
          </cell>
          <cell r="D838">
            <v>128460.23</v>
          </cell>
          <cell r="F838" t="str">
            <v>بنك الأهلى سوسيتية جنرال - جنية مصرى</v>
          </cell>
          <cell r="I838">
            <v>40718</v>
          </cell>
          <cell r="K838">
            <v>40724</v>
          </cell>
        </row>
        <row r="839">
          <cell r="B839">
            <v>6</v>
          </cell>
          <cell r="E839">
            <v>128063.87</v>
          </cell>
          <cell r="F839" t="str">
            <v>وثائق صندوق ثمـــار</v>
          </cell>
          <cell r="I839">
            <v>40718</v>
          </cell>
          <cell r="K839">
            <v>40724</v>
          </cell>
        </row>
        <row r="840">
          <cell r="B840">
            <v>6</v>
          </cell>
          <cell r="E840">
            <v>396.36</v>
          </cell>
          <cell r="F840" t="str">
            <v>أرباح إسترداد وثائق صندوق ثمـــار</v>
          </cell>
          <cell r="I840">
            <v>40718</v>
          </cell>
          <cell r="K840">
            <v>40724</v>
          </cell>
        </row>
        <row r="841">
          <cell r="B841">
            <v>6</v>
          </cell>
          <cell r="D841">
            <v>88955.46</v>
          </cell>
          <cell r="F841" t="str">
            <v>أجور ومرتبات</v>
          </cell>
          <cell r="I841">
            <v>40719</v>
          </cell>
          <cell r="K841">
            <v>40724</v>
          </cell>
        </row>
        <row r="842">
          <cell r="B842">
            <v>6</v>
          </cell>
          <cell r="D842">
            <v>1500</v>
          </cell>
          <cell r="F842" t="str">
            <v>الأستاذ / إبراهيم عماد مكرم</v>
          </cell>
          <cell r="I842">
            <v>40719</v>
          </cell>
          <cell r="K842">
            <v>40724</v>
          </cell>
        </row>
        <row r="843">
          <cell r="B843">
            <v>6</v>
          </cell>
          <cell r="D843">
            <v>2000</v>
          </cell>
          <cell r="F843" t="str">
            <v>السيدة / هنى عماد مكرم</v>
          </cell>
          <cell r="I843">
            <v>40719</v>
          </cell>
          <cell r="K843">
            <v>40724</v>
          </cell>
        </row>
        <row r="844">
          <cell r="B844">
            <v>6</v>
          </cell>
          <cell r="D844">
            <v>59911</v>
          </cell>
          <cell r="F844" t="str">
            <v>الشركة المالية للتجارة - سوفيكو</v>
          </cell>
          <cell r="I844">
            <v>40719</v>
          </cell>
          <cell r="K844">
            <v>40724</v>
          </cell>
        </row>
        <row r="845">
          <cell r="B845">
            <v>6</v>
          </cell>
          <cell r="E845">
            <v>3387.75</v>
          </cell>
          <cell r="F845" t="str">
            <v>هيئة التأمينات الإجتماعية</v>
          </cell>
          <cell r="I845">
            <v>40719</v>
          </cell>
          <cell r="K845">
            <v>40724</v>
          </cell>
        </row>
        <row r="846">
          <cell r="B846">
            <v>6</v>
          </cell>
          <cell r="E846">
            <v>7828.71</v>
          </cell>
          <cell r="F846" t="str">
            <v>جارى مصلحة الضرائب - كسب عمل</v>
          </cell>
          <cell r="I846">
            <v>40719</v>
          </cell>
          <cell r="K846">
            <v>40724</v>
          </cell>
        </row>
        <row r="847">
          <cell r="B847">
            <v>6</v>
          </cell>
          <cell r="E847">
            <v>172.5</v>
          </cell>
          <cell r="F847" t="str">
            <v>سلف وعهد تحت التسوية - عيد مصطفى</v>
          </cell>
          <cell r="I847">
            <v>40719</v>
          </cell>
          <cell r="K847">
            <v>40724</v>
          </cell>
        </row>
        <row r="848">
          <cell r="B848">
            <v>6</v>
          </cell>
          <cell r="E848">
            <v>132.25</v>
          </cell>
          <cell r="F848" t="str">
            <v>سلف وعهد تحت التسوية - أشرف صدقى</v>
          </cell>
          <cell r="I848">
            <v>40719</v>
          </cell>
          <cell r="K848">
            <v>40724</v>
          </cell>
        </row>
        <row r="849">
          <cell r="B849">
            <v>6</v>
          </cell>
          <cell r="E849">
            <v>238.75</v>
          </cell>
          <cell r="F849" t="str">
            <v>سلف وعهد تحت التسوية - حمدى صدقى</v>
          </cell>
          <cell r="I849">
            <v>40719</v>
          </cell>
          <cell r="K849">
            <v>40724</v>
          </cell>
        </row>
        <row r="850">
          <cell r="B850">
            <v>6</v>
          </cell>
          <cell r="E850">
            <v>1000</v>
          </cell>
          <cell r="F850" t="str">
            <v>سلف وعهد تحت التسوية - حسن محمد حسن</v>
          </cell>
          <cell r="I850">
            <v>40719</v>
          </cell>
          <cell r="K850">
            <v>40724</v>
          </cell>
        </row>
        <row r="851">
          <cell r="B851">
            <v>6</v>
          </cell>
          <cell r="E851">
            <v>119.5</v>
          </cell>
          <cell r="F851" t="str">
            <v>مدينون متنوعون - مجدى الجابرى</v>
          </cell>
          <cell r="I851">
            <v>40719</v>
          </cell>
          <cell r="K851">
            <v>40724</v>
          </cell>
        </row>
        <row r="852">
          <cell r="B852">
            <v>6</v>
          </cell>
          <cell r="E852">
            <v>172.5</v>
          </cell>
          <cell r="F852" t="str">
            <v>مدينون متنوعون - وليد نبيل</v>
          </cell>
          <cell r="I852">
            <v>40719</v>
          </cell>
          <cell r="K852">
            <v>40724</v>
          </cell>
        </row>
        <row r="853">
          <cell r="B853">
            <v>6</v>
          </cell>
          <cell r="E853">
            <v>139314.5</v>
          </cell>
          <cell r="F853" t="str">
            <v>بنك الأهلى سوسيتية جنرال - جنية مصرى</v>
          </cell>
          <cell r="I853">
            <v>40719</v>
          </cell>
          <cell r="K853">
            <v>40724</v>
          </cell>
        </row>
        <row r="854">
          <cell r="B854">
            <v>6</v>
          </cell>
          <cell r="D854">
            <v>200000</v>
          </cell>
          <cell r="F854" t="str">
            <v>بنك الأهلى سوسيتية جنرال - جنية مصرى</v>
          </cell>
          <cell r="I854">
            <v>40720</v>
          </cell>
          <cell r="K854">
            <v>40724</v>
          </cell>
        </row>
        <row r="855">
          <cell r="B855">
            <v>6</v>
          </cell>
          <cell r="E855">
            <v>200000</v>
          </cell>
          <cell r="F855" t="str">
            <v>الشركة المالية للتجارة - سوفيكو</v>
          </cell>
          <cell r="I855">
            <v>40720</v>
          </cell>
          <cell r="K855">
            <v>40724</v>
          </cell>
        </row>
        <row r="856">
          <cell r="B856">
            <v>6</v>
          </cell>
          <cell r="D856">
            <v>1000</v>
          </cell>
          <cell r="F856" t="str">
            <v>مصاريف تليفون وبريد وإنترنت</v>
          </cell>
          <cell r="I856">
            <v>40720</v>
          </cell>
          <cell r="K856">
            <v>40724</v>
          </cell>
        </row>
        <row r="857">
          <cell r="B857">
            <v>6</v>
          </cell>
          <cell r="D857">
            <v>15</v>
          </cell>
          <cell r="F857" t="str">
            <v>مياة وإنارة وغاز</v>
          </cell>
          <cell r="I857">
            <v>40720</v>
          </cell>
          <cell r="K857">
            <v>40724</v>
          </cell>
        </row>
        <row r="858">
          <cell r="B858">
            <v>6</v>
          </cell>
          <cell r="D858">
            <v>52.1</v>
          </cell>
          <cell r="F858" t="str">
            <v>مياة وإنارة وغاز</v>
          </cell>
          <cell r="I858">
            <v>40720</v>
          </cell>
          <cell r="K858">
            <v>40724</v>
          </cell>
        </row>
        <row r="859">
          <cell r="B859">
            <v>6</v>
          </cell>
          <cell r="D859">
            <v>200</v>
          </cell>
          <cell r="F859" t="str">
            <v>مصاريف إصلاح وصيانة</v>
          </cell>
          <cell r="I859">
            <v>40720</v>
          </cell>
          <cell r="K859">
            <v>40724</v>
          </cell>
        </row>
        <row r="860">
          <cell r="B860">
            <v>6</v>
          </cell>
          <cell r="D860">
            <v>600</v>
          </cell>
          <cell r="F860" t="str">
            <v>مصاريف إصلاح وصيانة</v>
          </cell>
          <cell r="I860">
            <v>40720</v>
          </cell>
          <cell r="K860">
            <v>40724</v>
          </cell>
        </row>
        <row r="861">
          <cell r="B861">
            <v>6</v>
          </cell>
          <cell r="D861">
            <v>350</v>
          </cell>
          <cell r="F861" t="str">
            <v>مصاريف إصلاح وصيانة</v>
          </cell>
          <cell r="I861">
            <v>40720</v>
          </cell>
          <cell r="K861">
            <v>40724</v>
          </cell>
        </row>
        <row r="862">
          <cell r="B862">
            <v>6</v>
          </cell>
          <cell r="D862">
            <v>22.5</v>
          </cell>
          <cell r="F862" t="str">
            <v>أدوات مكتبية ومطبوعات</v>
          </cell>
          <cell r="I862">
            <v>40720</v>
          </cell>
          <cell r="K862">
            <v>40724</v>
          </cell>
        </row>
        <row r="863">
          <cell r="B863">
            <v>6</v>
          </cell>
          <cell r="D863">
            <v>47</v>
          </cell>
          <cell r="F863" t="str">
            <v>أدوات مكتبية ومطبوعات</v>
          </cell>
          <cell r="I863">
            <v>40720</v>
          </cell>
          <cell r="K863">
            <v>40724</v>
          </cell>
        </row>
        <row r="864">
          <cell r="B864">
            <v>6</v>
          </cell>
          <cell r="D864">
            <v>162</v>
          </cell>
          <cell r="F864" t="str">
            <v>ضيافة وإستقبال</v>
          </cell>
          <cell r="I864">
            <v>40720</v>
          </cell>
          <cell r="K864">
            <v>40724</v>
          </cell>
        </row>
        <row r="865">
          <cell r="B865">
            <v>6</v>
          </cell>
          <cell r="D865">
            <v>72</v>
          </cell>
          <cell r="F865" t="str">
            <v>ضيافة وإستقبال</v>
          </cell>
          <cell r="I865">
            <v>40720</v>
          </cell>
          <cell r="K865">
            <v>40724</v>
          </cell>
        </row>
        <row r="866">
          <cell r="B866">
            <v>6</v>
          </cell>
          <cell r="D866">
            <v>308.75</v>
          </cell>
          <cell r="F866" t="str">
            <v>ضيافة وإستقبال</v>
          </cell>
          <cell r="I866">
            <v>40720</v>
          </cell>
          <cell r="K866">
            <v>40724</v>
          </cell>
        </row>
        <row r="867">
          <cell r="B867">
            <v>6</v>
          </cell>
          <cell r="D867">
            <v>285</v>
          </cell>
          <cell r="F867" t="str">
            <v>ضيافة وإستقبال</v>
          </cell>
          <cell r="I867">
            <v>40720</v>
          </cell>
          <cell r="K867">
            <v>40724</v>
          </cell>
        </row>
        <row r="868">
          <cell r="B868">
            <v>6</v>
          </cell>
          <cell r="D868">
            <v>120</v>
          </cell>
          <cell r="F868" t="str">
            <v>ضيافة وإستقبال</v>
          </cell>
          <cell r="I868">
            <v>40720</v>
          </cell>
          <cell r="K868">
            <v>40724</v>
          </cell>
        </row>
        <row r="869">
          <cell r="B869">
            <v>6</v>
          </cell>
          <cell r="D869">
            <v>39</v>
          </cell>
          <cell r="F869" t="str">
            <v>سفر وإقامة وإنتقالات</v>
          </cell>
          <cell r="I869">
            <v>40720</v>
          </cell>
          <cell r="K869">
            <v>40724</v>
          </cell>
        </row>
        <row r="870">
          <cell r="B870">
            <v>6</v>
          </cell>
          <cell r="D870">
            <v>75</v>
          </cell>
          <cell r="F870" t="str">
            <v>سفر وإقامة وإنتقالات</v>
          </cell>
          <cell r="I870">
            <v>40720</v>
          </cell>
          <cell r="K870">
            <v>40724</v>
          </cell>
        </row>
        <row r="871">
          <cell r="B871">
            <v>6</v>
          </cell>
          <cell r="D871">
            <v>237</v>
          </cell>
          <cell r="F871" t="str">
            <v>مصاريف سيارات</v>
          </cell>
          <cell r="I871">
            <v>40720</v>
          </cell>
          <cell r="K871">
            <v>40724</v>
          </cell>
        </row>
        <row r="872">
          <cell r="B872">
            <v>6</v>
          </cell>
          <cell r="D872">
            <v>150</v>
          </cell>
          <cell r="F872" t="str">
            <v>مصاريف سيارات</v>
          </cell>
          <cell r="I872">
            <v>40720</v>
          </cell>
          <cell r="K872">
            <v>40724</v>
          </cell>
        </row>
        <row r="873">
          <cell r="B873">
            <v>6</v>
          </cell>
          <cell r="D873">
            <v>1320</v>
          </cell>
          <cell r="F873" t="str">
            <v>مصاريف سيارات</v>
          </cell>
          <cell r="I873">
            <v>40720</v>
          </cell>
          <cell r="K873">
            <v>40724</v>
          </cell>
        </row>
        <row r="874">
          <cell r="B874">
            <v>6</v>
          </cell>
          <cell r="D874">
            <v>150</v>
          </cell>
          <cell r="F874" t="str">
            <v>مصاريف سيارات</v>
          </cell>
          <cell r="I874">
            <v>40720</v>
          </cell>
          <cell r="K874">
            <v>40724</v>
          </cell>
        </row>
        <row r="875">
          <cell r="B875">
            <v>6</v>
          </cell>
          <cell r="D875">
            <v>19.5</v>
          </cell>
          <cell r="F875" t="str">
            <v>مصروفات ومستلزمات نظافة</v>
          </cell>
          <cell r="I875">
            <v>40720</v>
          </cell>
          <cell r="K875">
            <v>40724</v>
          </cell>
        </row>
        <row r="876">
          <cell r="B876">
            <v>6</v>
          </cell>
          <cell r="D876">
            <v>160</v>
          </cell>
          <cell r="F876" t="str">
            <v>الأستاذ / محمد عمر مكرم</v>
          </cell>
          <cell r="I876">
            <v>40720</v>
          </cell>
          <cell r="K876">
            <v>40724</v>
          </cell>
        </row>
        <row r="877">
          <cell r="B877">
            <v>6</v>
          </cell>
          <cell r="D877">
            <v>400</v>
          </cell>
          <cell r="F877" t="str">
            <v>الأستاذ / محمد عمر مكرم</v>
          </cell>
          <cell r="I877">
            <v>40720</v>
          </cell>
          <cell r="K877">
            <v>40724</v>
          </cell>
        </row>
        <row r="878">
          <cell r="B878">
            <v>6</v>
          </cell>
          <cell r="E878">
            <v>5784.85</v>
          </cell>
          <cell r="F878" t="str">
            <v>بنك الأهلى سوسيتية جنرال - جنية مصرى</v>
          </cell>
          <cell r="I878">
            <v>40720</v>
          </cell>
          <cell r="K878">
            <v>40724</v>
          </cell>
        </row>
        <row r="879">
          <cell r="B879">
            <v>6</v>
          </cell>
          <cell r="D879">
            <v>125</v>
          </cell>
          <cell r="F879" t="str">
            <v>مصاريف تليفون وبريد وإنترنت</v>
          </cell>
          <cell r="I879">
            <v>40721</v>
          </cell>
          <cell r="K879">
            <v>40724</v>
          </cell>
        </row>
        <row r="880">
          <cell r="B880">
            <v>6</v>
          </cell>
          <cell r="D880">
            <v>639.59</v>
          </cell>
          <cell r="F880" t="str">
            <v>إيجارات</v>
          </cell>
          <cell r="I880">
            <v>40721</v>
          </cell>
          <cell r="K880">
            <v>40724</v>
          </cell>
        </row>
        <row r="881">
          <cell r="B881">
            <v>6</v>
          </cell>
          <cell r="D881">
            <v>37.5</v>
          </cell>
          <cell r="F881" t="str">
            <v>مصاريف إصلاح وصيانة</v>
          </cell>
          <cell r="I881">
            <v>40721</v>
          </cell>
          <cell r="K881">
            <v>40724</v>
          </cell>
        </row>
        <row r="882">
          <cell r="B882">
            <v>6</v>
          </cell>
          <cell r="D882">
            <v>1585</v>
          </cell>
          <cell r="F882" t="str">
            <v>مصاريف سيارات</v>
          </cell>
          <cell r="I882">
            <v>40721</v>
          </cell>
          <cell r="K882">
            <v>40724</v>
          </cell>
        </row>
        <row r="883">
          <cell r="B883">
            <v>6</v>
          </cell>
          <cell r="D883">
            <v>257</v>
          </cell>
          <cell r="F883" t="str">
            <v>مصاريف سيارات</v>
          </cell>
          <cell r="I883">
            <v>40721</v>
          </cell>
          <cell r="K883">
            <v>40724</v>
          </cell>
        </row>
        <row r="884">
          <cell r="B884">
            <v>6</v>
          </cell>
          <cell r="D884">
            <v>2888.65</v>
          </cell>
          <cell r="F884" t="str">
            <v>مصاريف علاج</v>
          </cell>
          <cell r="I884">
            <v>40721</v>
          </cell>
          <cell r="K884">
            <v>40724</v>
          </cell>
        </row>
        <row r="885">
          <cell r="B885">
            <v>6</v>
          </cell>
          <cell r="E885">
            <v>4893.1499999999996</v>
          </cell>
          <cell r="F885" t="str">
            <v>مصروفات مدفوعة مقدماً</v>
          </cell>
          <cell r="I885">
            <v>40721</v>
          </cell>
          <cell r="K885">
            <v>40724</v>
          </cell>
        </row>
        <row r="886">
          <cell r="B886">
            <v>6</v>
          </cell>
          <cell r="E886">
            <v>639.59</v>
          </cell>
          <cell r="F886" t="str">
            <v>مصروفات مستحقة</v>
          </cell>
          <cell r="I886">
            <v>40721</v>
          </cell>
          <cell r="K886">
            <v>40724</v>
          </cell>
        </row>
        <row r="887">
          <cell r="B887">
            <v>6</v>
          </cell>
          <cell r="D887">
            <v>0.16</v>
          </cell>
          <cell r="F887" t="str">
            <v>فروق تقييم عملات أجنبية</v>
          </cell>
          <cell r="I887">
            <v>40722</v>
          </cell>
          <cell r="K887">
            <v>40724</v>
          </cell>
        </row>
        <row r="888">
          <cell r="B888">
            <v>6</v>
          </cell>
          <cell r="D888">
            <v>75</v>
          </cell>
          <cell r="F888" t="str">
            <v>فروق تقييم عملات أجنبية</v>
          </cell>
          <cell r="I888">
            <v>40722</v>
          </cell>
          <cell r="K888">
            <v>40724</v>
          </cell>
        </row>
        <row r="889">
          <cell r="B889">
            <v>6</v>
          </cell>
          <cell r="D889">
            <v>1314.86</v>
          </cell>
          <cell r="F889" t="str">
            <v>فروق تقييم عملات أجنبية</v>
          </cell>
          <cell r="I889">
            <v>40722</v>
          </cell>
          <cell r="K889">
            <v>40724</v>
          </cell>
        </row>
        <row r="890">
          <cell r="B890">
            <v>6</v>
          </cell>
          <cell r="E890">
            <v>0.16</v>
          </cell>
          <cell r="F890" t="str">
            <v>الأهلى سوسيتية جنرال - دولار أمريكى</v>
          </cell>
          <cell r="I890">
            <v>40722</v>
          </cell>
          <cell r="K890">
            <v>40724</v>
          </cell>
        </row>
        <row r="891">
          <cell r="B891">
            <v>6</v>
          </cell>
          <cell r="E891">
            <v>75</v>
          </cell>
          <cell r="F891" t="str">
            <v>الأهلى سوسيتية جنرال - دولار أمريكى (ودائع)</v>
          </cell>
          <cell r="I891">
            <v>40722</v>
          </cell>
          <cell r="K891">
            <v>40724</v>
          </cell>
        </row>
        <row r="892">
          <cell r="B892">
            <v>6</v>
          </cell>
          <cell r="E892">
            <v>1314.86</v>
          </cell>
          <cell r="F892" t="str">
            <v>إيرادات مستحقة</v>
          </cell>
          <cell r="I892">
            <v>40722</v>
          </cell>
          <cell r="K892">
            <v>40724</v>
          </cell>
        </row>
        <row r="893">
          <cell r="B893">
            <v>6</v>
          </cell>
          <cell r="D893">
            <v>21819.33</v>
          </cell>
          <cell r="F893" t="str">
            <v>إهلاك وسائل نقل وإنتقال</v>
          </cell>
          <cell r="I893">
            <v>40723</v>
          </cell>
          <cell r="K893">
            <v>40724</v>
          </cell>
        </row>
        <row r="894">
          <cell r="B894">
            <v>6</v>
          </cell>
          <cell r="D894">
            <v>689.95</v>
          </cell>
          <cell r="F894" t="str">
            <v>إهلاك أثاث</v>
          </cell>
          <cell r="I894">
            <v>40723</v>
          </cell>
          <cell r="K894">
            <v>40724</v>
          </cell>
        </row>
        <row r="895">
          <cell r="B895">
            <v>6</v>
          </cell>
          <cell r="D895">
            <v>1888.61</v>
          </cell>
          <cell r="F895" t="str">
            <v>إهلاك أجهزة كمبيوتر</v>
          </cell>
          <cell r="I895">
            <v>40723</v>
          </cell>
          <cell r="K895">
            <v>40724</v>
          </cell>
        </row>
        <row r="896">
          <cell r="B896">
            <v>6</v>
          </cell>
          <cell r="D896">
            <v>844.56</v>
          </cell>
          <cell r="F896" t="str">
            <v>إهلاك أجهزة ومعدات</v>
          </cell>
          <cell r="I896">
            <v>40723</v>
          </cell>
          <cell r="K896">
            <v>40724</v>
          </cell>
        </row>
        <row r="897">
          <cell r="B897">
            <v>6</v>
          </cell>
          <cell r="E897">
            <v>21819.33</v>
          </cell>
          <cell r="F897" t="str">
            <v>مجمع إهلاك وسائل نقل وإنتقال</v>
          </cell>
          <cell r="I897">
            <v>40723</v>
          </cell>
          <cell r="K897">
            <v>40724</v>
          </cell>
        </row>
        <row r="898">
          <cell r="B898">
            <v>6</v>
          </cell>
          <cell r="E898">
            <v>689.95</v>
          </cell>
          <cell r="F898" t="str">
            <v>مجمع إهلاك أثاث</v>
          </cell>
          <cell r="I898">
            <v>40723</v>
          </cell>
          <cell r="K898">
            <v>40724</v>
          </cell>
        </row>
        <row r="899">
          <cell r="B899">
            <v>6</v>
          </cell>
          <cell r="E899">
            <v>1888.61</v>
          </cell>
          <cell r="F899" t="str">
            <v>مجمع إهلاك أجهزة كمبيوتر وبرامج</v>
          </cell>
          <cell r="I899">
            <v>40723</v>
          </cell>
          <cell r="K899">
            <v>40724</v>
          </cell>
        </row>
        <row r="900">
          <cell r="B900">
            <v>6</v>
          </cell>
          <cell r="E900">
            <v>844.56</v>
          </cell>
          <cell r="F900" t="str">
            <v>مجمع إهلاك أجهزة ومعدات</v>
          </cell>
          <cell r="I900">
            <v>40723</v>
          </cell>
          <cell r="K900">
            <v>40724</v>
          </cell>
        </row>
        <row r="901">
          <cell r="B901">
            <v>6</v>
          </cell>
          <cell r="D901">
            <v>69.72</v>
          </cell>
          <cell r="F901" t="str">
            <v>مصاريف بنكية</v>
          </cell>
          <cell r="I901">
            <v>40724</v>
          </cell>
          <cell r="K901">
            <v>40724</v>
          </cell>
        </row>
        <row r="902">
          <cell r="B902">
            <v>6</v>
          </cell>
          <cell r="D902">
            <v>5.01</v>
          </cell>
          <cell r="F902" t="str">
            <v>مصاريف بنكية</v>
          </cell>
          <cell r="I902">
            <v>40724</v>
          </cell>
          <cell r="K902">
            <v>40724</v>
          </cell>
        </row>
        <row r="903">
          <cell r="B903">
            <v>6</v>
          </cell>
          <cell r="E903">
            <v>69.72</v>
          </cell>
          <cell r="F903" t="str">
            <v>بنك الأهلى سوسيتية جنرال - جنية مصرى</v>
          </cell>
          <cell r="I903">
            <v>40724</v>
          </cell>
          <cell r="K903">
            <v>40724</v>
          </cell>
        </row>
        <row r="904">
          <cell r="B904">
            <v>6</v>
          </cell>
          <cell r="E904">
            <v>5.01</v>
          </cell>
          <cell r="F904" t="str">
            <v>الأهلى سوسيتية جنرال - دولار أمريكى</v>
          </cell>
          <cell r="I904">
            <v>40724</v>
          </cell>
          <cell r="K904">
            <v>40724</v>
          </cell>
        </row>
        <row r="905">
          <cell r="B905">
            <v>7</v>
          </cell>
          <cell r="D905">
            <v>199942.88</v>
          </cell>
          <cell r="F905" t="str">
            <v>وثائق صندوق ثمـــار</v>
          </cell>
          <cell r="I905">
            <v>40725</v>
          </cell>
          <cell r="K905">
            <v>40727</v>
          </cell>
        </row>
        <row r="906">
          <cell r="B906">
            <v>7</v>
          </cell>
          <cell r="E906">
            <v>199942.88</v>
          </cell>
          <cell r="F906" t="str">
            <v>بنك الأهلى سوسيتية جنرال - جنية مصرى</v>
          </cell>
          <cell r="I906">
            <v>40725</v>
          </cell>
          <cell r="K906">
            <v>40727</v>
          </cell>
        </row>
        <row r="907">
          <cell r="B907">
            <v>7</v>
          </cell>
          <cell r="D907">
            <v>1.25</v>
          </cell>
          <cell r="F907" t="str">
            <v>الأهلى سوسيتية جنرال - دولار أمريكى</v>
          </cell>
          <cell r="I907">
            <v>40726</v>
          </cell>
          <cell r="K907">
            <v>40729</v>
          </cell>
        </row>
        <row r="908">
          <cell r="B908">
            <v>7</v>
          </cell>
          <cell r="E908">
            <v>1.25</v>
          </cell>
          <cell r="F908" t="str">
            <v>فوائد دائنة</v>
          </cell>
          <cell r="I908">
            <v>40726</v>
          </cell>
          <cell r="K908">
            <v>40729</v>
          </cell>
        </row>
        <row r="909">
          <cell r="B909">
            <v>7</v>
          </cell>
          <cell r="D909">
            <v>120</v>
          </cell>
          <cell r="F909" t="str">
            <v>بنك الأهلى سوسيتية جنرال - جنية مصرى</v>
          </cell>
          <cell r="I909">
            <v>40727</v>
          </cell>
          <cell r="K909">
            <v>40731</v>
          </cell>
        </row>
        <row r="910">
          <cell r="B910">
            <v>7</v>
          </cell>
          <cell r="E910">
            <v>120</v>
          </cell>
          <cell r="F910" t="str">
            <v>سلف وعهد تحت التسوية - أشرف صدقى</v>
          </cell>
          <cell r="I910">
            <v>40727</v>
          </cell>
          <cell r="K910">
            <v>40731</v>
          </cell>
        </row>
        <row r="911">
          <cell r="B911">
            <v>7</v>
          </cell>
          <cell r="D911">
            <v>145.63</v>
          </cell>
          <cell r="F911" t="str">
            <v>وثائق صندوق ثمـــار</v>
          </cell>
          <cell r="I911">
            <v>40728</v>
          </cell>
          <cell r="K911">
            <v>40734</v>
          </cell>
        </row>
        <row r="912">
          <cell r="B912">
            <v>7</v>
          </cell>
          <cell r="E912">
            <v>145.63</v>
          </cell>
          <cell r="F912" t="str">
            <v>بنك الأهلى سوسيتية جنرال - جنية مصرى</v>
          </cell>
          <cell r="I912">
            <v>40728</v>
          </cell>
          <cell r="K912">
            <v>40734</v>
          </cell>
        </row>
        <row r="913">
          <cell r="B913">
            <v>7</v>
          </cell>
          <cell r="D913">
            <v>54491.43</v>
          </cell>
          <cell r="F913" t="str">
            <v>بنك الأهلى سوسيتية جنرال - جنية مصرى</v>
          </cell>
          <cell r="I913">
            <v>40729</v>
          </cell>
          <cell r="K913">
            <v>40736</v>
          </cell>
        </row>
        <row r="914">
          <cell r="B914">
            <v>7</v>
          </cell>
          <cell r="E914">
            <v>54376.01</v>
          </cell>
          <cell r="F914" t="str">
            <v>وثائق صندوق ثمـــار</v>
          </cell>
          <cell r="I914">
            <v>40729</v>
          </cell>
          <cell r="K914">
            <v>40736</v>
          </cell>
        </row>
        <row r="915">
          <cell r="B915">
            <v>7</v>
          </cell>
          <cell r="E915">
            <v>115.42</v>
          </cell>
          <cell r="F915" t="str">
            <v>أرباح إسترداد وثائق صندوق ثمـــار</v>
          </cell>
          <cell r="I915">
            <v>40729</v>
          </cell>
          <cell r="K915">
            <v>40736</v>
          </cell>
        </row>
        <row r="916">
          <cell r="B916">
            <v>7</v>
          </cell>
          <cell r="D916">
            <v>29136.79</v>
          </cell>
          <cell r="F916" t="str">
            <v>تبرعات</v>
          </cell>
          <cell r="I916">
            <v>40730</v>
          </cell>
          <cell r="K916">
            <v>40736</v>
          </cell>
        </row>
        <row r="917">
          <cell r="B917">
            <v>7</v>
          </cell>
          <cell r="E917">
            <v>29136.79</v>
          </cell>
          <cell r="F917" t="str">
            <v>بنك الأهلى سوسيتية جنرال - جنية مصرى</v>
          </cell>
          <cell r="I917">
            <v>40730</v>
          </cell>
          <cell r="K917">
            <v>40736</v>
          </cell>
        </row>
        <row r="918">
          <cell r="B918">
            <v>7</v>
          </cell>
          <cell r="D918">
            <v>3387.75</v>
          </cell>
          <cell r="F918" t="str">
            <v>هيئة التأمينات الإجتماعية</v>
          </cell>
          <cell r="I918">
            <v>40731</v>
          </cell>
          <cell r="K918">
            <v>40736</v>
          </cell>
        </row>
        <row r="919">
          <cell r="B919">
            <v>7</v>
          </cell>
          <cell r="E919">
            <v>3387.75</v>
          </cell>
          <cell r="F919" t="str">
            <v>بنك الأهلى سوسيتية جنرال - جنية مصرى</v>
          </cell>
          <cell r="I919">
            <v>40731</v>
          </cell>
          <cell r="K919">
            <v>40736</v>
          </cell>
        </row>
        <row r="920">
          <cell r="B920">
            <v>7</v>
          </cell>
          <cell r="D920">
            <v>5432.86</v>
          </cell>
          <cell r="F920" t="str">
            <v>مصاريف تليفون وبريد وإنترنت</v>
          </cell>
          <cell r="I920">
            <v>40732</v>
          </cell>
          <cell r="K920">
            <v>40736</v>
          </cell>
        </row>
        <row r="921">
          <cell r="B921">
            <v>7</v>
          </cell>
          <cell r="D921">
            <v>199.1</v>
          </cell>
          <cell r="F921" t="str">
            <v>سلف وعهد تحت التسوية - هدى عثمان</v>
          </cell>
          <cell r="I921">
            <v>40732</v>
          </cell>
          <cell r="K921">
            <v>40736</v>
          </cell>
        </row>
        <row r="922">
          <cell r="B922">
            <v>7</v>
          </cell>
          <cell r="D922">
            <v>199.76</v>
          </cell>
          <cell r="F922" t="str">
            <v>سلف وعهد تحت التسوية - أشرف صدقى</v>
          </cell>
          <cell r="I922">
            <v>40732</v>
          </cell>
          <cell r="K922">
            <v>40736</v>
          </cell>
        </row>
        <row r="923">
          <cell r="B923">
            <v>7</v>
          </cell>
          <cell r="D923">
            <v>255.87</v>
          </cell>
          <cell r="F923" t="str">
            <v>سلف وعهد تحت التسوية - حمدى صدقى</v>
          </cell>
          <cell r="I923">
            <v>40732</v>
          </cell>
          <cell r="K923">
            <v>40736</v>
          </cell>
        </row>
        <row r="924">
          <cell r="B924">
            <v>7</v>
          </cell>
          <cell r="D924">
            <v>49.54</v>
          </cell>
          <cell r="F924" t="str">
            <v>سلف وعهد تحت التسوية - جمال عوض اللة</v>
          </cell>
          <cell r="I924">
            <v>40732</v>
          </cell>
          <cell r="K924">
            <v>40736</v>
          </cell>
        </row>
        <row r="925">
          <cell r="B925">
            <v>7</v>
          </cell>
          <cell r="D925">
            <v>129.93</v>
          </cell>
          <cell r="F925" t="str">
            <v>مدينون متنوعون - إيناس سالم</v>
          </cell>
          <cell r="I925">
            <v>40732</v>
          </cell>
          <cell r="K925">
            <v>40736</v>
          </cell>
        </row>
        <row r="926">
          <cell r="B926">
            <v>7</v>
          </cell>
          <cell r="D926">
            <v>71.88</v>
          </cell>
          <cell r="F926" t="str">
            <v>مدينون متنوعون - أحمد تاج</v>
          </cell>
          <cell r="I926">
            <v>40732</v>
          </cell>
          <cell r="K926">
            <v>40736</v>
          </cell>
        </row>
        <row r="927">
          <cell r="B927">
            <v>7</v>
          </cell>
          <cell r="D927">
            <v>192.4</v>
          </cell>
          <cell r="F927" t="str">
            <v>مدينون متنوعون - محمد إسماعيل</v>
          </cell>
          <cell r="I927">
            <v>40732</v>
          </cell>
          <cell r="K927">
            <v>40736</v>
          </cell>
        </row>
        <row r="928">
          <cell r="B928">
            <v>7</v>
          </cell>
          <cell r="D928">
            <v>182.97</v>
          </cell>
          <cell r="F928" t="str">
            <v>مدينون متنوعون - أحمد محفوظ</v>
          </cell>
          <cell r="I928">
            <v>40732</v>
          </cell>
          <cell r="K928">
            <v>40736</v>
          </cell>
        </row>
        <row r="929">
          <cell r="B929">
            <v>7</v>
          </cell>
          <cell r="D929">
            <v>0.69</v>
          </cell>
          <cell r="F929" t="str">
            <v>مدينون متنوعون - يسرى عبدة متولى</v>
          </cell>
          <cell r="I929">
            <v>40732</v>
          </cell>
          <cell r="K929">
            <v>40736</v>
          </cell>
        </row>
        <row r="930">
          <cell r="B930">
            <v>7</v>
          </cell>
          <cell r="D930">
            <v>1.0900000000000001</v>
          </cell>
          <cell r="F930" t="str">
            <v>مدينون متنوعون - محمود عبدة</v>
          </cell>
          <cell r="I930">
            <v>40732</v>
          </cell>
          <cell r="K930">
            <v>40736</v>
          </cell>
        </row>
        <row r="931">
          <cell r="B931">
            <v>7</v>
          </cell>
          <cell r="D931">
            <v>63.77</v>
          </cell>
          <cell r="F931" t="str">
            <v>دائنون متنوعون - الأستاذ / مكرم عثمان</v>
          </cell>
          <cell r="I931">
            <v>40732</v>
          </cell>
          <cell r="K931">
            <v>40736</v>
          </cell>
        </row>
        <row r="932">
          <cell r="B932">
            <v>7</v>
          </cell>
          <cell r="D932">
            <v>6162.56</v>
          </cell>
          <cell r="F932" t="str">
            <v>الأستاذ / عمر مكرم</v>
          </cell>
          <cell r="I932">
            <v>40732</v>
          </cell>
          <cell r="K932">
            <v>40736</v>
          </cell>
        </row>
        <row r="933">
          <cell r="B933">
            <v>7</v>
          </cell>
          <cell r="D933">
            <v>1166.1400000000001</v>
          </cell>
          <cell r="F933" t="str">
            <v>الأستاذ / محمد عمر مكرم</v>
          </cell>
          <cell r="I933">
            <v>40732</v>
          </cell>
          <cell r="K933">
            <v>40736</v>
          </cell>
        </row>
        <row r="934">
          <cell r="B934">
            <v>7</v>
          </cell>
          <cell r="D934">
            <v>5934.25</v>
          </cell>
          <cell r="F934" t="str">
            <v>الأستاذ / إبراهيم عماد مكرم</v>
          </cell>
          <cell r="I934">
            <v>40732</v>
          </cell>
          <cell r="K934">
            <v>40736</v>
          </cell>
        </row>
        <row r="935">
          <cell r="B935">
            <v>7</v>
          </cell>
          <cell r="D935">
            <v>1426.44</v>
          </cell>
          <cell r="F935" t="str">
            <v>السيدة / مروة عمر مكرم</v>
          </cell>
          <cell r="I935">
            <v>40732</v>
          </cell>
          <cell r="K935">
            <v>40736</v>
          </cell>
        </row>
        <row r="936">
          <cell r="B936">
            <v>7</v>
          </cell>
          <cell r="D936">
            <v>456.89</v>
          </cell>
          <cell r="F936" t="str">
            <v>السيدة / هنى عماد مكرم</v>
          </cell>
          <cell r="I936">
            <v>40732</v>
          </cell>
          <cell r="K936">
            <v>40736</v>
          </cell>
        </row>
        <row r="937">
          <cell r="B937">
            <v>7</v>
          </cell>
          <cell r="E937">
            <v>21926.14</v>
          </cell>
          <cell r="F937" t="str">
            <v>بنك الأهلى سوسيتية جنرال - جنية مصرى</v>
          </cell>
          <cell r="I937">
            <v>40732</v>
          </cell>
          <cell r="K937">
            <v>40736</v>
          </cell>
        </row>
        <row r="938">
          <cell r="B938">
            <v>7</v>
          </cell>
          <cell r="D938">
            <v>4955.9799999999996</v>
          </cell>
          <cell r="F938" t="str">
            <v>بنك الأهلى سوسيتية جنرال - جنية مصرى</v>
          </cell>
          <cell r="I938">
            <v>40733</v>
          </cell>
          <cell r="K938">
            <v>40737</v>
          </cell>
        </row>
        <row r="939">
          <cell r="B939">
            <v>7</v>
          </cell>
          <cell r="E939">
            <v>4943.2700000000004</v>
          </cell>
          <cell r="F939" t="str">
            <v>وثائق صندوق ثمـــار</v>
          </cell>
          <cell r="I939">
            <v>40733</v>
          </cell>
          <cell r="K939">
            <v>40737</v>
          </cell>
        </row>
        <row r="940">
          <cell r="B940">
            <v>7</v>
          </cell>
          <cell r="E940">
            <v>12.71</v>
          </cell>
          <cell r="F940" t="str">
            <v>أرباح إسترداد وثائق صندوق ثمـــار</v>
          </cell>
          <cell r="I940">
            <v>40733</v>
          </cell>
          <cell r="K940">
            <v>40737</v>
          </cell>
        </row>
        <row r="941">
          <cell r="B941">
            <v>7</v>
          </cell>
          <cell r="D941">
            <v>199.1</v>
          </cell>
          <cell r="F941" t="str">
            <v>بنك الأهلى سوسيتية جنرال - جنية مصرى</v>
          </cell>
          <cell r="I941">
            <v>40734</v>
          </cell>
          <cell r="K941">
            <v>40737</v>
          </cell>
        </row>
        <row r="942">
          <cell r="B942">
            <v>7</v>
          </cell>
          <cell r="D942">
            <v>105.9</v>
          </cell>
          <cell r="F942" t="str">
            <v>بنك الأهلى سوسيتية جنرال - جنية مصرى</v>
          </cell>
          <cell r="I942">
            <v>40734</v>
          </cell>
          <cell r="K942">
            <v>40737</v>
          </cell>
        </row>
        <row r="943">
          <cell r="B943">
            <v>7</v>
          </cell>
          <cell r="E943">
            <v>199.1</v>
          </cell>
          <cell r="F943" t="str">
            <v>سلف وعهد تحت التسوية - هدى عثمان</v>
          </cell>
          <cell r="I943">
            <v>40734</v>
          </cell>
          <cell r="K943">
            <v>40737</v>
          </cell>
        </row>
        <row r="944">
          <cell r="B944">
            <v>7</v>
          </cell>
          <cell r="E944">
            <v>105.9</v>
          </cell>
          <cell r="F944" t="str">
            <v>سلف وعهد تحت التسوية - جمال عوض اللة</v>
          </cell>
          <cell r="I944">
            <v>40734</v>
          </cell>
          <cell r="K944">
            <v>40737</v>
          </cell>
        </row>
        <row r="945">
          <cell r="B945">
            <v>7</v>
          </cell>
          <cell r="D945">
            <v>3850</v>
          </cell>
          <cell r="F945" t="str">
            <v>دائنو توزيعات</v>
          </cell>
          <cell r="I945">
            <v>40735</v>
          </cell>
          <cell r="K945">
            <v>40738</v>
          </cell>
        </row>
        <row r="946">
          <cell r="B946">
            <v>7</v>
          </cell>
          <cell r="E946">
            <v>3850</v>
          </cell>
          <cell r="F946" t="str">
            <v>بنك الأهلى سوسيتية جنرال - جنية مصرى</v>
          </cell>
          <cell r="I946">
            <v>40735</v>
          </cell>
          <cell r="K946">
            <v>40738</v>
          </cell>
        </row>
        <row r="947">
          <cell r="B947">
            <v>7</v>
          </cell>
          <cell r="D947">
            <v>1458.65</v>
          </cell>
          <cell r="F947" t="str">
            <v>وثائق صندوق ثمـــار</v>
          </cell>
          <cell r="I947">
            <v>40736</v>
          </cell>
          <cell r="K947">
            <v>40741</v>
          </cell>
        </row>
        <row r="948">
          <cell r="B948">
            <v>7</v>
          </cell>
          <cell r="E948">
            <v>1458.65</v>
          </cell>
          <cell r="F948" t="str">
            <v>بنك الأهلى سوسيتية جنرال - جنية مصرى</v>
          </cell>
          <cell r="I948">
            <v>40736</v>
          </cell>
          <cell r="K948">
            <v>40741</v>
          </cell>
        </row>
        <row r="949">
          <cell r="B949">
            <v>7</v>
          </cell>
          <cell r="D949">
            <v>20000</v>
          </cell>
          <cell r="F949" t="str">
            <v>سلف وعهد تحت التسوية - حمدى صدقى</v>
          </cell>
          <cell r="I949">
            <v>40737</v>
          </cell>
          <cell r="K949">
            <v>40742</v>
          </cell>
        </row>
        <row r="950">
          <cell r="B950">
            <v>7</v>
          </cell>
          <cell r="E950">
            <v>20000</v>
          </cell>
          <cell r="F950" t="str">
            <v>بنك الأهلى سوسيتية جنرال - جنية مصرى</v>
          </cell>
          <cell r="I950">
            <v>40737</v>
          </cell>
          <cell r="K950">
            <v>40742</v>
          </cell>
        </row>
        <row r="951">
          <cell r="B951">
            <v>7</v>
          </cell>
          <cell r="D951">
            <v>22468.45</v>
          </cell>
          <cell r="F951" t="str">
            <v>بنك الأهلى سوسيتية جنرال - جنية مصرى</v>
          </cell>
          <cell r="I951">
            <v>40738</v>
          </cell>
          <cell r="K951">
            <v>40742</v>
          </cell>
        </row>
        <row r="952">
          <cell r="B952">
            <v>7</v>
          </cell>
          <cell r="E952">
            <v>22390.83</v>
          </cell>
          <cell r="F952" t="str">
            <v>وثائق صندوق ثمـــار</v>
          </cell>
          <cell r="I952">
            <v>40738</v>
          </cell>
          <cell r="K952">
            <v>40742</v>
          </cell>
        </row>
        <row r="953">
          <cell r="B953">
            <v>7</v>
          </cell>
          <cell r="E953">
            <v>77.62</v>
          </cell>
          <cell r="F953" t="str">
            <v>أرباح إسترداد وثائق صندوق ثمـــار</v>
          </cell>
          <cell r="I953">
            <v>40738</v>
          </cell>
          <cell r="K953">
            <v>40742</v>
          </cell>
        </row>
        <row r="954">
          <cell r="B954">
            <v>7</v>
          </cell>
          <cell r="D954">
            <v>2480.84</v>
          </cell>
          <cell r="F954" t="str">
            <v>وثائق صندوق ثمـــار</v>
          </cell>
          <cell r="I954">
            <v>40739</v>
          </cell>
          <cell r="K954">
            <v>40743</v>
          </cell>
        </row>
        <row r="955">
          <cell r="B955">
            <v>7</v>
          </cell>
          <cell r="E955">
            <v>2480.84</v>
          </cell>
          <cell r="F955" t="str">
            <v>بنك الأهلى سوسيتية جنرال - جنية مصرى</v>
          </cell>
          <cell r="I955">
            <v>40739</v>
          </cell>
          <cell r="K955">
            <v>40743</v>
          </cell>
        </row>
        <row r="956">
          <cell r="B956">
            <v>7</v>
          </cell>
          <cell r="D956">
            <v>233810</v>
          </cell>
          <cell r="F956" t="str">
            <v>شركة تنمية وإدارة القرى الذكية</v>
          </cell>
          <cell r="I956">
            <v>40740</v>
          </cell>
          <cell r="K956">
            <v>40743</v>
          </cell>
        </row>
        <row r="957">
          <cell r="B957">
            <v>7</v>
          </cell>
          <cell r="D957">
            <v>1563.61</v>
          </cell>
          <cell r="F957" t="str">
            <v>شركة تنمية وإدارة القرى الذكية</v>
          </cell>
          <cell r="I957">
            <v>40740</v>
          </cell>
          <cell r="K957">
            <v>40743</v>
          </cell>
        </row>
        <row r="958">
          <cell r="B958">
            <v>7</v>
          </cell>
          <cell r="D958">
            <v>1563.61</v>
          </cell>
          <cell r="F958" t="str">
            <v>الأستاذ / محمد عمر مكرم</v>
          </cell>
          <cell r="I958">
            <v>40740</v>
          </cell>
          <cell r="K958">
            <v>40743</v>
          </cell>
        </row>
        <row r="959">
          <cell r="B959">
            <v>7</v>
          </cell>
          <cell r="E959">
            <v>233810</v>
          </cell>
          <cell r="F959" t="str">
            <v>المهندس / محمد عمر مكرم</v>
          </cell>
          <cell r="I959">
            <v>40740</v>
          </cell>
          <cell r="K959">
            <v>40743</v>
          </cell>
        </row>
        <row r="960">
          <cell r="B960">
            <v>7</v>
          </cell>
          <cell r="E960">
            <v>3127.22</v>
          </cell>
          <cell r="F960" t="str">
            <v>دائنون متنوعون - بلتون لتداول الأوراق المالية</v>
          </cell>
          <cell r="I960">
            <v>40740</v>
          </cell>
          <cell r="K960">
            <v>40743</v>
          </cell>
        </row>
        <row r="961">
          <cell r="B961">
            <v>7</v>
          </cell>
          <cell r="D961">
            <v>438</v>
          </cell>
          <cell r="F961" t="str">
            <v>بنك الأهلى سوسيتية جنرال - جنية مصرى</v>
          </cell>
          <cell r="I961">
            <v>40741</v>
          </cell>
          <cell r="K961">
            <v>40745</v>
          </cell>
        </row>
        <row r="962">
          <cell r="B962">
            <v>7</v>
          </cell>
          <cell r="E962">
            <v>436.22</v>
          </cell>
          <cell r="F962" t="str">
            <v>وثائق صندوق ثمـــار</v>
          </cell>
          <cell r="I962">
            <v>40741</v>
          </cell>
          <cell r="K962">
            <v>40745</v>
          </cell>
        </row>
        <row r="963">
          <cell r="B963">
            <v>7</v>
          </cell>
          <cell r="E963">
            <v>1.78</v>
          </cell>
          <cell r="F963" t="str">
            <v>أرباح إسترداد وثائق صندوق ثمـــار</v>
          </cell>
          <cell r="I963">
            <v>40741</v>
          </cell>
          <cell r="K963">
            <v>40745</v>
          </cell>
        </row>
        <row r="964">
          <cell r="B964">
            <v>7</v>
          </cell>
          <cell r="D964">
            <v>250.01</v>
          </cell>
          <cell r="F964" t="str">
            <v>جارى مصلحة الضرائب - ضرائب خصم</v>
          </cell>
          <cell r="I964">
            <v>40742</v>
          </cell>
          <cell r="K964">
            <v>40745</v>
          </cell>
        </row>
        <row r="965">
          <cell r="B965">
            <v>7</v>
          </cell>
          <cell r="E965">
            <v>250.01</v>
          </cell>
          <cell r="F965" t="str">
            <v>بنك الأهلى سوسيتية جنرال - جنية مصرى</v>
          </cell>
          <cell r="I965">
            <v>40742</v>
          </cell>
          <cell r="K965">
            <v>40745</v>
          </cell>
        </row>
        <row r="966">
          <cell r="B966">
            <v>7</v>
          </cell>
          <cell r="D966">
            <v>30000</v>
          </cell>
          <cell r="F966" t="str">
            <v>بنك الأهلى سوسيتية جنرال - جنية مصرى</v>
          </cell>
          <cell r="I966">
            <v>40743</v>
          </cell>
          <cell r="K966">
            <v>40750</v>
          </cell>
        </row>
        <row r="967">
          <cell r="B967">
            <v>7</v>
          </cell>
          <cell r="E967">
            <v>30000</v>
          </cell>
          <cell r="F967" t="str">
            <v>الشركة المالية للتجارة - سوفيكو</v>
          </cell>
          <cell r="I967">
            <v>40743</v>
          </cell>
          <cell r="K967">
            <v>40750</v>
          </cell>
        </row>
        <row r="968">
          <cell r="B968">
            <v>7</v>
          </cell>
          <cell r="D968">
            <v>30111.02</v>
          </cell>
          <cell r="F968" t="str">
            <v>وثائق صندوق ثمـــار</v>
          </cell>
          <cell r="I968">
            <v>40744</v>
          </cell>
          <cell r="K968">
            <v>40750</v>
          </cell>
        </row>
        <row r="969">
          <cell r="B969">
            <v>7</v>
          </cell>
          <cell r="E969">
            <v>30111.02</v>
          </cell>
          <cell r="F969" t="str">
            <v>بنك الأهلى سوسيتية جنرال - جنية مصرى</v>
          </cell>
          <cell r="I969">
            <v>40744</v>
          </cell>
          <cell r="K969">
            <v>40750</v>
          </cell>
        </row>
        <row r="970">
          <cell r="B970">
            <v>7</v>
          </cell>
          <cell r="D970">
            <v>159069.95000000001</v>
          </cell>
          <cell r="F970" t="str">
            <v>بنك الأهلى سوسيتية جنرال - جنية مصرى</v>
          </cell>
          <cell r="I970">
            <v>40745</v>
          </cell>
          <cell r="K970">
            <v>40751</v>
          </cell>
        </row>
        <row r="971">
          <cell r="B971">
            <v>7</v>
          </cell>
          <cell r="E971">
            <v>158356.04999999999</v>
          </cell>
          <cell r="F971" t="str">
            <v>وثائق صندوق ثمـــار</v>
          </cell>
          <cell r="I971">
            <v>40745</v>
          </cell>
          <cell r="K971">
            <v>40751</v>
          </cell>
        </row>
        <row r="972">
          <cell r="B972">
            <v>7</v>
          </cell>
          <cell r="E972">
            <v>713.9</v>
          </cell>
          <cell r="F972" t="str">
            <v>أرباح إسترداد وثائق صندوق ثمـــار</v>
          </cell>
          <cell r="I972">
            <v>40745</v>
          </cell>
          <cell r="K972">
            <v>40751</v>
          </cell>
        </row>
        <row r="973">
          <cell r="B973">
            <v>7</v>
          </cell>
          <cell r="D973">
            <v>88970.880000000005</v>
          </cell>
          <cell r="F973" t="str">
            <v>أجور ومرتبات</v>
          </cell>
          <cell r="I973">
            <v>40746</v>
          </cell>
          <cell r="K973">
            <v>40751</v>
          </cell>
        </row>
        <row r="974">
          <cell r="B974">
            <v>7</v>
          </cell>
          <cell r="D974">
            <v>1500</v>
          </cell>
          <cell r="F974" t="str">
            <v>الأستاذ / إبراهيم عماد مكرم</v>
          </cell>
          <cell r="I974">
            <v>40746</v>
          </cell>
          <cell r="K974">
            <v>40751</v>
          </cell>
        </row>
        <row r="975">
          <cell r="B975">
            <v>7</v>
          </cell>
          <cell r="D975">
            <v>2000</v>
          </cell>
          <cell r="F975" t="str">
            <v>السيدة / هنى عماد مكرم</v>
          </cell>
          <cell r="I975">
            <v>40746</v>
          </cell>
          <cell r="K975">
            <v>40751</v>
          </cell>
        </row>
        <row r="976">
          <cell r="B976">
            <v>7</v>
          </cell>
          <cell r="D976">
            <v>59898.5</v>
          </cell>
          <cell r="F976" t="str">
            <v>الشركة المالية للتجارة - سوفيكو</v>
          </cell>
          <cell r="I976">
            <v>40746</v>
          </cell>
          <cell r="K976">
            <v>40751</v>
          </cell>
        </row>
        <row r="977">
          <cell r="B977">
            <v>7</v>
          </cell>
          <cell r="E977">
            <v>3387.75</v>
          </cell>
          <cell r="F977" t="str">
            <v>هيئة التأمينات الإجتماعية</v>
          </cell>
          <cell r="I977">
            <v>40746</v>
          </cell>
          <cell r="K977">
            <v>40751</v>
          </cell>
        </row>
        <row r="978">
          <cell r="B978">
            <v>7</v>
          </cell>
          <cell r="E978">
            <v>7831.63</v>
          </cell>
          <cell r="F978" t="str">
            <v>جارى مصلحة الضرائب - كسب عمل</v>
          </cell>
          <cell r="I978">
            <v>40746</v>
          </cell>
          <cell r="K978">
            <v>40751</v>
          </cell>
        </row>
        <row r="979">
          <cell r="B979">
            <v>7</v>
          </cell>
          <cell r="E979">
            <v>172.5</v>
          </cell>
          <cell r="F979" t="str">
            <v>سلف وعهد تحت التسوية - عيد مصطفى</v>
          </cell>
          <cell r="I979">
            <v>40746</v>
          </cell>
          <cell r="K979">
            <v>40751</v>
          </cell>
        </row>
        <row r="980">
          <cell r="B980">
            <v>7</v>
          </cell>
          <cell r="E980">
            <v>132.25</v>
          </cell>
          <cell r="F980" t="str">
            <v>سلف وعهد تحت التسوية - أشرف صدقى</v>
          </cell>
          <cell r="I980">
            <v>40746</v>
          </cell>
          <cell r="K980">
            <v>40751</v>
          </cell>
        </row>
        <row r="981">
          <cell r="B981">
            <v>7</v>
          </cell>
          <cell r="E981">
            <v>238.75</v>
          </cell>
          <cell r="F981" t="str">
            <v>سلف وعهد تحت التسوية - حمدى صدقى</v>
          </cell>
          <cell r="I981">
            <v>40746</v>
          </cell>
          <cell r="K981">
            <v>40751</v>
          </cell>
        </row>
        <row r="982">
          <cell r="B982">
            <v>7</v>
          </cell>
          <cell r="E982">
            <v>1000</v>
          </cell>
          <cell r="F982" t="str">
            <v>سلف وعهد تحت التسوية - حسن محمد حسن</v>
          </cell>
          <cell r="I982">
            <v>40746</v>
          </cell>
          <cell r="K982">
            <v>40751</v>
          </cell>
        </row>
        <row r="983">
          <cell r="B983">
            <v>7</v>
          </cell>
          <cell r="E983">
            <v>119.5</v>
          </cell>
          <cell r="F983" t="str">
            <v>مدينون متنوعون - مجدى الجابرى</v>
          </cell>
          <cell r="I983">
            <v>40746</v>
          </cell>
          <cell r="K983">
            <v>40751</v>
          </cell>
        </row>
        <row r="984">
          <cell r="B984">
            <v>7</v>
          </cell>
          <cell r="E984">
            <v>172.5</v>
          </cell>
          <cell r="F984" t="str">
            <v>مدينون متنوعون - وليد نبيل</v>
          </cell>
          <cell r="I984">
            <v>40746</v>
          </cell>
          <cell r="K984">
            <v>40751</v>
          </cell>
        </row>
        <row r="985">
          <cell r="B985">
            <v>7</v>
          </cell>
          <cell r="E985">
            <v>139314.5</v>
          </cell>
          <cell r="F985" t="str">
            <v>بنك الأهلى سوسيتية جنرال - جنية مصرى</v>
          </cell>
          <cell r="I985">
            <v>40746</v>
          </cell>
          <cell r="K985">
            <v>40751</v>
          </cell>
        </row>
        <row r="986">
          <cell r="B986">
            <v>7</v>
          </cell>
          <cell r="D986">
            <v>19661</v>
          </cell>
          <cell r="F986" t="str">
            <v>دائنو توزيعات</v>
          </cell>
          <cell r="I986">
            <v>40747</v>
          </cell>
          <cell r="K986">
            <v>40751</v>
          </cell>
        </row>
        <row r="987">
          <cell r="B987">
            <v>7</v>
          </cell>
          <cell r="E987">
            <v>19661</v>
          </cell>
          <cell r="F987" t="str">
            <v>بنك الأهلى سوسيتية جنرال - جنية مصرى</v>
          </cell>
          <cell r="I987">
            <v>40747</v>
          </cell>
          <cell r="K987">
            <v>40751</v>
          </cell>
        </row>
        <row r="988">
          <cell r="B988">
            <v>7</v>
          </cell>
          <cell r="D988">
            <v>2195.12</v>
          </cell>
          <cell r="F988" t="str">
            <v>بنك الأهلى سوسيتية جنرال - جنية مصرى</v>
          </cell>
          <cell r="I988">
            <v>40748</v>
          </cell>
          <cell r="K988">
            <v>40755</v>
          </cell>
        </row>
        <row r="989">
          <cell r="B989">
            <v>7</v>
          </cell>
          <cell r="E989">
            <v>2183.2199999999998</v>
          </cell>
          <cell r="F989" t="str">
            <v>وثائق صندوق ثمـــار</v>
          </cell>
          <cell r="I989">
            <v>40748</v>
          </cell>
          <cell r="K989">
            <v>40755</v>
          </cell>
        </row>
        <row r="990">
          <cell r="B990">
            <v>7</v>
          </cell>
          <cell r="E990">
            <v>11.9</v>
          </cell>
          <cell r="F990" t="str">
            <v>أرباح إسترداد وثائق صندوق ثمـــار</v>
          </cell>
          <cell r="I990">
            <v>40748</v>
          </cell>
          <cell r="K990">
            <v>40755</v>
          </cell>
        </row>
        <row r="991">
          <cell r="B991">
            <v>7</v>
          </cell>
          <cell r="D991">
            <v>1100</v>
          </cell>
          <cell r="F991" t="str">
            <v>بنك الأهلى سوسيتية جنرال - جنية مصرى</v>
          </cell>
          <cell r="I991">
            <v>40749</v>
          </cell>
          <cell r="K991">
            <v>40755</v>
          </cell>
        </row>
        <row r="992">
          <cell r="B992">
            <v>7</v>
          </cell>
          <cell r="E992">
            <v>1100</v>
          </cell>
          <cell r="F992" t="str">
            <v>الشركة المالية للتجارة - سوفيكو</v>
          </cell>
          <cell r="I992">
            <v>40749</v>
          </cell>
          <cell r="K992">
            <v>40755</v>
          </cell>
        </row>
        <row r="993">
          <cell r="B993">
            <v>7</v>
          </cell>
          <cell r="D993">
            <v>51.5</v>
          </cell>
          <cell r="F993" t="str">
            <v>مياة وإنارة وغاز</v>
          </cell>
          <cell r="I993">
            <v>40750</v>
          </cell>
          <cell r="K993">
            <v>40755</v>
          </cell>
        </row>
        <row r="994">
          <cell r="B994">
            <v>7</v>
          </cell>
          <cell r="D994">
            <v>242.35</v>
          </cell>
          <cell r="F994" t="str">
            <v>مياة وإنارة وغاز</v>
          </cell>
          <cell r="I994">
            <v>40750</v>
          </cell>
          <cell r="K994">
            <v>40755</v>
          </cell>
        </row>
        <row r="995">
          <cell r="B995">
            <v>7</v>
          </cell>
          <cell r="D995">
            <v>220</v>
          </cell>
          <cell r="F995" t="str">
            <v>مصاريف إصلاح وصيانة</v>
          </cell>
          <cell r="I995">
            <v>40750</v>
          </cell>
          <cell r="K995">
            <v>40755</v>
          </cell>
        </row>
        <row r="996">
          <cell r="B996">
            <v>7</v>
          </cell>
          <cell r="D996">
            <v>61.5</v>
          </cell>
          <cell r="F996" t="str">
            <v>مصاريف إصلاح وصيانة</v>
          </cell>
          <cell r="I996">
            <v>40750</v>
          </cell>
          <cell r="K996">
            <v>40755</v>
          </cell>
        </row>
        <row r="997">
          <cell r="B997">
            <v>7</v>
          </cell>
          <cell r="D997">
            <v>10</v>
          </cell>
          <cell r="F997" t="str">
            <v>أدوات مكتبية ومطبوعات</v>
          </cell>
          <cell r="I997">
            <v>40750</v>
          </cell>
          <cell r="K997">
            <v>40755</v>
          </cell>
        </row>
        <row r="998">
          <cell r="B998">
            <v>7</v>
          </cell>
          <cell r="D998">
            <v>600</v>
          </cell>
          <cell r="F998" t="str">
            <v>أدوات مكتبية ومطبوعات</v>
          </cell>
          <cell r="I998">
            <v>40750</v>
          </cell>
          <cell r="K998">
            <v>40755</v>
          </cell>
        </row>
        <row r="999">
          <cell r="B999">
            <v>7</v>
          </cell>
          <cell r="D999">
            <v>93</v>
          </cell>
          <cell r="F999" t="str">
            <v>ضيافة وإستقبال</v>
          </cell>
          <cell r="I999">
            <v>40750</v>
          </cell>
          <cell r="K999">
            <v>40755</v>
          </cell>
        </row>
        <row r="1000">
          <cell r="B1000">
            <v>7</v>
          </cell>
          <cell r="D1000">
            <v>152</v>
          </cell>
          <cell r="F1000" t="str">
            <v>ضيافة وإستقبال</v>
          </cell>
          <cell r="I1000">
            <v>40750</v>
          </cell>
          <cell r="K1000">
            <v>40755</v>
          </cell>
        </row>
        <row r="1001">
          <cell r="B1001">
            <v>7</v>
          </cell>
          <cell r="D1001">
            <v>77</v>
          </cell>
          <cell r="F1001" t="str">
            <v>ضيافة وإستقبال</v>
          </cell>
          <cell r="I1001">
            <v>40750</v>
          </cell>
          <cell r="K1001">
            <v>40755</v>
          </cell>
        </row>
        <row r="1002">
          <cell r="B1002">
            <v>7</v>
          </cell>
          <cell r="D1002">
            <v>155.5</v>
          </cell>
          <cell r="F1002" t="str">
            <v>ضيافة وإستقبال</v>
          </cell>
          <cell r="I1002">
            <v>40750</v>
          </cell>
          <cell r="K1002">
            <v>40755</v>
          </cell>
        </row>
        <row r="1003">
          <cell r="B1003">
            <v>7</v>
          </cell>
          <cell r="D1003">
            <v>60</v>
          </cell>
          <cell r="F1003" t="str">
            <v>سفر وإقامة وإنتقالات</v>
          </cell>
          <cell r="I1003">
            <v>40750</v>
          </cell>
          <cell r="K1003">
            <v>40755</v>
          </cell>
        </row>
        <row r="1004">
          <cell r="B1004">
            <v>7</v>
          </cell>
          <cell r="D1004">
            <v>25</v>
          </cell>
          <cell r="F1004" t="str">
            <v>سفر وإقامة وإنتقالات</v>
          </cell>
          <cell r="I1004">
            <v>40750</v>
          </cell>
          <cell r="K1004">
            <v>40755</v>
          </cell>
        </row>
        <row r="1005">
          <cell r="B1005">
            <v>7</v>
          </cell>
          <cell r="D1005">
            <v>55</v>
          </cell>
          <cell r="F1005" t="str">
            <v>سفر وإقامة وإنتقالات</v>
          </cell>
          <cell r="I1005">
            <v>40750</v>
          </cell>
          <cell r="K1005">
            <v>40755</v>
          </cell>
        </row>
        <row r="1006">
          <cell r="B1006">
            <v>7</v>
          </cell>
          <cell r="D1006">
            <v>50</v>
          </cell>
          <cell r="F1006" t="str">
            <v>سفر وإقامة وإنتقالات</v>
          </cell>
          <cell r="I1006">
            <v>40750</v>
          </cell>
          <cell r="K1006">
            <v>40755</v>
          </cell>
        </row>
        <row r="1007">
          <cell r="B1007">
            <v>7</v>
          </cell>
          <cell r="D1007">
            <v>100</v>
          </cell>
          <cell r="F1007" t="str">
            <v>مصروفات ومستلزمات نظافة</v>
          </cell>
          <cell r="I1007">
            <v>40750</v>
          </cell>
          <cell r="K1007">
            <v>40755</v>
          </cell>
        </row>
        <row r="1008">
          <cell r="B1008">
            <v>7</v>
          </cell>
          <cell r="D1008">
            <v>100</v>
          </cell>
          <cell r="F1008" t="str">
            <v>مصروفات ومستلزمات نظافة</v>
          </cell>
          <cell r="I1008">
            <v>40750</v>
          </cell>
          <cell r="K1008">
            <v>40755</v>
          </cell>
        </row>
        <row r="1009">
          <cell r="B1009">
            <v>7</v>
          </cell>
          <cell r="D1009">
            <v>60</v>
          </cell>
          <cell r="F1009" t="str">
            <v>إكراميات</v>
          </cell>
          <cell r="I1009">
            <v>40750</v>
          </cell>
          <cell r="K1009">
            <v>40755</v>
          </cell>
        </row>
        <row r="1010">
          <cell r="B1010">
            <v>7</v>
          </cell>
          <cell r="D1010">
            <v>50</v>
          </cell>
          <cell r="F1010" t="str">
            <v>إكراميات</v>
          </cell>
          <cell r="I1010">
            <v>40750</v>
          </cell>
          <cell r="K1010">
            <v>40755</v>
          </cell>
        </row>
        <row r="1011">
          <cell r="B1011">
            <v>7</v>
          </cell>
          <cell r="D1011">
            <v>50</v>
          </cell>
          <cell r="F1011" t="str">
            <v>إكراميات</v>
          </cell>
          <cell r="I1011">
            <v>40750</v>
          </cell>
          <cell r="K1011">
            <v>40755</v>
          </cell>
        </row>
        <row r="1012">
          <cell r="B1012">
            <v>7</v>
          </cell>
          <cell r="D1012">
            <v>60</v>
          </cell>
          <cell r="F1012" t="str">
            <v>إكراميات</v>
          </cell>
          <cell r="I1012">
            <v>40750</v>
          </cell>
          <cell r="K1012">
            <v>40755</v>
          </cell>
        </row>
        <row r="1013">
          <cell r="B1013">
            <v>7</v>
          </cell>
          <cell r="D1013">
            <v>50</v>
          </cell>
          <cell r="F1013" t="str">
            <v>إكراميات</v>
          </cell>
          <cell r="I1013">
            <v>40750</v>
          </cell>
          <cell r="K1013">
            <v>40755</v>
          </cell>
        </row>
        <row r="1014">
          <cell r="B1014">
            <v>7</v>
          </cell>
          <cell r="D1014">
            <v>770</v>
          </cell>
          <cell r="F1014" t="str">
            <v>مصروفات مدفوعة مقدماً</v>
          </cell>
          <cell r="I1014">
            <v>40750</v>
          </cell>
          <cell r="K1014">
            <v>40755</v>
          </cell>
        </row>
        <row r="1015">
          <cell r="B1015">
            <v>7</v>
          </cell>
          <cell r="D1015">
            <v>160</v>
          </cell>
          <cell r="F1015" t="str">
            <v>الأستاذ / محمد عمر مكرم</v>
          </cell>
          <cell r="I1015">
            <v>40750</v>
          </cell>
          <cell r="K1015">
            <v>40755</v>
          </cell>
        </row>
        <row r="1016">
          <cell r="B1016">
            <v>7</v>
          </cell>
          <cell r="D1016">
            <v>130</v>
          </cell>
          <cell r="F1016" t="str">
            <v>السيدة / مروة عمر مكرم</v>
          </cell>
          <cell r="I1016">
            <v>40750</v>
          </cell>
          <cell r="K1016">
            <v>40755</v>
          </cell>
        </row>
        <row r="1017">
          <cell r="B1017">
            <v>7</v>
          </cell>
          <cell r="E1017">
            <v>3382.85</v>
          </cell>
          <cell r="F1017" t="str">
            <v>بنك الأهلى سوسيتية جنرال - جنية مصرى</v>
          </cell>
          <cell r="I1017">
            <v>40750</v>
          </cell>
          <cell r="K1017">
            <v>40755</v>
          </cell>
        </row>
        <row r="1018">
          <cell r="B1018">
            <v>7</v>
          </cell>
          <cell r="D1018">
            <v>125</v>
          </cell>
          <cell r="F1018" t="str">
            <v>مصاريف تليفون وبريد وإنترنت</v>
          </cell>
          <cell r="I1018">
            <v>40751</v>
          </cell>
          <cell r="K1018">
            <v>40755</v>
          </cell>
        </row>
        <row r="1019">
          <cell r="B1019">
            <v>7</v>
          </cell>
          <cell r="D1019">
            <v>639.59</v>
          </cell>
          <cell r="F1019" t="str">
            <v>إيجارات</v>
          </cell>
          <cell r="I1019">
            <v>40751</v>
          </cell>
          <cell r="K1019">
            <v>40755</v>
          </cell>
        </row>
        <row r="1020">
          <cell r="B1020">
            <v>7</v>
          </cell>
          <cell r="D1020">
            <v>37.5</v>
          </cell>
          <cell r="F1020" t="str">
            <v>مصاريف إصلاح وصيانة</v>
          </cell>
          <cell r="I1020">
            <v>40751</v>
          </cell>
          <cell r="K1020">
            <v>40755</v>
          </cell>
        </row>
        <row r="1021">
          <cell r="B1021">
            <v>7</v>
          </cell>
          <cell r="D1021">
            <v>1065</v>
          </cell>
          <cell r="F1021" t="str">
            <v>مصاريف سيارات</v>
          </cell>
          <cell r="I1021">
            <v>40751</v>
          </cell>
          <cell r="K1021">
            <v>40755</v>
          </cell>
        </row>
        <row r="1022">
          <cell r="B1022">
            <v>7</v>
          </cell>
          <cell r="D1022">
            <v>256.5</v>
          </cell>
          <cell r="F1022" t="str">
            <v>مصاريف سيارات</v>
          </cell>
          <cell r="I1022">
            <v>40751</v>
          </cell>
          <cell r="K1022">
            <v>40755</v>
          </cell>
        </row>
        <row r="1023">
          <cell r="B1023">
            <v>7</v>
          </cell>
          <cell r="D1023">
            <v>2888.65</v>
          </cell>
          <cell r="F1023" t="str">
            <v>مصاريف علاج</v>
          </cell>
          <cell r="I1023">
            <v>40751</v>
          </cell>
          <cell r="K1023">
            <v>40755</v>
          </cell>
        </row>
        <row r="1024">
          <cell r="B1024">
            <v>7</v>
          </cell>
          <cell r="E1024">
            <v>4372.6499999999996</v>
          </cell>
          <cell r="F1024" t="str">
            <v>مصروفات مدفوعة مقدماً</v>
          </cell>
          <cell r="I1024">
            <v>40751</v>
          </cell>
          <cell r="K1024">
            <v>40755</v>
          </cell>
        </row>
        <row r="1025">
          <cell r="B1025">
            <v>7</v>
          </cell>
          <cell r="E1025">
            <v>639.59</v>
          </cell>
          <cell r="F1025" t="str">
            <v>مصروفات مستحقة</v>
          </cell>
          <cell r="I1025">
            <v>40751</v>
          </cell>
          <cell r="K1025">
            <v>40755</v>
          </cell>
        </row>
        <row r="1026">
          <cell r="B1026">
            <v>7</v>
          </cell>
          <cell r="D1026">
            <v>21819.33</v>
          </cell>
          <cell r="F1026" t="str">
            <v>إهلاك وسائل نقل وإنتقال</v>
          </cell>
          <cell r="I1026">
            <v>40752</v>
          </cell>
          <cell r="K1026">
            <v>40755</v>
          </cell>
        </row>
        <row r="1027">
          <cell r="B1027">
            <v>7</v>
          </cell>
          <cell r="D1027">
            <v>689.95</v>
          </cell>
          <cell r="F1027" t="str">
            <v>إهلاك أثاث</v>
          </cell>
          <cell r="I1027">
            <v>40752</v>
          </cell>
          <cell r="K1027">
            <v>40755</v>
          </cell>
        </row>
        <row r="1028">
          <cell r="B1028">
            <v>7</v>
          </cell>
          <cell r="D1028">
            <v>1888.61</v>
          </cell>
          <cell r="F1028" t="str">
            <v>إهلاك أجهزة كمبيوتر</v>
          </cell>
          <cell r="I1028">
            <v>40752</v>
          </cell>
          <cell r="K1028">
            <v>40755</v>
          </cell>
        </row>
        <row r="1029">
          <cell r="B1029">
            <v>7</v>
          </cell>
          <cell r="D1029">
            <v>844.56</v>
          </cell>
          <cell r="F1029" t="str">
            <v>إهلاك أجهزة ومعدات</v>
          </cell>
          <cell r="I1029">
            <v>40752</v>
          </cell>
          <cell r="K1029">
            <v>40755</v>
          </cell>
        </row>
        <row r="1030">
          <cell r="B1030">
            <v>7</v>
          </cell>
          <cell r="E1030">
            <v>21819.33</v>
          </cell>
          <cell r="F1030" t="str">
            <v>مجمع إهلاك وسائل نقل وإنتقال</v>
          </cell>
          <cell r="I1030">
            <v>40752</v>
          </cell>
          <cell r="K1030">
            <v>40755</v>
          </cell>
        </row>
        <row r="1031">
          <cell r="B1031">
            <v>7</v>
          </cell>
          <cell r="E1031">
            <v>689.95</v>
          </cell>
          <cell r="F1031" t="str">
            <v>مجمع إهلاك أثاث</v>
          </cell>
          <cell r="I1031">
            <v>40752</v>
          </cell>
          <cell r="K1031">
            <v>40755</v>
          </cell>
        </row>
        <row r="1032">
          <cell r="B1032">
            <v>7</v>
          </cell>
          <cell r="E1032">
            <v>1888.61</v>
          </cell>
          <cell r="F1032" t="str">
            <v>مجمع إهلاك أجهزة كمبيوتر وبرامج</v>
          </cell>
          <cell r="I1032">
            <v>40752</v>
          </cell>
          <cell r="K1032">
            <v>40755</v>
          </cell>
        </row>
        <row r="1033">
          <cell r="B1033">
            <v>7</v>
          </cell>
          <cell r="E1033">
            <v>844.56</v>
          </cell>
          <cell r="F1033" t="str">
            <v>مجمع إهلاك أجهزة ومعدات</v>
          </cell>
          <cell r="I1033">
            <v>40752</v>
          </cell>
          <cell r="K1033">
            <v>40755</v>
          </cell>
        </row>
        <row r="1034">
          <cell r="B1034">
            <v>7</v>
          </cell>
          <cell r="D1034">
            <v>169.64</v>
          </cell>
          <cell r="F1034" t="str">
            <v>مصاريف بنكية</v>
          </cell>
          <cell r="I1034">
            <v>40753</v>
          </cell>
          <cell r="K1034">
            <v>40755</v>
          </cell>
        </row>
        <row r="1035">
          <cell r="B1035">
            <v>7</v>
          </cell>
          <cell r="D1035">
            <v>5</v>
          </cell>
          <cell r="F1035" t="str">
            <v>مصاريف بنكية</v>
          </cell>
          <cell r="I1035">
            <v>40753</v>
          </cell>
          <cell r="K1035">
            <v>40755</v>
          </cell>
        </row>
        <row r="1036">
          <cell r="B1036">
            <v>7</v>
          </cell>
          <cell r="E1036">
            <v>169.64</v>
          </cell>
          <cell r="F1036" t="str">
            <v>بنك الأهلى سوسيتية جنرال - جنية مصرى</v>
          </cell>
          <cell r="I1036">
            <v>40753</v>
          </cell>
          <cell r="K1036">
            <v>40755</v>
          </cell>
        </row>
        <row r="1037">
          <cell r="B1037">
            <v>7</v>
          </cell>
          <cell r="E1037">
            <v>5</v>
          </cell>
          <cell r="F1037" t="str">
            <v>الأهلى سوسيتية جنرال - دولار أمريكى</v>
          </cell>
          <cell r="I1037">
            <v>40753</v>
          </cell>
          <cell r="K1037">
            <v>40755</v>
          </cell>
        </row>
        <row r="1038">
          <cell r="B1038">
            <v>8</v>
          </cell>
          <cell r="D1038">
            <v>16999</v>
          </cell>
          <cell r="F1038" t="str">
            <v>مصاريف سيارات</v>
          </cell>
          <cell r="I1038">
            <v>40756</v>
          </cell>
          <cell r="K1038">
            <v>40756</v>
          </cell>
        </row>
        <row r="1039">
          <cell r="B1039">
            <v>8</v>
          </cell>
          <cell r="D1039">
            <v>60</v>
          </cell>
          <cell r="F1039" t="str">
            <v>سفر وإقامة وإنتقالات</v>
          </cell>
          <cell r="I1039">
            <v>40756</v>
          </cell>
          <cell r="K1039">
            <v>40756</v>
          </cell>
        </row>
        <row r="1040">
          <cell r="B1040">
            <v>8</v>
          </cell>
          <cell r="D1040">
            <v>300</v>
          </cell>
          <cell r="F1040" t="str">
            <v>إكراميات</v>
          </cell>
          <cell r="I1040">
            <v>40756</v>
          </cell>
          <cell r="K1040">
            <v>40756</v>
          </cell>
        </row>
        <row r="1041">
          <cell r="B1041">
            <v>8</v>
          </cell>
          <cell r="D1041">
            <v>2641</v>
          </cell>
          <cell r="F1041" t="str">
            <v>بنك الأهلى سوسيتية جنرال - جنية مصرى</v>
          </cell>
          <cell r="I1041">
            <v>40756</v>
          </cell>
          <cell r="K1041">
            <v>40756</v>
          </cell>
        </row>
        <row r="1042">
          <cell r="B1042">
            <v>8</v>
          </cell>
          <cell r="E1042">
            <v>20000</v>
          </cell>
          <cell r="F1042" t="str">
            <v>سلف وعهد تحت التسوية - حمدى صدقى</v>
          </cell>
          <cell r="I1042">
            <v>40756</v>
          </cell>
          <cell r="K1042">
            <v>40756</v>
          </cell>
        </row>
        <row r="1043">
          <cell r="B1043">
            <v>8</v>
          </cell>
          <cell r="D1043">
            <v>966</v>
          </cell>
          <cell r="F1043" t="str">
            <v>بنك الأهلى سوسيتية جنرال - جنية مصرى</v>
          </cell>
          <cell r="I1043">
            <v>40757</v>
          </cell>
          <cell r="K1043">
            <v>40756</v>
          </cell>
        </row>
        <row r="1044">
          <cell r="B1044">
            <v>8</v>
          </cell>
          <cell r="E1044">
            <v>966</v>
          </cell>
          <cell r="F1044" t="str">
            <v>مدينون متنوعون - أحمد محفوظ</v>
          </cell>
          <cell r="I1044">
            <v>40757</v>
          </cell>
          <cell r="K1044">
            <v>40756</v>
          </cell>
        </row>
        <row r="1045">
          <cell r="B1045">
            <v>8</v>
          </cell>
          <cell r="D1045">
            <v>30150</v>
          </cell>
          <cell r="F1045" t="str">
            <v>بنك الأهلى سوسيتية جنرال - جنية مصرى</v>
          </cell>
          <cell r="I1045">
            <v>40758</v>
          </cell>
          <cell r="K1045">
            <v>40756</v>
          </cell>
        </row>
        <row r="1046">
          <cell r="B1046">
            <v>8</v>
          </cell>
          <cell r="E1046">
            <v>30150</v>
          </cell>
          <cell r="F1046" t="str">
            <v>الشركة المالية للتجارة - سوفيكو</v>
          </cell>
          <cell r="I1046">
            <v>40758</v>
          </cell>
          <cell r="K1046">
            <v>40756</v>
          </cell>
        </row>
        <row r="1047">
          <cell r="B1047">
            <v>8</v>
          </cell>
          <cell r="D1047">
            <v>3387.75</v>
          </cell>
          <cell r="F1047" t="str">
            <v>هيئة التأمينات الإجتماعية</v>
          </cell>
          <cell r="I1047">
            <v>40759</v>
          </cell>
          <cell r="K1047">
            <v>40756</v>
          </cell>
        </row>
        <row r="1048">
          <cell r="B1048">
            <v>8</v>
          </cell>
          <cell r="E1048">
            <v>3387.75</v>
          </cell>
          <cell r="F1048" t="str">
            <v>بنك الأهلى سوسيتية جنرال - جنية مصرى</v>
          </cell>
          <cell r="I1048">
            <v>40759</v>
          </cell>
          <cell r="K1048">
            <v>40756</v>
          </cell>
        </row>
        <row r="1049">
          <cell r="B1049">
            <v>8</v>
          </cell>
          <cell r="D1049">
            <v>3069.46</v>
          </cell>
          <cell r="F1049" t="str">
            <v>مصاريف تليفون وبريد وإنترنت</v>
          </cell>
          <cell r="I1049">
            <v>40760</v>
          </cell>
          <cell r="K1049">
            <v>40756</v>
          </cell>
        </row>
        <row r="1050">
          <cell r="B1050">
            <v>8</v>
          </cell>
          <cell r="D1050">
            <v>356.1</v>
          </cell>
          <cell r="F1050" t="str">
            <v>سلف وعهد تحت التسوية - هدى عثمان</v>
          </cell>
          <cell r="I1050">
            <v>40760</v>
          </cell>
          <cell r="K1050">
            <v>40756</v>
          </cell>
        </row>
        <row r="1051">
          <cell r="B1051">
            <v>8</v>
          </cell>
          <cell r="D1051">
            <v>152.84</v>
          </cell>
          <cell r="F1051" t="str">
            <v>سلف وعهد تحت التسوية - أشرف صدقى</v>
          </cell>
          <cell r="I1051">
            <v>40760</v>
          </cell>
          <cell r="K1051">
            <v>40756</v>
          </cell>
        </row>
        <row r="1052">
          <cell r="B1052">
            <v>8</v>
          </cell>
          <cell r="D1052">
            <v>335.11</v>
          </cell>
          <cell r="F1052" t="str">
            <v>سلف وعهد تحت التسوية - حمدى صدقى</v>
          </cell>
          <cell r="I1052">
            <v>40760</v>
          </cell>
          <cell r="K1052">
            <v>40756</v>
          </cell>
        </row>
        <row r="1053">
          <cell r="B1053">
            <v>8</v>
          </cell>
          <cell r="D1053">
            <v>67.86</v>
          </cell>
          <cell r="F1053" t="str">
            <v>سلف وعهد تحت التسوية - جمال عوض اللة</v>
          </cell>
          <cell r="I1053">
            <v>40760</v>
          </cell>
          <cell r="K1053">
            <v>40756</v>
          </cell>
        </row>
        <row r="1054">
          <cell r="B1054">
            <v>8</v>
          </cell>
          <cell r="D1054">
            <v>105.04</v>
          </cell>
          <cell r="F1054" t="str">
            <v>مدينون متنوعون - إيناس سالم</v>
          </cell>
          <cell r="I1054">
            <v>40760</v>
          </cell>
          <cell r="K1054">
            <v>40756</v>
          </cell>
        </row>
        <row r="1055">
          <cell r="B1055">
            <v>8</v>
          </cell>
          <cell r="D1055">
            <v>74.64</v>
          </cell>
          <cell r="F1055" t="str">
            <v>مدينون متنوعون - أحمد تاج</v>
          </cell>
          <cell r="I1055">
            <v>40760</v>
          </cell>
          <cell r="K1055">
            <v>40756</v>
          </cell>
        </row>
        <row r="1056">
          <cell r="B1056">
            <v>8</v>
          </cell>
          <cell r="D1056">
            <v>79.010000000000005</v>
          </cell>
          <cell r="F1056" t="str">
            <v>مدينون متنوعون - محمد إسماعيل</v>
          </cell>
          <cell r="I1056">
            <v>40760</v>
          </cell>
          <cell r="K1056">
            <v>40756</v>
          </cell>
        </row>
        <row r="1057">
          <cell r="B1057">
            <v>8</v>
          </cell>
          <cell r="D1057">
            <v>211.83</v>
          </cell>
          <cell r="F1057" t="str">
            <v>مدينون متنوعون - أحمد محفوظ</v>
          </cell>
          <cell r="I1057">
            <v>40760</v>
          </cell>
          <cell r="K1057">
            <v>40756</v>
          </cell>
        </row>
        <row r="1058">
          <cell r="B1058">
            <v>8</v>
          </cell>
          <cell r="D1058">
            <v>84.41</v>
          </cell>
          <cell r="F1058" t="str">
            <v>دائنون متنوعون - الأستاذ / مكرم عثمان</v>
          </cell>
          <cell r="I1058">
            <v>40760</v>
          </cell>
          <cell r="K1058">
            <v>40756</v>
          </cell>
        </row>
        <row r="1059">
          <cell r="B1059">
            <v>8</v>
          </cell>
          <cell r="D1059">
            <v>1966.04</v>
          </cell>
          <cell r="F1059" t="str">
            <v>الأستاذ / عمر مكرم</v>
          </cell>
          <cell r="I1059">
            <v>40760</v>
          </cell>
          <cell r="K1059">
            <v>40756</v>
          </cell>
        </row>
        <row r="1060">
          <cell r="B1060">
            <v>8</v>
          </cell>
          <cell r="D1060">
            <v>640.70000000000005</v>
          </cell>
          <cell r="F1060" t="str">
            <v>الأستاذ / محمد عمر مكرم</v>
          </cell>
          <cell r="I1060">
            <v>40760</v>
          </cell>
          <cell r="K1060">
            <v>40756</v>
          </cell>
        </row>
        <row r="1061">
          <cell r="B1061">
            <v>8</v>
          </cell>
          <cell r="D1061">
            <v>1213.8499999999999</v>
          </cell>
          <cell r="F1061" t="str">
            <v>الأستاذ / إبراهيم عماد مكرم</v>
          </cell>
          <cell r="I1061">
            <v>40760</v>
          </cell>
          <cell r="K1061">
            <v>40756</v>
          </cell>
        </row>
        <row r="1062">
          <cell r="B1062">
            <v>8</v>
          </cell>
          <cell r="D1062">
            <v>4610.0200000000004</v>
          </cell>
          <cell r="F1062" t="str">
            <v>السيدة / مروة عمر مكرم</v>
          </cell>
          <cell r="I1062">
            <v>40760</v>
          </cell>
          <cell r="K1062">
            <v>40756</v>
          </cell>
        </row>
        <row r="1063">
          <cell r="B1063">
            <v>8</v>
          </cell>
          <cell r="D1063">
            <v>453.1</v>
          </cell>
          <cell r="F1063" t="str">
            <v>السيدة / هنى عماد مكرم</v>
          </cell>
          <cell r="I1063">
            <v>40760</v>
          </cell>
          <cell r="K1063">
            <v>40756</v>
          </cell>
        </row>
        <row r="1064">
          <cell r="B1064">
            <v>8</v>
          </cell>
          <cell r="E1064">
            <v>13420.01</v>
          </cell>
          <cell r="F1064" t="str">
            <v>بنك الأهلى سوسيتية جنرال - جنية مصرى</v>
          </cell>
          <cell r="I1064">
            <v>40760</v>
          </cell>
          <cell r="K1064">
            <v>40756</v>
          </cell>
        </row>
        <row r="1065">
          <cell r="B1065">
            <v>8</v>
          </cell>
          <cell r="D1065">
            <v>15900</v>
          </cell>
          <cell r="F1065" t="str">
            <v>مصروفات مدفوعة مقدماً</v>
          </cell>
          <cell r="I1065">
            <v>40761</v>
          </cell>
          <cell r="K1065">
            <v>40756</v>
          </cell>
        </row>
        <row r="1066">
          <cell r="B1066">
            <v>8</v>
          </cell>
          <cell r="E1066">
            <v>15900</v>
          </cell>
          <cell r="F1066" t="str">
            <v>بنك الأهلى سوسيتية جنرال - جنية مصرى</v>
          </cell>
          <cell r="I1066">
            <v>40761</v>
          </cell>
          <cell r="K1066">
            <v>40756</v>
          </cell>
        </row>
        <row r="1067">
          <cell r="B1067">
            <v>8</v>
          </cell>
          <cell r="D1067">
            <v>100207.55</v>
          </cell>
          <cell r="F1067" t="str">
            <v>البنك العربى الأفريقى - جنية مصرى</v>
          </cell>
          <cell r="I1067">
            <v>40762</v>
          </cell>
          <cell r="K1067">
            <v>40757</v>
          </cell>
        </row>
        <row r="1068">
          <cell r="B1068">
            <v>8</v>
          </cell>
          <cell r="E1068">
            <v>96668.47</v>
          </cell>
          <cell r="F1068" t="str">
            <v>وثائق صندوق جُمــان</v>
          </cell>
          <cell r="I1068">
            <v>40762</v>
          </cell>
          <cell r="K1068">
            <v>40757</v>
          </cell>
        </row>
        <row r="1069">
          <cell r="B1069">
            <v>8</v>
          </cell>
          <cell r="E1069">
            <v>3539.08</v>
          </cell>
          <cell r="F1069" t="str">
            <v>أرباح إسترداد وثائق صندوق جُمــان</v>
          </cell>
          <cell r="I1069">
            <v>40762</v>
          </cell>
          <cell r="K1069">
            <v>40757</v>
          </cell>
        </row>
        <row r="1070">
          <cell r="B1070">
            <v>8</v>
          </cell>
          <cell r="D1070">
            <v>100000</v>
          </cell>
          <cell r="F1070" t="str">
            <v>بنك الأهلى سوسيتية جنرال - جنية مصرى</v>
          </cell>
          <cell r="I1070">
            <v>40763</v>
          </cell>
          <cell r="K1070">
            <v>40758</v>
          </cell>
        </row>
        <row r="1071">
          <cell r="B1071">
            <v>8</v>
          </cell>
          <cell r="E1071">
            <v>100000</v>
          </cell>
          <cell r="F1071" t="str">
            <v>البنك العربى الأفريقى - جنية مصرى</v>
          </cell>
          <cell r="I1071">
            <v>40763</v>
          </cell>
          <cell r="K1071">
            <v>40758</v>
          </cell>
        </row>
        <row r="1072">
          <cell r="B1072">
            <v>8</v>
          </cell>
          <cell r="D1072">
            <v>100923.34</v>
          </cell>
          <cell r="F1072" t="str">
            <v>وثائق صندوق ثمـــار</v>
          </cell>
          <cell r="I1072">
            <v>40764</v>
          </cell>
          <cell r="K1072">
            <v>40759</v>
          </cell>
        </row>
        <row r="1073">
          <cell r="B1073">
            <v>8</v>
          </cell>
          <cell r="E1073">
            <v>100923.34</v>
          </cell>
          <cell r="F1073" t="str">
            <v>بنك الأهلى سوسيتية جنرال - جنية مصرى</v>
          </cell>
          <cell r="I1073">
            <v>40764</v>
          </cell>
          <cell r="K1073">
            <v>40759</v>
          </cell>
        </row>
        <row r="1074">
          <cell r="B1074">
            <v>8</v>
          </cell>
          <cell r="D1074">
            <v>1.37</v>
          </cell>
          <cell r="F1074" t="str">
            <v>الأهلى سوسيتية جنرال - دولار أمريكى</v>
          </cell>
          <cell r="I1074">
            <v>40765</v>
          </cell>
          <cell r="K1074">
            <v>40762</v>
          </cell>
        </row>
        <row r="1075">
          <cell r="B1075">
            <v>8</v>
          </cell>
          <cell r="E1075">
            <v>1.37</v>
          </cell>
          <cell r="F1075" t="str">
            <v>فوائد دائنة</v>
          </cell>
          <cell r="I1075">
            <v>40765</v>
          </cell>
          <cell r="K1075">
            <v>40762</v>
          </cell>
        </row>
        <row r="1076">
          <cell r="B1076">
            <v>8</v>
          </cell>
          <cell r="D1076">
            <v>3958.61</v>
          </cell>
          <cell r="F1076" t="str">
            <v>بنك الأهلى سوسيتية جنرال - جنية مصرى</v>
          </cell>
          <cell r="I1076">
            <v>40766</v>
          </cell>
          <cell r="K1076">
            <v>40763</v>
          </cell>
        </row>
        <row r="1077">
          <cell r="B1077">
            <v>8</v>
          </cell>
          <cell r="E1077">
            <v>3954.87</v>
          </cell>
          <cell r="F1077" t="str">
            <v>وثائق صندوق ثمـــار</v>
          </cell>
          <cell r="I1077">
            <v>40766</v>
          </cell>
          <cell r="K1077">
            <v>40763</v>
          </cell>
        </row>
        <row r="1078">
          <cell r="B1078">
            <v>8</v>
          </cell>
          <cell r="E1078">
            <v>3.74</v>
          </cell>
          <cell r="F1078" t="str">
            <v>أرباح إسترداد وثائق صندوق ثمـــار</v>
          </cell>
          <cell r="I1078">
            <v>40766</v>
          </cell>
          <cell r="K1078">
            <v>40763</v>
          </cell>
        </row>
        <row r="1079">
          <cell r="B1079">
            <v>8</v>
          </cell>
          <cell r="D1079">
            <v>4235</v>
          </cell>
          <cell r="F1079" t="str">
            <v>مصروفات مستحقة</v>
          </cell>
          <cell r="I1079">
            <v>40767</v>
          </cell>
          <cell r="K1079">
            <v>40763</v>
          </cell>
        </row>
        <row r="1080">
          <cell r="B1080">
            <v>8</v>
          </cell>
          <cell r="E1080">
            <v>211.75</v>
          </cell>
          <cell r="F1080" t="str">
            <v>جارى مصلحة الضرائب - ضرائب خصم</v>
          </cell>
          <cell r="I1080">
            <v>40767</v>
          </cell>
          <cell r="K1080">
            <v>40763</v>
          </cell>
        </row>
        <row r="1081">
          <cell r="B1081">
            <v>8</v>
          </cell>
          <cell r="E1081">
            <v>4023.25</v>
          </cell>
          <cell r="F1081" t="str">
            <v>بنك الأهلى سوسيتية جنرال - جنية مصرى</v>
          </cell>
          <cell r="I1081">
            <v>40767</v>
          </cell>
          <cell r="K1081">
            <v>40763</v>
          </cell>
        </row>
        <row r="1082">
          <cell r="B1082">
            <v>8</v>
          </cell>
          <cell r="D1082">
            <v>360</v>
          </cell>
          <cell r="F1082" t="str">
            <v>بنك الأهلى سوسيتية جنرال - جنية مصرى</v>
          </cell>
          <cell r="I1082">
            <v>40768</v>
          </cell>
          <cell r="K1082">
            <v>40765</v>
          </cell>
        </row>
        <row r="1083">
          <cell r="B1083">
            <v>8</v>
          </cell>
          <cell r="D1083">
            <v>200</v>
          </cell>
          <cell r="F1083" t="str">
            <v>بنك الأهلى سوسيتية جنرال - جنية مصرى</v>
          </cell>
          <cell r="I1083">
            <v>40768</v>
          </cell>
          <cell r="K1083">
            <v>40765</v>
          </cell>
        </row>
        <row r="1084">
          <cell r="B1084">
            <v>8</v>
          </cell>
          <cell r="D1084">
            <v>70</v>
          </cell>
          <cell r="F1084" t="str">
            <v>بنك الأهلى سوسيتية جنرال - جنية مصرى</v>
          </cell>
          <cell r="I1084">
            <v>40768</v>
          </cell>
          <cell r="K1084">
            <v>40765</v>
          </cell>
        </row>
        <row r="1085">
          <cell r="B1085">
            <v>8</v>
          </cell>
          <cell r="E1085">
            <v>360</v>
          </cell>
          <cell r="F1085" t="str">
            <v>سلف وعهد تحت التسوية - هدى عثمان</v>
          </cell>
          <cell r="I1085">
            <v>40768</v>
          </cell>
          <cell r="K1085">
            <v>40765</v>
          </cell>
        </row>
        <row r="1086">
          <cell r="B1086">
            <v>8</v>
          </cell>
          <cell r="E1086">
            <v>200</v>
          </cell>
          <cell r="F1086" t="str">
            <v>سلف وعهد تحت التسوية - أشرف صدقى</v>
          </cell>
          <cell r="I1086">
            <v>40768</v>
          </cell>
          <cell r="K1086">
            <v>40765</v>
          </cell>
        </row>
        <row r="1087">
          <cell r="B1087">
            <v>8</v>
          </cell>
          <cell r="E1087">
            <v>70</v>
          </cell>
          <cell r="F1087" t="str">
            <v>سلف وعهد تحت التسوية - جمال عوض اللة</v>
          </cell>
          <cell r="I1087">
            <v>40768</v>
          </cell>
          <cell r="K1087">
            <v>40765</v>
          </cell>
        </row>
        <row r="1088">
          <cell r="B1088">
            <v>8</v>
          </cell>
          <cell r="D1088">
            <v>586.74</v>
          </cell>
          <cell r="F1088" t="str">
            <v>وثائق صندوق ثمـــار</v>
          </cell>
          <cell r="I1088">
            <v>40769</v>
          </cell>
          <cell r="K1088">
            <v>40765</v>
          </cell>
        </row>
        <row r="1089">
          <cell r="B1089">
            <v>8</v>
          </cell>
          <cell r="E1089">
            <v>586.74</v>
          </cell>
          <cell r="F1089" t="str">
            <v>بنك الأهلى سوسيتية جنرال - جنية مصرى</v>
          </cell>
          <cell r="I1089">
            <v>40769</v>
          </cell>
          <cell r="K1089">
            <v>40765</v>
          </cell>
        </row>
        <row r="1090">
          <cell r="B1090">
            <v>8</v>
          </cell>
          <cell r="D1090">
            <v>3084</v>
          </cell>
          <cell r="F1090" t="str">
            <v>بنك الأهلى سوسيتية جنرال - جنية مصرى</v>
          </cell>
          <cell r="I1090">
            <v>40770</v>
          </cell>
          <cell r="K1090">
            <v>40770</v>
          </cell>
        </row>
        <row r="1091">
          <cell r="B1091">
            <v>8</v>
          </cell>
          <cell r="E1091">
            <v>3076.04</v>
          </cell>
          <cell r="F1091" t="str">
            <v>وثائق صندوق ثمـــار</v>
          </cell>
          <cell r="I1091">
            <v>40770</v>
          </cell>
          <cell r="K1091">
            <v>40770</v>
          </cell>
        </row>
        <row r="1092">
          <cell r="B1092">
            <v>8</v>
          </cell>
          <cell r="E1092">
            <v>7.96</v>
          </cell>
          <cell r="F1092" t="str">
            <v>أرباح إسترداد وثائق صندوق ثمـــار</v>
          </cell>
          <cell r="I1092">
            <v>40770</v>
          </cell>
          <cell r="K1092">
            <v>40770</v>
          </cell>
        </row>
        <row r="1093">
          <cell r="B1093">
            <v>8</v>
          </cell>
          <cell r="D1093">
            <v>3127.22</v>
          </cell>
          <cell r="F1093" t="str">
            <v>دائنون متنوعون - بلتون لتداول الأوراق المالية</v>
          </cell>
          <cell r="I1093">
            <v>40771</v>
          </cell>
          <cell r="K1093">
            <v>40770</v>
          </cell>
        </row>
        <row r="1094">
          <cell r="B1094">
            <v>8</v>
          </cell>
          <cell r="E1094">
            <v>3127.22</v>
          </cell>
          <cell r="F1094" t="str">
            <v>بنك الأهلى سوسيتية جنرال - جنية مصرى</v>
          </cell>
          <cell r="I1094">
            <v>40771</v>
          </cell>
          <cell r="K1094">
            <v>40770</v>
          </cell>
        </row>
        <row r="1095">
          <cell r="B1095">
            <v>8</v>
          </cell>
          <cell r="D1095">
            <v>21765.47</v>
          </cell>
          <cell r="F1095" t="str">
            <v>بنك الأهلى سوسيتية جنرال - جنية مصرى</v>
          </cell>
          <cell r="I1095">
            <v>40772</v>
          </cell>
          <cell r="K1095">
            <v>40776</v>
          </cell>
        </row>
        <row r="1096">
          <cell r="B1096">
            <v>8</v>
          </cell>
          <cell r="E1096">
            <v>21678.73</v>
          </cell>
          <cell r="F1096" t="str">
            <v>وثائق صندوق ثمـــار</v>
          </cell>
          <cell r="I1096">
            <v>40772</v>
          </cell>
          <cell r="K1096">
            <v>40776</v>
          </cell>
        </row>
        <row r="1097">
          <cell r="B1097">
            <v>8</v>
          </cell>
          <cell r="E1097">
            <v>86.74</v>
          </cell>
          <cell r="F1097" t="str">
            <v>أرباح إسترداد وثائق صندوق ثمـــار</v>
          </cell>
          <cell r="I1097">
            <v>40772</v>
          </cell>
          <cell r="K1097">
            <v>40776</v>
          </cell>
        </row>
        <row r="1098">
          <cell r="B1098">
            <v>8</v>
          </cell>
          <cell r="D1098">
            <v>22432.92</v>
          </cell>
          <cell r="F1098" t="str">
            <v>دائنون متنوعون - شركة دايموند ميديكال سيرفيس</v>
          </cell>
          <cell r="I1098">
            <v>40773</v>
          </cell>
          <cell r="K1098">
            <v>40776</v>
          </cell>
        </row>
        <row r="1099">
          <cell r="B1099">
            <v>8</v>
          </cell>
          <cell r="E1099">
            <v>660</v>
          </cell>
          <cell r="F1099" t="str">
            <v>سلف وعهد تحت التسوية - محمد على</v>
          </cell>
          <cell r="I1099">
            <v>40773</v>
          </cell>
          <cell r="K1099">
            <v>40776</v>
          </cell>
        </row>
        <row r="1100">
          <cell r="B1100">
            <v>8</v>
          </cell>
          <cell r="E1100">
            <v>21630</v>
          </cell>
          <cell r="F1100" t="str">
            <v>بنك الأهلى سوسيتية جنرال - جنية مصرى</v>
          </cell>
          <cell r="I1100">
            <v>40773</v>
          </cell>
          <cell r="K1100">
            <v>40776</v>
          </cell>
        </row>
        <row r="1101">
          <cell r="B1101">
            <v>8</v>
          </cell>
          <cell r="E1101">
            <v>142.91999999999999</v>
          </cell>
          <cell r="F1101" t="str">
            <v>مصاريف علاج</v>
          </cell>
          <cell r="I1101">
            <v>40773</v>
          </cell>
          <cell r="K1101">
            <v>40776</v>
          </cell>
        </row>
        <row r="1102">
          <cell r="B1102">
            <v>8</v>
          </cell>
          <cell r="D1102">
            <v>5001.37</v>
          </cell>
          <cell r="F1102" t="str">
            <v>بنك الأهلى سوسيتية جنرال - جنية مصرى</v>
          </cell>
          <cell r="I1102">
            <v>40774</v>
          </cell>
          <cell r="K1102">
            <v>40777</v>
          </cell>
        </row>
        <row r="1103">
          <cell r="B1103">
            <v>8</v>
          </cell>
          <cell r="E1103">
            <v>4980.25</v>
          </cell>
          <cell r="F1103" t="str">
            <v>وثائق صندوق ثمـــار</v>
          </cell>
          <cell r="I1103">
            <v>40774</v>
          </cell>
          <cell r="K1103">
            <v>40777</v>
          </cell>
        </row>
        <row r="1104">
          <cell r="B1104">
            <v>8</v>
          </cell>
          <cell r="E1104">
            <v>21.12</v>
          </cell>
          <cell r="F1104" t="str">
            <v>أرباح إسترداد وثائق صندوق ثمـــار</v>
          </cell>
          <cell r="I1104">
            <v>40774</v>
          </cell>
          <cell r="K1104">
            <v>40777</v>
          </cell>
        </row>
        <row r="1105">
          <cell r="B1105">
            <v>8</v>
          </cell>
          <cell r="D1105">
            <v>431.1</v>
          </cell>
          <cell r="F1105" t="str">
            <v>مصاريف تليفون وبريد وإنترنت</v>
          </cell>
          <cell r="I1105">
            <v>40775</v>
          </cell>
          <cell r="K1105">
            <v>40777</v>
          </cell>
        </row>
        <row r="1106">
          <cell r="B1106">
            <v>8</v>
          </cell>
          <cell r="D1106">
            <v>352.7</v>
          </cell>
          <cell r="F1106" t="str">
            <v>مصاريف تليفون وبريد وإنترنت</v>
          </cell>
          <cell r="I1106">
            <v>40775</v>
          </cell>
          <cell r="K1106">
            <v>40777</v>
          </cell>
        </row>
        <row r="1107">
          <cell r="B1107">
            <v>8</v>
          </cell>
          <cell r="D1107">
            <v>248.85</v>
          </cell>
          <cell r="F1107" t="str">
            <v>مياة وإنارة وغاز</v>
          </cell>
          <cell r="I1107">
            <v>40775</v>
          </cell>
          <cell r="K1107">
            <v>40777</v>
          </cell>
        </row>
        <row r="1108">
          <cell r="B1108">
            <v>8</v>
          </cell>
          <cell r="D1108">
            <v>120</v>
          </cell>
          <cell r="F1108" t="str">
            <v>مصاريف إصلاح وصيانة</v>
          </cell>
          <cell r="I1108">
            <v>40775</v>
          </cell>
          <cell r="K1108">
            <v>40777</v>
          </cell>
        </row>
        <row r="1109">
          <cell r="B1109">
            <v>8</v>
          </cell>
          <cell r="D1109">
            <v>27</v>
          </cell>
          <cell r="F1109" t="str">
            <v>أدوات مكتبية ومطبوعات</v>
          </cell>
          <cell r="I1109">
            <v>40775</v>
          </cell>
          <cell r="K1109">
            <v>40777</v>
          </cell>
        </row>
        <row r="1110">
          <cell r="B1110">
            <v>8</v>
          </cell>
          <cell r="D1110">
            <v>988</v>
          </cell>
          <cell r="F1110" t="str">
            <v>مصاريف سيارات</v>
          </cell>
          <cell r="I1110">
            <v>40775</v>
          </cell>
          <cell r="K1110">
            <v>40777</v>
          </cell>
        </row>
        <row r="1111">
          <cell r="B1111">
            <v>8</v>
          </cell>
          <cell r="D1111">
            <v>63.5</v>
          </cell>
          <cell r="F1111" t="str">
            <v>مصروفات ومستلزمات نظافة</v>
          </cell>
          <cell r="I1111">
            <v>40775</v>
          </cell>
          <cell r="K1111">
            <v>40777</v>
          </cell>
        </row>
        <row r="1112">
          <cell r="B1112">
            <v>8</v>
          </cell>
          <cell r="D1112">
            <v>100</v>
          </cell>
          <cell r="F1112" t="str">
            <v>مصروفات ومستلزمات نظافة</v>
          </cell>
          <cell r="I1112">
            <v>40775</v>
          </cell>
          <cell r="K1112">
            <v>40777</v>
          </cell>
        </row>
        <row r="1113">
          <cell r="B1113">
            <v>8</v>
          </cell>
          <cell r="D1113">
            <v>50</v>
          </cell>
          <cell r="F1113" t="str">
            <v>إكراميات</v>
          </cell>
          <cell r="I1113">
            <v>40775</v>
          </cell>
          <cell r="K1113">
            <v>40777</v>
          </cell>
        </row>
        <row r="1114">
          <cell r="B1114">
            <v>8</v>
          </cell>
          <cell r="D1114">
            <v>60</v>
          </cell>
          <cell r="F1114" t="str">
            <v>إكراميات</v>
          </cell>
          <cell r="I1114">
            <v>40775</v>
          </cell>
          <cell r="K1114">
            <v>40777</v>
          </cell>
        </row>
        <row r="1115">
          <cell r="B1115">
            <v>8</v>
          </cell>
          <cell r="D1115">
            <v>224.3</v>
          </cell>
          <cell r="F1115" t="str">
            <v>دائنون متنوعون - الأستاذ / مكرم عثمان</v>
          </cell>
          <cell r="I1115">
            <v>40775</v>
          </cell>
          <cell r="K1115">
            <v>40777</v>
          </cell>
        </row>
        <row r="1116">
          <cell r="B1116">
            <v>8</v>
          </cell>
          <cell r="D1116">
            <v>1197.5</v>
          </cell>
          <cell r="F1116" t="str">
            <v>الأستاذ / إبراهيم عماد مكرم</v>
          </cell>
          <cell r="I1116">
            <v>40775</v>
          </cell>
          <cell r="K1116">
            <v>40777</v>
          </cell>
        </row>
        <row r="1117">
          <cell r="B1117">
            <v>8</v>
          </cell>
          <cell r="D1117">
            <v>950</v>
          </cell>
          <cell r="F1117" t="str">
            <v>الأستاذ / إبراهيم عماد مكرم</v>
          </cell>
          <cell r="I1117">
            <v>40775</v>
          </cell>
          <cell r="K1117">
            <v>40777</v>
          </cell>
        </row>
        <row r="1118">
          <cell r="B1118">
            <v>8</v>
          </cell>
          <cell r="D1118">
            <v>111.1</v>
          </cell>
          <cell r="F1118" t="str">
            <v>الأستاذ / إبراهيم عماد مكرم</v>
          </cell>
          <cell r="I1118">
            <v>40775</v>
          </cell>
          <cell r="K1118">
            <v>40777</v>
          </cell>
        </row>
        <row r="1119">
          <cell r="B1119">
            <v>8</v>
          </cell>
          <cell r="D1119">
            <v>120</v>
          </cell>
          <cell r="F1119" t="str">
            <v>السيدة / مروة عمر مكرم</v>
          </cell>
          <cell r="I1119">
            <v>40775</v>
          </cell>
          <cell r="K1119">
            <v>40777</v>
          </cell>
        </row>
        <row r="1120">
          <cell r="B1120">
            <v>8</v>
          </cell>
          <cell r="E1120">
            <v>5044.05</v>
          </cell>
          <cell r="F1120" t="str">
            <v>بنك الأهلى سوسيتية جنرال - جنية مصرى</v>
          </cell>
          <cell r="I1120">
            <v>40775</v>
          </cell>
          <cell r="K1120">
            <v>40777</v>
          </cell>
        </row>
        <row r="1121">
          <cell r="B1121">
            <v>8</v>
          </cell>
          <cell r="D1121">
            <v>66798.84</v>
          </cell>
          <cell r="F1121" t="str">
            <v>بنك الأهلى سوسيتية جنرال - جنية مصرى</v>
          </cell>
          <cell r="I1121">
            <v>40776</v>
          </cell>
          <cell r="K1121">
            <v>40778</v>
          </cell>
        </row>
        <row r="1122">
          <cell r="B1122">
            <v>8</v>
          </cell>
          <cell r="E1122">
            <v>66500.960000000006</v>
          </cell>
          <cell r="F1122" t="str">
            <v>وثائق صندوق ثمـــار</v>
          </cell>
          <cell r="I1122">
            <v>40776</v>
          </cell>
          <cell r="K1122">
            <v>40778</v>
          </cell>
        </row>
        <row r="1123">
          <cell r="B1123">
            <v>8</v>
          </cell>
          <cell r="E1123">
            <v>297.88</v>
          </cell>
          <cell r="F1123" t="str">
            <v>أرباح إسترداد وثائق صندوق ثمـــار</v>
          </cell>
          <cell r="I1123">
            <v>40776</v>
          </cell>
          <cell r="K1123">
            <v>40778</v>
          </cell>
        </row>
        <row r="1124">
          <cell r="B1124">
            <v>8</v>
          </cell>
          <cell r="D1124">
            <v>38000</v>
          </cell>
          <cell r="F1124" t="str">
            <v>بنك الأهلى سوسيتية جنرال - جنية مصرى</v>
          </cell>
          <cell r="I1124">
            <v>40777</v>
          </cell>
          <cell r="K1124">
            <v>40778</v>
          </cell>
        </row>
        <row r="1125">
          <cell r="B1125">
            <v>8</v>
          </cell>
          <cell r="E1125">
            <v>38000</v>
          </cell>
          <cell r="F1125" t="str">
            <v>الشركة المالية للتجارة - سوفيكو</v>
          </cell>
          <cell r="I1125">
            <v>40777</v>
          </cell>
          <cell r="K1125">
            <v>40778</v>
          </cell>
        </row>
        <row r="1126">
          <cell r="B1126">
            <v>8</v>
          </cell>
          <cell r="D1126">
            <v>100000</v>
          </cell>
          <cell r="F1126" t="str">
            <v>بنك الأهلى سوسيتية جنرال - جنية مصرى</v>
          </cell>
          <cell r="I1126">
            <v>40778</v>
          </cell>
          <cell r="K1126">
            <v>40780</v>
          </cell>
        </row>
        <row r="1127">
          <cell r="B1127">
            <v>8</v>
          </cell>
          <cell r="E1127">
            <v>100000</v>
          </cell>
          <cell r="F1127" t="str">
            <v>الأستاذ / محمد عمر مكرم</v>
          </cell>
          <cell r="I1127">
            <v>40778</v>
          </cell>
          <cell r="K1127">
            <v>40780</v>
          </cell>
        </row>
        <row r="1128">
          <cell r="B1128">
            <v>8</v>
          </cell>
          <cell r="D1128">
            <v>88961.71</v>
          </cell>
          <cell r="F1128" t="str">
            <v>أجور ومرتبات</v>
          </cell>
          <cell r="I1128">
            <v>40779</v>
          </cell>
          <cell r="K1128">
            <v>40780</v>
          </cell>
        </row>
        <row r="1129">
          <cell r="B1129">
            <v>8</v>
          </cell>
          <cell r="D1129">
            <v>1500</v>
          </cell>
          <cell r="F1129" t="str">
            <v>الأستاذ / إبراهيم عماد مكرم</v>
          </cell>
          <cell r="I1129">
            <v>40779</v>
          </cell>
          <cell r="K1129">
            <v>40780</v>
          </cell>
        </row>
        <row r="1130">
          <cell r="B1130">
            <v>8</v>
          </cell>
          <cell r="D1130">
            <v>2000</v>
          </cell>
          <cell r="F1130" t="str">
            <v>السيدة / هنى عماد مكرم</v>
          </cell>
          <cell r="I1130">
            <v>40779</v>
          </cell>
          <cell r="K1130">
            <v>40780</v>
          </cell>
        </row>
        <row r="1131">
          <cell r="B1131">
            <v>8</v>
          </cell>
          <cell r="D1131">
            <v>59906</v>
          </cell>
          <cell r="F1131" t="str">
            <v>الشركة المالية للتجارة - سوفيكو</v>
          </cell>
          <cell r="I1131">
            <v>40779</v>
          </cell>
          <cell r="K1131">
            <v>40780</v>
          </cell>
        </row>
        <row r="1132">
          <cell r="B1132">
            <v>8</v>
          </cell>
          <cell r="E1132">
            <v>3387.75</v>
          </cell>
          <cell r="F1132" t="str">
            <v>هيئة التأمينات الإجتماعية</v>
          </cell>
          <cell r="I1132">
            <v>40779</v>
          </cell>
          <cell r="K1132">
            <v>40780</v>
          </cell>
        </row>
        <row r="1133">
          <cell r="B1133">
            <v>8</v>
          </cell>
          <cell r="E1133">
            <v>7829.96</v>
          </cell>
          <cell r="F1133" t="str">
            <v>جارى مصلحة الضرائب - كسب عمل</v>
          </cell>
          <cell r="I1133">
            <v>40779</v>
          </cell>
          <cell r="K1133">
            <v>40780</v>
          </cell>
        </row>
        <row r="1134">
          <cell r="B1134">
            <v>8</v>
          </cell>
          <cell r="E1134">
            <v>172.5</v>
          </cell>
          <cell r="F1134" t="str">
            <v>سلف وعهد تحت التسوية - عيد مصطفى</v>
          </cell>
          <cell r="I1134">
            <v>40779</v>
          </cell>
          <cell r="K1134">
            <v>40780</v>
          </cell>
        </row>
        <row r="1135">
          <cell r="B1135">
            <v>8</v>
          </cell>
          <cell r="E1135">
            <v>132.25</v>
          </cell>
          <cell r="F1135" t="str">
            <v>سلف وعهد تحت التسوية - أشرف صدقى</v>
          </cell>
          <cell r="I1135">
            <v>40779</v>
          </cell>
          <cell r="K1135">
            <v>40780</v>
          </cell>
        </row>
        <row r="1136">
          <cell r="B1136">
            <v>8</v>
          </cell>
          <cell r="E1136">
            <v>238.75</v>
          </cell>
          <cell r="F1136" t="str">
            <v>سلف وعهد تحت التسوية - حمدى صدقى</v>
          </cell>
          <cell r="I1136">
            <v>40779</v>
          </cell>
          <cell r="K1136">
            <v>40780</v>
          </cell>
        </row>
        <row r="1137">
          <cell r="B1137">
            <v>8</v>
          </cell>
          <cell r="E1137">
            <v>1000</v>
          </cell>
          <cell r="F1137" t="str">
            <v>سلف وعهد تحت التسوية - حسن محمد حسن</v>
          </cell>
          <cell r="I1137">
            <v>40779</v>
          </cell>
          <cell r="K1137">
            <v>40780</v>
          </cell>
        </row>
        <row r="1138">
          <cell r="B1138">
            <v>8</v>
          </cell>
          <cell r="E1138">
            <v>119.5</v>
          </cell>
          <cell r="F1138" t="str">
            <v>مدينون متنوعون - مجدى الجابرى</v>
          </cell>
          <cell r="I1138">
            <v>40779</v>
          </cell>
          <cell r="K1138">
            <v>40780</v>
          </cell>
        </row>
        <row r="1139">
          <cell r="B1139">
            <v>8</v>
          </cell>
          <cell r="E1139">
            <v>172.5</v>
          </cell>
          <cell r="F1139" t="str">
            <v>مدينون متنوعون - وليد نبيل</v>
          </cell>
          <cell r="I1139">
            <v>40779</v>
          </cell>
          <cell r="K1139">
            <v>40780</v>
          </cell>
        </row>
        <row r="1140">
          <cell r="B1140">
            <v>8</v>
          </cell>
          <cell r="E1140">
            <v>139314.5</v>
          </cell>
          <cell r="F1140" t="str">
            <v>بنك الأهلى سوسيتية جنرال - جنية مصرى</v>
          </cell>
          <cell r="I1140">
            <v>40779</v>
          </cell>
          <cell r="K1140">
            <v>40780</v>
          </cell>
        </row>
        <row r="1141">
          <cell r="B1141">
            <v>8</v>
          </cell>
          <cell r="D1141">
            <v>65525</v>
          </cell>
          <cell r="F1141" t="str">
            <v>دائنو توزيعات</v>
          </cell>
          <cell r="I1141">
            <v>40780</v>
          </cell>
          <cell r="K1141">
            <v>40780</v>
          </cell>
        </row>
        <row r="1142">
          <cell r="B1142">
            <v>8</v>
          </cell>
          <cell r="E1142">
            <v>65525</v>
          </cell>
          <cell r="F1142" t="str">
            <v>بنك الأهلى سوسيتية جنرال - جنية مصرى</v>
          </cell>
          <cell r="I1142">
            <v>40780</v>
          </cell>
          <cell r="K1142">
            <v>40780</v>
          </cell>
        </row>
        <row r="1143">
          <cell r="B1143">
            <v>8</v>
          </cell>
          <cell r="D1143">
            <v>125</v>
          </cell>
          <cell r="F1143" t="str">
            <v>مصاريف تليفون وبريد وإنترنت</v>
          </cell>
          <cell r="I1143">
            <v>40781</v>
          </cell>
          <cell r="K1143">
            <v>40786</v>
          </cell>
        </row>
        <row r="1144">
          <cell r="B1144">
            <v>8</v>
          </cell>
          <cell r="D1144">
            <v>639.59</v>
          </cell>
          <cell r="F1144" t="str">
            <v>إيجارات</v>
          </cell>
          <cell r="I1144">
            <v>40781</v>
          </cell>
          <cell r="K1144">
            <v>40786</v>
          </cell>
        </row>
        <row r="1145">
          <cell r="B1145">
            <v>8</v>
          </cell>
          <cell r="D1145">
            <v>37.5</v>
          </cell>
          <cell r="F1145" t="str">
            <v>مصاريف إصلاح وصيانة</v>
          </cell>
          <cell r="I1145">
            <v>40781</v>
          </cell>
          <cell r="K1145">
            <v>40786</v>
          </cell>
        </row>
        <row r="1146">
          <cell r="B1146">
            <v>8</v>
          </cell>
          <cell r="D1146">
            <v>1325</v>
          </cell>
          <cell r="F1146" t="str">
            <v>مصاريف سيارات</v>
          </cell>
          <cell r="I1146">
            <v>40781</v>
          </cell>
          <cell r="K1146">
            <v>40786</v>
          </cell>
        </row>
        <row r="1147">
          <cell r="B1147">
            <v>8</v>
          </cell>
          <cell r="D1147">
            <v>256.5</v>
          </cell>
          <cell r="F1147" t="str">
            <v>مصاريف سيارات</v>
          </cell>
          <cell r="I1147">
            <v>40781</v>
          </cell>
          <cell r="K1147">
            <v>40786</v>
          </cell>
        </row>
        <row r="1148">
          <cell r="B1148">
            <v>8</v>
          </cell>
          <cell r="D1148">
            <v>2888.65</v>
          </cell>
          <cell r="F1148" t="str">
            <v>مصاريف علاج</v>
          </cell>
          <cell r="I1148">
            <v>40781</v>
          </cell>
          <cell r="K1148">
            <v>40786</v>
          </cell>
        </row>
        <row r="1149">
          <cell r="B1149">
            <v>8</v>
          </cell>
          <cell r="E1149">
            <v>4632.6499999999996</v>
          </cell>
          <cell r="F1149" t="str">
            <v>مصروفات مدفوعة مقدماً</v>
          </cell>
          <cell r="I1149">
            <v>40781</v>
          </cell>
          <cell r="K1149">
            <v>40786</v>
          </cell>
        </row>
        <row r="1150">
          <cell r="B1150">
            <v>8</v>
          </cell>
          <cell r="E1150">
            <v>639.59</v>
          </cell>
          <cell r="F1150" t="str">
            <v>مصروفات مستحقة</v>
          </cell>
          <cell r="I1150">
            <v>40781</v>
          </cell>
          <cell r="K1150">
            <v>40786</v>
          </cell>
        </row>
        <row r="1151">
          <cell r="B1151">
            <v>8</v>
          </cell>
          <cell r="D1151">
            <v>21819.33</v>
          </cell>
          <cell r="F1151" t="str">
            <v>إهلاك وسائل نقل وإنتقال</v>
          </cell>
          <cell r="I1151">
            <v>40782</v>
          </cell>
          <cell r="K1151">
            <v>40786</v>
          </cell>
        </row>
        <row r="1152">
          <cell r="B1152">
            <v>8</v>
          </cell>
          <cell r="D1152">
            <v>689.95</v>
          </cell>
          <cell r="F1152" t="str">
            <v>إهلاك أثاث</v>
          </cell>
          <cell r="I1152">
            <v>40782</v>
          </cell>
          <cell r="K1152">
            <v>40786</v>
          </cell>
        </row>
        <row r="1153">
          <cell r="B1153">
            <v>8</v>
          </cell>
          <cell r="D1153">
            <v>1888.61</v>
          </cell>
          <cell r="F1153" t="str">
            <v>إهلاك أجهزة كمبيوتر</v>
          </cell>
          <cell r="I1153">
            <v>40782</v>
          </cell>
          <cell r="K1153">
            <v>40786</v>
          </cell>
        </row>
        <row r="1154">
          <cell r="B1154">
            <v>8</v>
          </cell>
          <cell r="D1154">
            <v>844.56</v>
          </cell>
          <cell r="F1154" t="str">
            <v>إهلاك أجهزة ومعدات</v>
          </cell>
          <cell r="I1154">
            <v>40782</v>
          </cell>
          <cell r="K1154">
            <v>40786</v>
          </cell>
        </row>
        <row r="1155">
          <cell r="B1155">
            <v>8</v>
          </cell>
          <cell r="E1155">
            <v>21819.33</v>
          </cell>
          <cell r="F1155" t="str">
            <v>مجمع إهلاك وسائل نقل وإنتقال</v>
          </cell>
          <cell r="I1155">
            <v>40782</v>
          </cell>
          <cell r="K1155">
            <v>40786</v>
          </cell>
        </row>
        <row r="1156">
          <cell r="B1156">
            <v>8</v>
          </cell>
          <cell r="E1156">
            <v>689.95</v>
          </cell>
          <cell r="F1156" t="str">
            <v>مجمع إهلاك أثاث</v>
          </cell>
          <cell r="I1156">
            <v>40782</v>
          </cell>
          <cell r="K1156">
            <v>40786</v>
          </cell>
        </row>
        <row r="1157">
          <cell r="B1157">
            <v>8</v>
          </cell>
          <cell r="E1157">
            <v>1888.61</v>
          </cell>
          <cell r="F1157" t="str">
            <v>مجمع إهلاك أجهزة كمبيوتر وبرامج</v>
          </cell>
          <cell r="I1157">
            <v>40782</v>
          </cell>
          <cell r="K1157">
            <v>40786</v>
          </cell>
        </row>
        <row r="1158">
          <cell r="B1158">
            <v>8</v>
          </cell>
          <cell r="E1158">
            <v>844.56</v>
          </cell>
          <cell r="F1158" t="str">
            <v>مجمع إهلاك أجهزة ومعدات</v>
          </cell>
          <cell r="I1158">
            <v>40782</v>
          </cell>
          <cell r="K1158">
            <v>40786</v>
          </cell>
        </row>
        <row r="1159">
          <cell r="B1159">
            <v>8</v>
          </cell>
          <cell r="D1159">
            <v>80.05</v>
          </cell>
          <cell r="F1159" t="str">
            <v>مصاريف بنكية</v>
          </cell>
          <cell r="I1159">
            <v>40783</v>
          </cell>
          <cell r="K1159">
            <v>40786</v>
          </cell>
        </row>
        <row r="1160">
          <cell r="B1160">
            <v>8</v>
          </cell>
          <cell r="D1160">
            <v>170</v>
          </cell>
          <cell r="F1160" t="str">
            <v>مصاريف بنكية</v>
          </cell>
          <cell r="I1160">
            <v>40783</v>
          </cell>
          <cell r="K1160">
            <v>40786</v>
          </cell>
        </row>
        <row r="1161">
          <cell r="B1161">
            <v>8</v>
          </cell>
          <cell r="D1161">
            <v>5</v>
          </cell>
          <cell r="F1161" t="str">
            <v>مصاريف بنكية</v>
          </cell>
          <cell r="I1161">
            <v>40783</v>
          </cell>
          <cell r="K1161">
            <v>40786</v>
          </cell>
        </row>
        <row r="1162">
          <cell r="B1162">
            <v>8</v>
          </cell>
          <cell r="E1162">
            <v>80.05</v>
          </cell>
          <cell r="F1162" t="str">
            <v>بنك الأهلى سوسيتية جنرال - جنية مصرى</v>
          </cell>
          <cell r="I1162">
            <v>40783</v>
          </cell>
          <cell r="K1162">
            <v>40786</v>
          </cell>
        </row>
        <row r="1163">
          <cell r="B1163">
            <v>8</v>
          </cell>
          <cell r="E1163">
            <v>170</v>
          </cell>
          <cell r="F1163" t="str">
            <v>البنك العربى الأفريقى - جنية مصرى</v>
          </cell>
          <cell r="I1163">
            <v>40783</v>
          </cell>
          <cell r="K1163">
            <v>40786</v>
          </cell>
        </row>
        <row r="1164">
          <cell r="B1164">
            <v>8</v>
          </cell>
          <cell r="E1164">
            <v>5</v>
          </cell>
          <cell r="F1164" t="str">
            <v>الأهلى سوسيتية جنرال - دولار أمريكى</v>
          </cell>
          <cell r="I1164">
            <v>40783</v>
          </cell>
          <cell r="K1164">
            <v>40786</v>
          </cell>
        </row>
        <row r="1165">
          <cell r="B1165">
            <v>9</v>
          </cell>
          <cell r="D1165">
            <v>20000</v>
          </cell>
          <cell r="F1165" t="str">
            <v>بنك الأهلى سوسيتية جنرال - جنية مصرى</v>
          </cell>
          <cell r="I1165">
            <v>40787</v>
          </cell>
          <cell r="K1165">
            <v>40792</v>
          </cell>
        </row>
        <row r="1166">
          <cell r="B1166">
            <v>9</v>
          </cell>
          <cell r="E1166">
            <v>20000</v>
          </cell>
          <cell r="F1166" t="str">
            <v>شركة كونرينت للإستثمار العقارى</v>
          </cell>
          <cell r="I1166">
            <v>40787</v>
          </cell>
          <cell r="K1166">
            <v>40792</v>
          </cell>
        </row>
        <row r="1167">
          <cell r="B1167">
            <v>9</v>
          </cell>
          <cell r="D1167">
            <v>19930.05</v>
          </cell>
          <cell r="F1167" t="str">
            <v>وثائق صندوق ثمـــار</v>
          </cell>
          <cell r="I1167">
            <v>40788</v>
          </cell>
          <cell r="K1167">
            <v>40792</v>
          </cell>
        </row>
        <row r="1168">
          <cell r="B1168">
            <v>9</v>
          </cell>
          <cell r="E1168">
            <v>19930.05</v>
          </cell>
          <cell r="F1168" t="str">
            <v>بنك الأهلى سوسيتية جنرال - جنية مصرى</v>
          </cell>
          <cell r="I1168">
            <v>40788</v>
          </cell>
          <cell r="K1168">
            <v>40792</v>
          </cell>
        </row>
        <row r="1169">
          <cell r="B1169">
            <v>9</v>
          </cell>
          <cell r="D1169">
            <v>1.25</v>
          </cell>
          <cell r="F1169" t="str">
            <v>الأهلى سوسيتية جنرال - دولار أمريكى</v>
          </cell>
          <cell r="I1169">
            <v>40789</v>
          </cell>
          <cell r="K1169">
            <v>40793</v>
          </cell>
        </row>
        <row r="1170">
          <cell r="B1170">
            <v>9</v>
          </cell>
          <cell r="E1170">
            <v>1.25</v>
          </cell>
          <cell r="F1170" t="str">
            <v>فوائد دائنة</v>
          </cell>
          <cell r="I1170">
            <v>40789</v>
          </cell>
          <cell r="K1170">
            <v>40793</v>
          </cell>
        </row>
        <row r="1171">
          <cell r="B1171">
            <v>9</v>
          </cell>
          <cell r="D1171">
            <v>3691.58</v>
          </cell>
          <cell r="F1171" t="str">
            <v>بنك الأهلى سوسيتية جنرال - جنية مصرى</v>
          </cell>
          <cell r="I1171">
            <v>40790</v>
          </cell>
          <cell r="K1171">
            <v>40793</v>
          </cell>
        </row>
        <row r="1172">
          <cell r="B1172">
            <v>9</v>
          </cell>
          <cell r="E1172">
            <v>3688.76</v>
          </cell>
          <cell r="F1172" t="str">
            <v>وثائق صندوق ثمـــار</v>
          </cell>
          <cell r="I1172">
            <v>40790</v>
          </cell>
          <cell r="K1172">
            <v>40793</v>
          </cell>
        </row>
        <row r="1173">
          <cell r="B1173">
            <v>9</v>
          </cell>
          <cell r="E1173">
            <v>2.82</v>
          </cell>
          <cell r="F1173" t="str">
            <v>أرباح إسترداد وثائق صندوق ثمـــار</v>
          </cell>
          <cell r="I1173">
            <v>40790</v>
          </cell>
          <cell r="K1173">
            <v>40793</v>
          </cell>
        </row>
        <row r="1174">
          <cell r="B1174">
            <v>9</v>
          </cell>
          <cell r="D1174">
            <v>150</v>
          </cell>
          <cell r="F1174" t="str">
            <v>بنك الأهلى سوسيتية جنرال - جنية مصرى</v>
          </cell>
          <cell r="I1174">
            <v>40791</v>
          </cell>
          <cell r="K1174">
            <v>40793</v>
          </cell>
        </row>
        <row r="1175">
          <cell r="B1175">
            <v>9</v>
          </cell>
          <cell r="E1175">
            <v>150</v>
          </cell>
          <cell r="F1175" t="str">
            <v>سلف وعهد تحت التسوية - أشرف صدقى</v>
          </cell>
          <cell r="I1175">
            <v>40791</v>
          </cell>
          <cell r="K1175">
            <v>40793</v>
          </cell>
        </row>
        <row r="1176">
          <cell r="B1176">
            <v>9</v>
          </cell>
          <cell r="D1176">
            <v>1600</v>
          </cell>
          <cell r="F1176" t="str">
            <v>الشركة المالية للتجارة - سوفيكو</v>
          </cell>
          <cell r="I1176">
            <v>40792</v>
          </cell>
          <cell r="K1176">
            <v>40793</v>
          </cell>
        </row>
        <row r="1177">
          <cell r="B1177">
            <v>9</v>
          </cell>
          <cell r="E1177">
            <v>1600</v>
          </cell>
          <cell r="F1177" t="str">
            <v>بنك الأهلى سوسيتية جنرال - جنية مصرى</v>
          </cell>
          <cell r="I1177">
            <v>40792</v>
          </cell>
          <cell r="K1177">
            <v>40793</v>
          </cell>
        </row>
        <row r="1178">
          <cell r="B1178">
            <v>9</v>
          </cell>
          <cell r="D1178">
            <v>3197.95</v>
          </cell>
          <cell r="F1178" t="str">
            <v>مصروفات مستحقة</v>
          </cell>
          <cell r="I1178">
            <v>40793</v>
          </cell>
          <cell r="K1178">
            <v>40793</v>
          </cell>
        </row>
        <row r="1179">
          <cell r="B1179">
            <v>9</v>
          </cell>
          <cell r="D1179">
            <v>639.59</v>
          </cell>
          <cell r="F1179" t="str">
            <v>إيجارات</v>
          </cell>
          <cell r="I1179">
            <v>40793</v>
          </cell>
          <cell r="K1179">
            <v>40793</v>
          </cell>
        </row>
        <row r="1180">
          <cell r="B1180">
            <v>9</v>
          </cell>
          <cell r="E1180">
            <v>3837.54</v>
          </cell>
          <cell r="F1180" t="str">
            <v>بنك الأهلى سوسيتية جنرال - جنية مصرى</v>
          </cell>
          <cell r="I1180">
            <v>40793</v>
          </cell>
          <cell r="K1180">
            <v>40793</v>
          </cell>
        </row>
        <row r="1181">
          <cell r="B1181">
            <v>9</v>
          </cell>
          <cell r="D1181">
            <v>75000</v>
          </cell>
          <cell r="F1181" t="str">
            <v>بنك الأهلى سوسيتية جنرال - جنية مصرى</v>
          </cell>
          <cell r="I1181">
            <v>40794</v>
          </cell>
          <cell r="K1181">
            <v>40794</v>
          </cell>
        </row>
        <row r="1182">
          <cell r="B1182">
            <v>9</v>
          </cell>
          <cell r="E1182">
            <v>75000</v>
          </cell>
          <cell r="F1182" t="str">
            <v>الأستاذ / محمد عمر مكرم</v>
          </cell>
          <cell r="I1182">
            <v>40794</v>
          </cell>
          <cell r="K1182">
            <v>40794</v>
          </cell>
        </row>
        <row r="1183">
          <cell r="B1183">
            <v>9</v>
          </cell>
          <cell r="D1183">
            <v>73454.61</v>
          </cell>
          <cell r="F1183" t="str">
            <v>وثائق صندوق ثمـــار</v>
          </cell>
          <cell r="I1183">
            <v>40795</v>
          </cell>
          <cell r="K1183">
            <v>40797</v>
          </cell>
        </row>
        <row r="1184">
          <cell r="B1184">
            <v>9</v>
          </cell>
          <cell r="E1184">
            <v>73454.61</v>
          </cell>
          <cell r="F1184" t="str">
            <v>بنك الأهلى سوسيتية جنرال - جنية مصرى</v>
          </cell>
          <cell r="I1184">
            <v>40795</v>
          </cell>
          <cell r="K1184">
            <v>40797</v>
          </cell>
        </row>
        <row r="1185">
          <cell r="B1185">
            <v>9</v>
          </cell>
          <cell r="D1185">
            <v>350</v>
          </cell>
          <cell r="F1185" t="str">
            <v>بنك الأهلى سوسيتية جنرال - جنية مصرى</v>
          </cell>
          <cell r="I1185">
            <v>40796</v>
          </cell>
          <cell r="K1185">
            <v>40797</v>
          </cell>
        </row>
        <row r="1186">
          <cell r="B1186">
            <v>9</v>
          </cell>
          <cell r="E1186">
            <v>350</v>
          </cell>
          <cell r="F1186" t="str">
            <v>مصاريف علاج</v>
          </cell>
          <cell r="I1186">
            <v>40796</v>
          </cell>
          <cell r="K1186">
            <v>40797</v>
          </cell>
        </row>
        <row r="1187">
          <cell r="B1187">
            <v>9</v>
          </cell>
          <cell r="D1187">
            <v>15078.76</v>
          </cell>
          <cell r="F1187" t="str">
            <v>بنك الأهلى سوسيتية جنرال - جنية مصرى</v>
          </cell>
          <cell r="I1187">
            <v>40797</v>
          </cell>
          <cell r="K1187">
            <v>40798</v>
          </cell>
        </row>
        <row r="1188">
          <cell r="B1188">
            <v>9</v>
          </cell>
          <cell r="E1188">
            <v>15070.32</v>
          </cell>
          <cell r="F1188" t="str">
            <v>وثائق صندوق ثمـــار</v>
          </cell>
          <cell r="I1188">
            <v>40797</v>
          </cell>
          <cell r="K1188">
            <v>40798</v>
          </cell>
        </row>
        <row r="1189">
          <cell r="B1189">
            <v>9</v>
          </cell>
          <cell r="E1189">
            <v>8.44</v>
          </cell>
          <cell r="F1189" t="str">
            <v>أرباح إسترداد وثائق صندوق ثمـــار</v>
          </cell>
          <cell r="I1189">
            <v>40797</v>
          </cell>
          <cell r="K1189">
            <v>40798</v>
          </cell>
        </row>
        <row r="1190">
          <cell r="B1190">
            <v>9</v>
          </cell>
          <cell r="D1190">
            <v>15000</v>
          </cell>
          <cell r="F1190" t="str">
            <v>الشركة المالية للتجارة - سوفيكو</v>
          </cell>
          <cell r="I1190">
            <v>40798</v>
          </cell>
          <cell r="K1190">
            <v>40798</v>
          </cell>
        </row>
        <row r="1191">
          <cell r="B1191">
            <v>9</v>
          </cell>
          <cell r="E1191">
            <v>15000</v>
          </cell>
          <cell r="F1191" t="str">
            <v>بنك الأهلى سوسيتية جنرال - جنية مصرى</v>
          </cell>
          <cell r="I1191">
            <v>40798</v>
          </cell>
          <cell r="K1191">
            <v>40798</v>
          </cell>
        </row>
        <row r="1192">
          <cell r="B1192">
            <v>9</v>
          </cell>
          <cell r="D1192">
            <v>6358.24</v>
          </cell>
          <cell r="F1192" t="str">
            <v>بنك الأهلى سوسيتية جنرال - جنية مصرى</v>
          </cell>
          <cell r="I1192">
            <v>40799</v>
          </cell>
          <cell r="K1192">
            <v>40799</v>
          </cell>
        </row>
        <row r="1193">
          <cell r="B1193">
            <v>9</v>
          </cell>
          <cell r="E1193">
            <v>6353.18</v>
          </cell>
          <cell r="F1193" t="str">
            <v>وثائق صندوق ثمـــار</v>
          </cell>
          <cell r="I1193">
            <v>40799</v>
          </cell>
          <cell r="K1193">
            <v>40799</v>
          </cell>
        </row>
        <row r="1194">
          <cell r="B1194">
            <v>9</v>
          </cell>
          <cell r="E1194">
            <v>5.0599999999999996</v>
          </cell>
          <cell r="F1194" t="str">
            <v>أرباح إسترداد وثائق صندوق ثمـــار</v>
          </cell>
          <cell r="I1194">
            <v>40799</v>
          </cell>
          <cell r="K1194">
            <v>40799</v>
          </cell>
        </row>
        <row r="1195">
          <cell r="B1195">
            <v>9</v>
          </cell>
          <cell r="D1195">
            <v>6500</v>
          </cell>
          <cell r="F1195" t="str">
            <v>أجهزة كمبيوتر وبرامج</v>
          </cell>
          <cell r="I1195">
            <v>40800</v>
          </cell>
          <cell r="K1195">
            <v>40799</v>
          </cell>
        </row>
        <row r="1196">
          <cell r="B1196">
            <v>9</v>
          </cell>
          <cell r="E1196">
            <v>29.9</v>
          </cell>
          <cell r="F1196" t="str">
            <v>جارى مصلحة الضرائب - ضرائب خصم</v>
          </cell>
          <cell r="I1196">
            <v>40800</v>
          </cell>
          <cell r="K1196">
            <v>40799</v>
          </cell>
        </row>
        <row r="1197">
          <cell r="B1197">
            <v>9</v>
          </cell>
          <cell r="E1197">
            <v>6470.1</v>
          </cell>
          <cell r="F1197" t="str">
            <v>بنك الأهلى سوسيتية جنرال - جنية مصرى</v>
          </cell>
          <cell r="I1197">
            <v>40800</v>
          </cell>
          <cell r="K1197">
            <v>40799</v>
          </cell>
        </row>
        <row r="1198">
          <cell r="B1198">
            <v>9</v>
          </cell>
          <cell r="D1198">
            <v>12423.6</v>
          </cell>
          <cell r="F1198" t="str">
            <v>بنك الأهلى سوسيتية جنرال - جنية مصرى</v>
          </cell>
          <cell r="I1198">
            <v>40801</v>
          </cell>
          <cell r="K1198">
            <v>40800</v>
          </cell>
        </row>
        <row r="1199">
          <cell r="B1199">
            <v>9</v>
          </cell>
          <cell r="E1199">
            <v>12410.85</v>
          </cell>
          <cell r="F1199" t="str">
            <v>وثائق صندوق ثمـــار</v>
          </cell>
          <cell r="I1199">
            <v>40801</v>
          </cell>
          <cell r="K1199">
            <v>40800</v>
          </cell>
        </row>
        <row r="1200">
          <cell r="B1200">
            <v>9</v>
          </cell>
          <cell r="E1200">
            <v>12.75</v>
          </cell>
          <cell r="F1200" t="str">
            <v>أرباح إسترداد وثائق صندوق ثمـــار</v>
          </cell>
          <cell r="I1200">
            <v>40801</v>
          </cell>
          <cell r="K1200">
            <v>40800</v>
          </cell>
        </row>
        <row r="1201">
          <cell r="B1201">
            <v>9</v>
          </cell>
          <cell r="D1201">
            <v>3387.75</v>
          </cell>
          <cell r="F1201" t="str">
            <v>هيئة التأمينات الإجتماعية</v>
          </cell>
          <cell r="I1201">
            <v>40802</v>
          </cell>
          <cell r="K1201">
            <v>40800</v>
          </cell>
        </row>
        <row r="1202">
          <cell r="B1202">
            <v>9</v>
          </cell>
          <cell r="E1202">
            <v>3387.75</v>
          </cell>
          <cell r="F1202" t="str">
            <v>بنك الأهلى سوسيتية جنرال - جنية مصرى</v>
          </cell>
          <cell r="I1202">
            <v>40802</v>
          </cell>
          <cell r="K1202">
            <v>40800</v>
          </cell>
        </row>
        <row r="1203">
          <cell r="B1203">
            <v>9</v>
          </cell>
          <cell r="D1203">
            <v>2730.51</v>
          </cell>
          <cell r="F1203" t="str">
            <v>مصاريف تليفون وبريد وإنترنت</v>
          </cell>
          <cell r="I1203">
            <v>40803</v>
          </cell>
          <cell r="K1203">
            <v>40800</v>
          </cell>
        </row>
        <row r="1204">
          <cell r="B1204">
            <v>9</v>
          </cell>
          <cell r="D1204">
            <v>662.83</v>
          </cell>
          <cell r="F1204" t="str">
            <v>سلف وعهد تحت التسوية - هدى عثمان</v>
          </cell>
          <cell r="I1204">
            <v>40803</v>
          </cell>
          <cell r="K1204">
            <v>40800</v>
          </cell>
        </row>
        <row r="1205">
          <cell r="B1205">
            <v>9</v>
          </cell>
          <cell r="D1205">
            <v>139.55000000000001</v>
          </cell>
          <cell r="F1205" t="str">
            <v>سلف وعهد تحت التسوية - أشرف صدقى</v>
          </cell>
          <cell r="I1205">
            <v>40803</v>
          </cell>
          <cell r="K1205">
            <v>40800</v>
          </cell>
        </row>
        <row r="1206">
          <cell r="B1206">
            <v>9</v>
          </cell>
          <cell r="D1206">
            <v>316.88</v>
          </cell>
          <cell r="F1206" t="str">
            <v>سلف وعهد تحت التسوية - حمدى صدقى</v>
          </cell>
          <cell r="I1206">
            <v>40803</v>
          </cell>
          <cell r="K1206">
            <v>40800</v>
          </cell>
        </row>
        <row r="1207">
          <cell r="B1207">
            <v>9</v>
          </cell>
          <cell r="D1207">
            <v>57.96</v>
          </cell>
          <cell r="F1207" t="str">
            <v>سلف وعهد تحت التسوية - جمال عوض اللة</v>
          </cell>
          <cell r="I1207">
            <v>40803</v>
          </cell>
          <cell r="K1207">
            <v>40800</v>
          </cell>
        </row>
        <row r="1208">
          <cell r="B1208">
            <v>9</v>
          </cell>
          <cell r="D1208">
            <v>90.33</v>
          </cell>
          <cell r="F1208" t="str">
            <v>مدينون متنوعون - إيناس سالم</v>
          </cell>
          <cell r="I1208">
            <v>40803</v>
          </cell>
          <cell r="K1208">
            <v>40800</v>
          </cell>
        </row>
        <row r="1209">
          <cell r="B1209">
            <v>9</v>
          </cell>
          <cell r="D1209">
            <v>71.88</v>
          </cell>
          <cell r="F1209" t="str">
            <v>مدينون متنوعون - أحمد تاج</v>
          </cell>
          <cell r="I1209">
            <v>40803</v>
          </cell>
          <cell r="K1209">
            <v>40800</v>
          </cell>
        </row>
        <row r="1210">
          <cell r="B1210">
            <v>9</v>
          </cell>
          <cell r="D1210">
            <v>71.88</v>
          </cell>
          <cell r="F1210" t="str">
            <v>مدينون متنوعون - محمد إسماعيل</v>
          </cell>
          <cell r="I1210">
            <v>40803</v>
          </cell>
          <cell r="K1210">
            <v>40800</v>
          </cell>
        </row>
        <row r="1211">
          <cell r="B1211">
            <v>9</v>
          </cell>
          <cell r="D1211">
            <v>286.02999999999997</v>
          </cell>
          <cell r="F1211" t="str">
            <v>مدينون متنوعون - أحمد محفوظ</v>
          </cell>
          <cell r="I1211">
            <v>40803</v>
          </cell>
          <cell r="K1211">
            <v>40800</v>
          </cell>
        </row>
        <row r="1212">
          <cell r="B1212">
            <v>9</v>
          </cell>
          <cell r="D1212">
            <v>28.53</v>
          </cell>
          <cell r="F1212" t="str">
            <v>مدينون متنوعون - يسرى عبدة متولى</v>
          </cell>
          <cell r="I1212">
            <v>40803</v>
          </cell>
          <cell r="K1212">
            <v>40800</v>
          </cell>
        </row>
        <row r="1213">
          <cell r="B1213">
            <v>9</v>
          </cell>
          <cell r="D1213">
            <v>1.04</v>
          </cell>
          <cell r="F1213" t="str">
            <v>مدينون متنوعون - محمود عبدة</v>
          </cell>
          <cell r="I1213">
            <v>40803</v>
          </cell>
          <cell r="K1213">
            <v>40800</v>
          </cell>
        </row>
        <row r="1214">
          <cell r="B1214">
            <v>9</v>
          </cell>
          <cell r="D1214">
            <v>43.36</v>
          </cell>
          <cell r="F1214" t="str">
            <v>دائنون متنوعون - الأستاذ / مكرم عثمان</v>
          </cell>
          <cell r="I1214">
            <v>40803</v>
          </cell>
          <cell r="K1214">
            <v>40800</v>
          </cell>
        </row>
        <row r="1215">
          <cell r="B1215">
            <v>9</v>
          </cell>
          <cell r="D1215">
            <v>1278.0999999999999</v>
          </cell>
          <cell r="F1215" t="str">
            <v>الأستاذ / عمر مكرم</v>
          </cell>
          <cell r="I1215">
            <v>40803</v>
          </cell>
          <cell r="K1215">
            <v>40800</v>
          </cell>
        </row>
        <row r="1216">
          <cell r="B1216">
            <v>9</v>
          </cell>
          <cell r="D1216">
            <v>719.38</v>
          </cell>
          <cell r="F1216" t="str">
            <v>الأستاذ / محمد عمر مكرم</v>
          </cell>
          <cell r="I1216">
            <v>40803</v>
          </cell>
          <cell r="K1216">
            <v>40800</v>
          </cell>
        </row>
        <row r="1217">
          <cell r="B1217">
            <v>9</v>
          </cell>
          <cell r="D1217">
            <v>1020.06</v>
          </cell>
          <cell r="F1217" t="str">
            <v>الأستاذ / إبراهيم عماد مكرم</v>
          </cell>
          <cell r="I1217">
            <v>40803</v>
          </cell>
          <cell r="K1217">
            <v>40800</v>
          </cell>
        </row>
        <row r="1218">
          <cell r="B1218">
            <v>9</v>
          </cell>
          <cell r="D1218">
            <v>981.39</v>
          </cell>
          <cell r="F1218" t="str">
            <v>السيدة / مروة عمر مكرم</v>
          </cell>
          <cell r="I1218">
            <v>40803</v>
          </cell>
          <cell r="K1218">
            <v>40800</v>
          </cell>
        </row>
        <row r="1219">
          <cell r="B1219">
            <v>9</v>
          </cell>
          <cell r="D1219">
            <v>458.28</v>
          </cell>
          <cell r="F1219" t="str">
            <v>السيدة / هنى عماد مكرم</v>
          </cell>
          <cell r="I1219">
            <v>40803</v>
          </cell>
          <cell r="K1219">
            <v>40800</v>
          </cell>
        </row>
        <row r="1220">
          <cell r="B1220">
            <v>9</v>
          </cell>
          <cell r="E1220">
            <v>8957.99</v>
          </cell>
          <cell r="F1220" t="str">
            <v>بنك الأهلى سوسيتية جنرال - جنية مصرى</v>
          </cell>
          <cell r="I1220">
            <v>40803</v>
          </cell>
          <cell r="K1220">
            <v>40800</v>
          </cell>
        </row>
        <row r="1221">
          <cell r="B1221">
            <v>9</v>
          </cell>
          <cell r="D1221">
            <v>296.08999999999997</v>
          </cell>
          <cell r="F1221" t="str">
            <v>وثائق صندوق ثمـــار</v>
          </cell>
          <cell r="I1221">
            <v>40804</v>
          </cell>
          <cell r="K1221">
            <v>40804</v>
          </cell>
        </row>
        <row r="1222">
          <cell r="B1222">
            <v>9</v>
          </cell>
          <cell r="E1222">
            <v>296.08999999999997</v>
          </cell>
          <cell r="F1222" t="str">
            <v>بنك الأهلى سوسيتية جنرال - جنية مصرى</v>
          </cell>
          <cell r="I1222">
            <v>40804</v>
          </cell>
          <cell r="K1222">
            <v>40804</v>
          </cell>
        </row>
        <row r="1223">
          <cell r="B1223">
            <v>9</v>
          </cell>
          <cell r="D1223">
            <v>5627.04</v>
          </cell>
          <cell r="F1223" t="str">
            <v>بنك الأهلى سوسيتية جنرال - جنية مصرى</v>
          </cell>
          <cell r="I1223">
            <v>40805</v>
          </cell>
          <cell r="K1223">
            <v>40805</v>
          </cell>
        </row>
        <row r="1224">
          <cell r="B1224">
            <v>9</v>
          </cell>
          <cell r="E1224">
            <v>5614.49</v>
          </cell>
          <cell r="F1224" t="str">
            <v>وثائق صندوق ثمـــار</v>
          </cell>
          <cell r="I1224">
            <v>40805</v>
          </cell>
          <cell r="K1224">
            <v>40805</v>
          </cell>
        </row>
        <row r="1225">
          <cell r="B1225">
            <v>9</v>
          </cell>
          <cell r="E1225">
            <v>12.55</v>
          </cell>
          <cell r="F1225" t="str">
            <v>أرباح إسترداد وثائق صندوق ثمـــار</v>
          </cell>
          <cell r="I1225">
            <v>40805</v>
          </cell>
          <cell r="K1225">
            <v>40805</v>
          </cell>
        </row>
        <row r="1226">
          <cell r="B1226">
            <v>9</v>
          </cell>
          <cell r="D1226">
            <v>190</v>
          </cell>
          <cell r="F1226" t="str">
            <v>مصاريف تليفون وبريد وإنترنت</v>
          </cell>
          <cell r="I1226">
            <v>40806</v>
          </cell>
          <cell r="K1226">
            <v>40805</v>
          </cell>
        </row>
        <row r="1227">
          <cell r="B1227">
            <v>9</v>
          </cell>
          <cell r="D1227">
            <v>120</v>
          </cell>
          <cell r="F1227" t="str">
            <v>مصاريف إصلاح وصيانة</v>
          </cell>
          <cell r="I1227">
            <v>40806</v>
          </cell>
          <cell r="K1227">
            <v>40805</v>
          </cell>
        </row>
        <row r="1228">
          <cell r="B1228">
            <v>9</v>
          </cell>
          <cell r="D1228">
            <v>50</v>
          </cell>
          <cell r="F1228" t="str">
            <v>مصاريف إصلاح وصيانة</v>
          </cell>
          <cell r="I1228">
            <v>40806</v>
          </cell>
          <cell r="K1228">
            <v>40805</v>
          </cell>
        </row>
        <row r="1229">
          <cell r="B1229">
            <v>9</v>
          </cell>
          <cell r="D1229">
            <v>120</v>
          </cell>
          <cell r="F1229" t="str">
            <v>مصاريف إصلاح وصيانة</v>
          </cell>
          <cell r="I1229">
            <v>40806</v>
          </cell>
          <cell r="K1229">
            <v>40805</v>
          </cell>
        </row>
        <row r="1230">
          <cell r="B1230">
            <v>9</v>
          </cell>
          <cell r="D1230">
            <v>15</v>
          </cell>
          <cell r="F1230" t="str">
            <v>مصاريف إصلاح وصيانة</v>
          </cell>
          <cell r="I1230">
            <v>40806</v>
          </cell>
          <cell r="K1230">
            <v>40805</v>
          </cell>
        </row>
        <row r="1231">
          <cell r="B1231">
            <v>9</v>
          </cell>
          <cell r="D1231">
            <v>150</v>
          </cell>
          <cell r="F1231" t="str">
            <v>أدوات مكتبية ومطبوعات</v>
          </cell>
          <cell r="I1231">
            <v>40806</v>
          </cell>
          <cell r="K1231">
            <v>40805</v>
          </cell>
        </row>
        <row r="1232">
          <cell r="B1232">
            <v>9</v>
          </cell>
          <cell r="D1232">
            <v>540</v>
          </cell>
          <cell r="F1232" t="str">
            <v>أدوات مكتبية ومطبوعات</v>
          </cell>
          <cell r="I1232">
            <v>40806</v>
          </cell>
          <cell r="K1232">
            <v>40805</v>
          </cell>
        </row>
        <row r="1233">
          <cell r="B1233">
            <v>9</v>
          </cell>
          <cell r="D1233">
            <v>276</v>
          </cell>
          <cell r="F1233" t="str">
            <v>ضيافة وإستقبال</v>
          </cell>
          <cell r="I1233">
            <v>40806</v>
          </cell>
          <cell r="K1233">
            <v>40805</v>
          </cell>
        </row>
        <row r="1234">
          <cell r="B1234">
            <v>9</v>
          </cell>
          <cell r="D1234">
            <v>65</v>
          </cell>
          <cell r="F1234" t="str">
            <v>ضيافة وإستقبال</v>
          </cell>
          <cell r="I1234">
            <v>40806</v>
          </cell>
          <cell r="K1234">
            <v>40805</v>
          </cell>
        </row>
        <row r="1235">
          <cell r="B1235">
            <v>9</v>
          </cell>
          <cell r="D1235">
            <v>7.5</v>
          </cell>
          <cell r="F1235" t="str">
            <v>ضيافة وإستقبال</v>
          </cell>
          <cell r="I1235">
            <v>40806</v>
          </cell>
          <cell r="K1235">
            <v>40805</v>
          </cell>
        </row>
        <row r="1236">
          <cell r="B1236">
            <v>9</v>
          </cell>
          <cell r="D1236">
            <v>350</v>
          </cell>
          <cell r="F1236" t="str">
            <v>مصاريف علاج</v>
          </cell>
          <cell r="I1236">
            <v>40806</v>
          </cell>
          <cell r="K1236">
            <v>40805</v>
          </cell>
        </row>
        <row r="1237">
          <cell r="B1237">
            <v>9</v>
          </cell>
          <cell r="D1237">
            <v>512</v>
          </cell>
          <cell r="F1237" t="str">
            <v>مصاريف سيارات</v>
          </cell>
          <cell r="I1237">
            <v>40806</v>
          </cell>
          <cell r="K1237">
            <v>40805</v>
          </cell>
        </row>
        <row r="1238">
          <cell r="B1238">
            <v>9</v>
          </cell>
          <cell r="D1238">
            <v>1295</v>
          </cell>
          <cell r="F1238" t="str">
            <v>مصاريف سيارات</v>
          </cell>
          <cell r="I1238">
            <v>40806</v>
          </cell>
          <cell r="K1238">
            <v>40805</v>
          </cell>
        </row>
        <row r="1239">
          <cell r="B1239">
            <v>9</v>
          </cell>
          <cell r="D1239">
            <v>43.5</v>
          </cell>
          <cell r="F1239" t="str">
            <v>مصروفات ومستلزمات نظافة</v>
          </cell>
          <cell r="I1239">
            <v>40806</v>
          </cell>
          <cell r="K1239">
            <v>40805</v>
          </cell>
        </row>
        <row r="1240">
          <cell r="B1240">
            <v>9</v>
          </cell>
          <cell r="D1240">
            <v>100</v>
          </cell>
          <cell r="F1240" t="str">
            <v>مصروفات ومستلزمات نظافة</v>
          </cell>
          <cell r="I1240">
            <v>40806</v>
          </cell>
          <cell r="K1240">
            <v>40805</v>
          </cell>
        </row>
        <row r="1241">
          <cell r="B1241">
            <v>9</v>
          </cell>
          <cell r="D1241">
            <v>210</v>
          </cell>
          <cell r="F1241" t="str">
            <v>إكراميات</v>
          </cell>
          <cell r="I1241">
            <v>40806</v>
          </cell>
          <cell r="K1241">
            <v>40805</v>
          </cell>
        </row>
        <row r="1242">
          <cell r="B1242">
            <v>9</v>
          </cell>
          <cell r="D1242">
            <v>50</v>
          </cell>
          <cell r="F1242" t="str">
            <v>إكراميات</v>
          </cell>
          <cell r="I1242">
            <v>40806</v>
          </cell>
          <cell r="K1242">
            <v>40805</v>
          </cell>
        </row>
        <row r="1243">
          <cell r="B1243">
            <v>9</v>
          </cell>
          <cell r="D1243">
            <v>50</v>
          </cell>
          <cell r="F1243" t="str">
            <v>إكراميات</v>
          </cell>
          <cell r="I1243">
            <v>40806</v>
          </cell>
          <cell r="K1243">
            <v>40805</v>
          </cell>
        </row>
        <row r="1244">
          <cell r="B1244">
            <v>9</v>
          </cell>
          <cell r="D1244">
            <v>140</v>
          </cell>
          <cell r="F1244" t="str">
            <v>السيدة / مروة عمر مكرم</v>
          </cell>
          <cell r="I1244">
            <v>40806</v>
          </cell>
          <cell r="K1244">
            <v>40805</v>
          </cell>
        </row>
        <row r="1245">
          <cell r="B1245">
            <v>9</v>
          </cell>
          <cell r="D1245">
            <v>1386.6</v>
          </cell>
          <cell r="F1245" t="str">
            <v>السيدة / هنى عماد مكرم</v>
          </cell>
          <cell r="I1245">
            <v>40806</v>
          </cell>
          <cell r="K1245">
            <v>40805</v>
          </cell>
        </row>
        <row r="1246">
          <cell r="B1246">
            <v>9</v>
          </cell>
          <cell r="E1246">
            <v>5670.6</v>
          </cell>
          <cell r="F1246" t="str">
            <v>بنك الأهلى سوسيتية جنرال - جنية مصرى</v>
          </cell>
          <cell r="I1246">
            <v>40806</v>
          </cell>
          <cell r="K1246">
            <v>40805</v>
          </cell>
        </row>
        <row r="1247">
          <cell r="B1247">
            <v>9</v>
          </cell>
          <cell r="D1247">
            <v>24000</v>
          </cell>
          <cell r="F1247" t="str">
            <v>بنك الأهلى سوسيتية جنرال - جنية مصرى</v>
          </cell>
          <cell r="I1247">
            <v>40807</v>
          </cell>
          <cell r="K1247">
            <v>40807</v>
          </cell>
        </row>
        <row r="1248">
          <cell r="B1248">
            <v>9</v>
          </cell>
          <cell r="E1248">
            <v>24000</v>
          </cell>
          <cell r="F1248" t="str">
            <v>شركة كونرينت للإستثمار العقارى</v>
          </cell>
          <cell r="I1248">
            <v>40807</v>
          </cell>
          <cell r="K1248">
            <v>40807</v>
          </cell>
        </row>
        <row r="1249">
          <cell r="B1249">
            <v>9</v>
          </cell>
          <cell r="D1249">
            <v>56</v>
          </cell>
          <cell r="F1249" t="str">
            <v>بنك الأهلى سوسيتية جنرال - جنية مصرى</v>
          </cell>
          <cell r="I1249">
            <v>40808</v>
          </cell>
          <cell r="K1249">
            <v>40807</v>
          </cell>
        </row>
        <row r="1250">
          <cell r="B1250">
            <v>9</v>
          </cell>
          <cell r="D1250">
            <v>40</v>
          </cell>
          <cell r="F1250" t="str">
            <v>بنك الأهلى سوسيتية جنرال - جنية مصرى</v>
          </cell>
          <cell r="I1250">
            <v>40808</v>
          </cell>
          <cell r="K1250">
            <v>40807</v>
          </cell>
        </row>
        <row r="1251">
          <cell r="B1251">
            <v>9</v>
          </cell>
          <cell r="E1251">
            <v>56</v>
          </cell>
          <cell r="F1251" t="str">
            <v>سلف وعهد تحت التسوية - جمال عوض اللة</v>
          </cell>
          <cell r="I1251">
            <v>40808</v>
          </cell>
          <cell r="K1251">
            <v>40807</v>
          </cell>
        </row>
        <row r="1252">
          <cell r="B1252">
            <v>9</v>
          </cell>
          <cell r="E1252">
            <v>40</v>
          </cell>
          <cell r="F1252" t="str">
            <v>مدينون متنوعون - يسرى عبدة متولى</v>
          </cell>
          <cell r="I1252">
            <v>40808</v>
          </cell>
          <cell r="K1252">
            <v>40807</v>
          </cell>
        </row>
        <row r="1253">
          <cell r="B1253">
            <v>9</v>
          </cell>
          <cell r="D1253">
            <v>12000</v>
          </cell>
          <cell r="F1253" t="str">
            <v>الشركة المالية للتجارة - سوفيكو</v>
          </cell>
          <cell r="I1253">
            <v>40809</v>
          </cell>
          <cell r="K1253">
            <v>40807</v>
          </cell>
        </row>
        <row r="1254">
          <cell r="B1254">
            <v>9</v>
          </cell>
          <cell r="E1254">
            <v>12000</v>
          </cell>
          <cell r="F1254" t="str">
            <v>بنك الأهلى سوسيتية جنرال - جنية مصرى</v>
          </cell>
          <cell r="I1254">
            <v>40809</v>
          </cell>
          <cell r="K1254">
            <v>40807</v>
          </cell>
        </row>
        <row r="1255">
          <cell r="B1255">
            <v>9</v>
          </cell>
          <cell r="D1255">
            <v>12000</v>
          </cell>
          <cell r="F1255" t="str">
            <v>مصروفات مستحقة</v>
          </cell>
          <cell r="I1255">
            <v>40810</v>
          </cell>
          <cell r="K1255">
            <v>40807</v>
          </cell>
        </row>
        <row r="1256">
          <cell r="B1256">
            <v>9</v>
          </cell>
          <cell r="E1256">
            <v>12000</v>
          </cell>
          <cell r="F1256" t="str">
            <v>بنك الأهلى سوسيتية جنرال - جنية مصرى</v>
          </cell>
          <cell r="I1256">
            <v>40810</v>
          </cell>
          <cell r="K1256">
            <v>40807</v>
          </cell>
        </row>
        <row r="1257">
          <cell r="B1257">
            <v>9</v>
          </cell>
          <cell r="D1257">
            <v>738.25</v>
          </cell>
          <cell r="F1257" t="str">
            <v>بنك الأهلى سوسيتية جنرال - جنية مصرى</v>
          </cell>
          <cell r="I1257">
            <v>40811</v>
          </cell>
          <cell r="K1257">
            <v>40808</v>
          </cell>
        </row>
        <row r="1258">
          <cell r="B1258">
            <v>9</v>
          </cell>
          <cell r="E1258">
            <v>738.25</v>
          </cell>
          <cell r="F1258" t="str">
            <v>سلف وعهد تحت التسوية - هدى عثمان</v>
          </cell>
          <cell r="I1258">
            <v>40811</v>
          </cell>
          <cell r="K1258">
            <v>40808</v>
          </cell>
        </row>
        <row r="1259">
          <cell r="B1259">
            <v>9</v>
          </cell>
          <cell r="D1259">
            <v>889.13</v>
          </cell>
          <cell r="F1259" t="str">
            <v>وثائق صندوق ثمـــار</v>
          </cell>
          <cell r="I1259">
            <v>40812</v>
          </cell>
          <cell r="K1259">
            <v>40808</v>
          </cell>
        </row>
        <row r="1260">
          <cell r="B1260">
            <v>9</v>
          </cell>
          <cell r="E1260">
            <v>889.13</v>
          </cell>
          <cell r="F1260" t="str">
            <v>بنك الأهلى سوسيتية جنرال - جنية مصرى</v>
          </cell>
          <cell r="I1260">
            <v>40812</v>
          </cell>
          <cell r="K1260">
            <v>40808</v>
          </cell>
        </row>
        <row r="1261">
          <cell r="B1261">
            <v>9</v>
          </cell>
          <cell r="D1261">
            <v>5634.98</v>
          </cell>
          <cell r="F1261" t="str">
            <v>بنك الأهلى سوسيتية جنرال - جنية مصرى</v>
          </cell>
          <cell r="I1261">
            <v>40813</v>
          </cell>
          <cell r="K1261">
            <v>40811</v>
          </cell>
        </row>
        <row r="1262">
          <cell r="B1262">
            <v>9</v>
          </cell>
          <cell r="E1262">
            <v>5614.77</v>
          </cell>
          <cell r="F1262" t="str">
            <v>وثائق صندوق ثمـــار</v>
          </cell>
          <cell r="I1262">
            <v>40813</v>
          </cell>
          <cell r="K1262">
            <v>40811</v>
          </cell>
        </row>
        <row r="1263">
          <cell r="B1263">
            <v>9</v>
          </cell>
          <cell r="E1263">
            <v>20.21</v>
          </cell>
          <cell r="F1263" t="str">
            <v>أرباح إسترداد وثائق صندوق ثمـــار</v>
          </cell>
          <cell r="I1263">
            <v>40813</v>
          </cell>
          <cell r="K1263">
            <v>40811</v>
          </cell>
        </row>
        <row r="1264">
          <cell r="B1264">
            <v>9</v>
          </cell>
          <cell r="D1264">
            <v>5600</v>
          </cell>
          <cell r="F1264" t="str">
            <v>الشركة المالية للتجارة - سوفيكو</v>
          </cell>
          <cell r="I1264">
            <v>40814</v>
          </cell>
          <cell r="K1264">
            <v>40811</v>
          </cell>
        </row>
        <row r="1265">
          <cell r="B1265">
            <v>9</v>
          </cell>
          <cell r="E1265">
            <v>5600</v>
          </cell>
          <cell r="F1265" t="str">
            <v>بنك الأهلى سوسيتية جنرال - جنية مصرى</v>
          </cell>
          <cell r="I1265">
            <v>40814</v>
          </cell>
          <cell r="K1265">
            <v>40811</v>
          </cell>
        </row>
        <row r="1266">
          <cell r="B1266">
            <v>9</v>
          </cell>
          <cell r="D1266">
            <v>1000</v>
          </cell>
          <cell r="F1266" t="str">
            <v>بنك الأهلى سوسيتية جنرال - جنية مصرى</v>
          </cell>
          <cell r="I1266">
            <v>40815</v>
          </cell>
          <cell r="K1266">
            <v>40814</v>
          </cell>
        </row>
        <row r="1267">
          <cell r="B1267">
            <v>9</v>
          </cell>
          <cell r="E1267">
            <v>1000</v>
          </cell>
          <cell r="F1267" t="str">
            <v>سلف وعهد تحت التسوية - حمدى صدقى</v>
          </cell>
          <cell r="I1267">
            <v>40815</v>
          </cell>
          <cell r="K1267">
            <v>40814</v>
          </cell>
        </row>
        <row r="1268">
          <cell r="B1268">
            <v>9</v>
          </cell>
          <cell r="D1268">
            <v>3561.55</v>
          </cell>
          <cell r="F1268" t="str">
            <v>بنك الأهلى سوسيتية جنرال - جنية مصرى</v>
          </cell>
          <cell r="I1268">
            <v>40816</v>
          </cell>
          <cell r="K1268">
            <v>40814</v>
          </cell>
        </row>
        <row r="1269">
          <cell r="B1269">
            <v>9</v>
          </cell>
          <cell r="E1269">
            <v>3546.17</v>
          </cell>
          <cell r="F1269" t="str">
            <v>وثائق صندوق ثمـــار</v>
          </cell>
          <cell r="I1269">
            <v>40816</v>
          </cell>
          <cell r="K1269">
            <v>40814</v>
          </cell>
        </row>
        <row r="1270">
          <cell r="B1270">
            <v>9</v>
          </cell>
          <cell r="E1270">
            <v>15.38</v>
          </cell>
          <cell r="F1270" t="str">
            <v>أرباح إسترداد وثائق صندوق ثمـــار</v>
          </cell>
          <cell r="I1270">
            <v>40816</v>
          </cell>
          <cell r="K1270">
            <v>40814</v>
          </cell>
        </row>
        <row r="1271">
          <cell r="B1271">
            <v>9</v>
          </cell>
          <cell r="D1271">
            <v>3700</v>
          </cell>
          <cell r="F1271" t="str">
            <v>الشركة المالية للتجارة - سوفيكو</v>
          </cell>
          <cell r="I1271" t="str">
            <v>31/9</v>
          </cell>
          <cell r="K1271">
            <v>40814</v>
          </cell>
        </row>
        <row r="1272">
          <cell r="B1272">
            <v>9</v>
          </cell>
          <cell r="E1272">
            <v>3700</v>
          </cell>
          <cell r="F1272" t="str">
            <v>بنك الأهلى سوسيتية جنرال - جنية مصرى</v>
          </cell>
          <cell r="I1272" t="str">
            <v>31/9</v>
          </cell>
          <cell r="K1272">
            <v>40814</v>
          </cell>
        </row>
        <row r="1273">
          <cell r="B1273">
            <v>9</v>
          </cell>
          <cell r="D1273">
            <v>39450</v>
          </cell>
          <cell r="F1273" t="str">
            <v>بنك الأهلى سوسيتية جنرال - جنية مصرى</v>
          </cell>
          <cell r="I1273" t="str">
            <v>32/9</v>
          </cell>
          <cell r="K1273">
            <v>40814</v>
          </cell>
        </row>
        <row r="1274">
          <cell r="B1274">
            <v>9</v>
          </cell>
          <cell r="E1274">
            <v>39450</v>
          </cell>
          <cell r="F1274" t="str">
            <v>شركة كونرينت للإستثمار العقارى</v>
          </cell>
          <cell r="I1274" t="str">
            <v>32/9</v>
          </cell>
          <cell r="K1274">
            <v>40814</v>
          </cell>
        </row>
        <row r="1275">
          <cell r="B1275">
            <v>9</v>
          </cell>
          <cell r="D1275">
            <v>100000</v>
          </cell>
          <cell r="F1275" t="str">
            <v>بنك الأهلى سوسيتية جنرال - جنية مصرى</v>
          </cell>
          <cell r="I1275" t="str">
            <v>33/9</v>
          </cell>
          <cell r="K1275">
            <v>40815</v>
          </cell>
        </row>
        <row r="1276">
          <cell r="B1276">
            <v>9</v>
          </cell>
          <cell r="E1276">
            <v>100000</v>
          </cell>
          <cell r="F1276" t="str">
            <v>الأستاذ / محمد عمر مكرم</v>
          </cell>
          <cell r="I1276" t="str">
            <v>33/9</v>
          </cell>
          <cell r="K1276">
            <v>40815</v>
          </cell>
        </row>
        <row r="1277">
          <cell r="B1277">
            <v>9</v>
          </cell>
          <cell r="D1277">
            <v>890.61</v>
          </cell>
          <cell r="F1277" t="str">
            <v>وثائق صندوق ثمـــار</v>
          </cell>
          <cell r="I1277" t="str">
            <v>34/9</v>
          </cell>
          <cell r="K1277">
            <v>40815</v>
          </cell>
        </row>
        <row r="1278">
          <cell r="B1278">
            <v>9</v>
          </cell>
          <cell r="E1278">
            <v>890.61</v>
          </cell>
          <cell r="F1278" t="str">
            <v>بنك الأهلى سوسيتية جنرال - جنية مصرى</v>
          </cell>
          <cell r="I1278" t="str">
            <v>34/9</v>
          </cell>
          <cell r="K1278">
            <v>40815</v>
          </cell>
        </row>
        <row r="1279">
          <cell r="B1279">
            <v>9</v>
          </cell>
          <cell r="D1279">
            <v>88986.5</v>
          </cell>
          <cell r="F1279" t="str">
            <v>أجور ومرتبات</v>
          </cell>
          <cell r="I1279" t="str">
            <v>35/9</v>
          </cell>
          <cell r="K1279">
            <v>40815</v>
          </cell>
        </row>
        <row r="1280">
          <cell r="B1280">
            <v>9</v>
          </cell>
          <cell r="D1280">
            <v>1500</v>
          </cell>
          <cell r="F1280" t="str">
            <v>الأستاذ / إبراهيم عماد مكرم</v>
          </cell>
          <cell r="I1280" t="str">
            <v>35/9</v>
          </cell>
          <cell r="K1280">
            <v>40815</v>
          </cell>
        </row>
        <row r="1281">
          <cell r="B1281">
            <v>9</v>
          </cell>
          <cell r="D1281">
            <v>2000</v>
          </cell>
          <cell r="F1281" t="str">
            <v>السيدة / هنى عماد مكرم</v>
          </cell>
          <cell r="I1281" t="str">
            <v>35/9</v>
          </cell>
          <cell r="K1281">
            <v>40815</v>
          </cell>
        </row>
        <row r="1282">
          <cell r="B1282">
            <v>9</v>
          </cell>
          <cell r="D1282">
            <v>59885.5</v>
          </cell>
          <cell r="F1282" t="str">
            <v>الشركة المالية للتجارة - سوفيكو</v>
          </cell>
          <cell r="I1282" t="str">
            <v>35/9</v>
          </cell>
          <cell r="K1282">
            <v>40815</v>
          </cell>
        </row>
        <row r="1283">
          <cell r="B1283">
            <v>9</v>
          </cell>
          <cell r="E1283">
            <v>3387.75</v>
          </cell>
          <cell r="F1283" t="str">
            <v>هيئة التأمينات الإجتماعية</v>
          </cell>
          <cell r="I1283" t="str">
            <v>35/9</v>
          </cell>
          <cell r="K1283">
            <v>40815</v>
          </cell>
        </row>
        <row r="1284">
          <cell r="B1284">
            <v>9</v>
          </cell>
          <cell r="E1284">
            <v>7834.25</v>
          </cell>
          <cell r="F1284" t="str">
            <v>جارى مصلحة الضرائب - كسب عمل</v>
          </cell>
          <cell r="I1284" t="str">
            <v>35/9</v>
          </cell>
          <cell r="K1284">
            <v>40815</v>
          </cell>
        </row>
        <row r="1285">
          <cell r="B1285">
            <v>9</v>
          </cell>
          <cell r="E1285">
            <v>172.5</v>
          </cell>
          <cell r="F1285" t="str">
            <v>سلف وعهد تحت التسوية - عيد مصطفى</v>
          </cell>
          <cell r="I1285" t="str">
            <v>35/9</v>
          </cell>
          <cell r="K1285">
            <v>40815</v>
          </cell>
        </row>
        <row r="1286">
          <cell r="B1286">
            <v>9</v>
          </cell>
          <cell r="E1286">
            <v>132.25</v>
          </cell>
          <cell r="F1286" t="str">
            <v>سلف وعهد تحت التسوية - أشرف صدقى</v>
          </cell>
          <cell r="I1286" t="str">
            <v>35/9</v>
          </cell>
          <cell r="K1286">
            <v>40815</v>
          </cell>
        </row>
        <row r="1287">
          <cell r="B1287">
            <v>9</v>
          </cell>
          <cell r="E1287">
            <v>238.75</v>
          </cell>
          <cell r="F1287" t="str">
            <v>سلف وعهد تحت التسوية - حمدى صدقى</v>
          </cell>
          <cell r="I1287" t="str">
            <v>35/9</v>
          </cell>
          <cell r="K1287">
            <v>40815</v>
          </cell>
        </row>
        <row r="1288">
          <cell r="B1288">
            <v>9</v>
          </cell>
          <cell r="E1288">
            <v>1000</v>
          </cell>
          <cell r="F1288" t="str">
            <v>سلف وعهد تحت التسوية - حسن محمد حسن</v>
          </cell>
          <cell r="I1288" t="str">
            <v>35/9</v>
          </cell>
          <cell r="K1288">
            <v>40815</v>
          </cell>
        </row>
        <row r="1289">
          <cell r="B1289">
            <v>9</v>
          </cell>
          <cell r="E1289">
            <v>119.5</v>
          </cell>
          <cell r="F1289" t="str">
            <v>مدينون متنوعون - مجدى الجابرى</v>
          </cell>
          <cell r="I1289" t="str">
            <v>35/9</v>
          </cell>
          <cell r="K1289">
            <v>40815</v>
          </cell>
        </row>
        <row r="1290">
          <cell r="B1290">
            <v>9</v>
          </cell>
          <cell r="E1290">
            <v>172.5</v>
          </cell>
          <cell r="F1290" t="str">
            <v>مدينون متنوعون - وليد نبيل</v>
          </cell>
          <cell r="I1290" t="str">
            <v>35/9</v>
          </cell>
          <cell r="K1290">
            <v>40815</v>
          </cell>
        </row>
        <row r="1291">
          <cell r="B1291">
            <v>9</v>
          </cell>
          <cell r="E1291">
            <v>139314.5</v>
          </cell>
          <cell r="F1291" t="str">
            <v>بنك الأهلى سوسيتية جنرال - جنية مصرى</v>
          </cell>
          <cell r="I1291" t="str">
            <v>35/9</v>
          </cell>
          <cell r="K1291">
            <v>40815</v>
          </cell>
        </row>
        <row r="1292">
          <cell r="B1292">
            <v>9</v>
          </cell>
          <cell r="D1292">
            <v>0.03</v>
          </cell>
          <cell r="F1292" t="str">
            <v>فروق تقييم عملات أجنبية</v>
          </cell>
          <cell r="I1292" t="str">
            <v>36/9</v>
          </cell>
          <cell r="K1292">
            <v>40816</v>
          </cell>
        </row>
        <row r="1293">
          <cell r="B1293">
            <v>9</v>
          </cell>
          <cell r="D1293">
            <v>25</v>
          </cell>
          <cell r="F1293" t="str">
            <v>فروق تقييم عملات أجنبية</v>
          </cell>
          <cell r="I1293" t="str">
            <v>36/9</v>
          </cell>
          <cell r="K1293">
            <v>40816</v>
          </cell>
        </row>
        <row r="1294">
          <cell r="B1294">
            <v>9</v>
          </cell>
          <cell r="D1294">
            <v>438.3</v>
          </cell>
          <cell r="F1294" t="str">
            <v>فروق تقييم عملات أجنبية</v>
          </cell>
          <cell r="I1294" t="str">
            <v>36/9</v>
          </cell>
          <cell r="K1294">
            <v>40816</v>
          </cell>
        </row>
        <row r="1295">
          <cell r="B1295">
            <v>9</v>
          </cell>
          <cell r="E1295">
            <v>0.03</v>
          </cell>
          <cell r="F1295" t="str">
            <v>الأهلى سوسيتية جنرال - دولار أمريكى</v>
          </cell>
          <cell r="I1295" t="str">
            <v>36/9</v>
          </cell>
          <cell r="K1295">
            <v>40816</v>
          </cell>
        </row>
        <row r="1296">
          <cell r="B1296">
            <v>9</v>
          </cell>
          <cell r="E1296">
            <v>25</v>
          </cell>
          <cell r="F1296" t="str">
            <v>الأهلى سوسيتية جنرال - دولار أمريكى (ودائع)</v>
          </cell>
          <cell r="I1296" t="str">
            <v>36/9</v>
          </cell>
          <cell r="K1296">
            <v>40816</v>
          </cell>
        </row>
        <row r="1297">
          <cell r="B1297">
            <v>9</v>
          </cell>
          <cell r="E1297">
            <v>438.3</v>
          </cell>
          <cell r="F1297" t="str">
            <v>إيرادات مستحقة</v>
          </cell>
          <cell r="I1297" t="str">
            <v>36/9</v>
          </cell>
          <cell r="K1297">
            <v>40816</v>
          </cell>
        </row>
        <row r="1298">
          <cell r="B1298">
            <v>9</v>
          </cell>
          <cell r="D1298">
            <v>125</v>
          </cell>
          <cell r="F1298" t="str">
            <v>مصاريف تليفون وبريد وإنترنت</v>
          </cell>
          <cell r="I1298" t="str">
            <v>37/9</v>
          </cell>
          <cell r="K1298">
            <v>40816</v>
          </cell>
        </row>
        <row r="1299">
          <cell r="B1299">
            <v>9</v>
          </cell>
          <cell r="D1299">
            <v>37.5</v>
          </cell>
          <cell r="F1299" t="str">
            <v>مصاريف إصلاح وصيانة</v>
          </cell>
          <cell r="I1299" t="str">
            <v>37/9</v>
          </cell>
          <cell r="K1299">
            <v>40816</v>
          </cell>
        </row>
        <row r="1300">
          <cell r="B1300">
            <v>9</v>
          </cell>
          <cell r="D1300">
            <v>1325</v>
          </cell>
          <cell r="F1300" t="str">
            <v>مصاريف سيارات</v>
          </cell>
          <cell r="I1300" t="str">
            <v>37/9</v>
          </cell>
          <cell r="K1300">
            <v>40816</v>
          </cell>
        </row>
        <row r="1301">
          <cell r="B1301">
            <v>9</v>
          </cell>
          <cell r="D1301">
            <v>257</v>
          </cell>
          <cell r="F1301" t="str">
            <v>مصاريف سيارات</v>
          </cell>
          <cell r="I1301" t="str">
            <v>37/9</v>
          </cell>
          <cell r="K1301">
            <v>40816</v>
          </cell>
        </row>
        <row r="1302">
          <cell r="B1302">
            <v>9</v>
          </cell>
          <cell r="D1302">
            <v>2888.65</v>
          </cell>
          <cell r="F1302" t="str">
            <v>مصاريف علاج</v>
          </cell>
          <cell r="I1302" t="str">
            <v>37/9</v>
          </cell>
          <cell r="K1302">
            <v>40816</v>
          </cell>
        </row>
        <row r="1303">
          <cell r="B1303">
            <v>9</v>
          </cell>
          <cell r="E1303">
            <v>4633.1499999999996</v>
          </cell>
          <cell r="F1303" t="str">
            <v>مصروفات مدفوعة مقدماً</v>
          </cell>
          <cell r="I1303" t="str">
            <v>37/9</v>
          </cell>
          <cell r="K1303">
            <v>40816</v>
          </cell>
        </row>
        <row r="1304">
          <cell r="B1304">
            <v>9</v>
          </cell>
          <cell r="D1304">
            <v>21819.33</v>
          </cell>
          <cell r="F1304" t="str">
            <v>إهلاك وسائل نقل وإنتقال</v>
          </cell>
          <cell r="I1304" t="str">
            <v>38/9</v>
          </cell>
          <cell r="K1304">
            <v>40816</v>
          </cell>
        </row>
        <row r="1305">
          <cell r="B1305">
            <v>9</v>
          </cell>
          <cell r="D1305">
            <v>689.95</v>
          </cell>
          <cell r="F1305" t="str">
            <v>إهلاك أثاث</v>
          </cell>
          <cell r="I1305" t="str">
            <v>38/9</v>
          </cell>
          <cell r="K1305">
            <v>40816</v>
          </cell>
        </row>
        <row r="1306">
          <cell r="B1306">
            <v>9</v>
          </cell>
          <cell r="D1306">
            <v>1861.01</v>
          </cell>
          <cell r="F1306" t="str">
            <v>إهلاك أجهزة كمبيوتر</v>
          </cell>
          <cell r="I1306" t="str">
            <v>38/9</v>
          </cell>
          <cell r="K1306">
            <v>40816</v>
          </cell>
        </row>
        <row r="1307">
          <cell r="B1307">
            <v>9</v>
          </cell>
          <cell r="D1307">
            <v>844.56</v>
          </cell>
          <cell r="F1307" t="str">
            <v>إهلاك أجهزة ومعدات</v>
          </cell>
          <cell r="I1307" t="str">
            <v>38/9</v>
          </cell>
          <cell r="K1307">
            <v>40816</v>
          </cell>
        </row>
        <row r="1308">
          <cell r="B1308">
            <v>9</v>
          </cell>
          <cell r="E1308">
            <v>21819.33</v>
          </cell>
          <cell r="F1308" t="str">
            <v>مجمع إهلاك وسائل نقل وإنتقال</v>
          </cell>
          <cell r="I1308" t="str">
            <v>38/9</v>
          </cell>
          <cell r="K1308">
            <v>40816</v>
          </cell>
        </row>
        <row r="1309">
          <cell r="B1309">
            <v>9</v>
          </cell>
          <cell r="E1309">
            <v>689.95</v>
          </cell>
          <cell r="F1309" t="str">
            <v>مجمع إهلاك أثاث</v>
          </cell>
          <cell r="I1309" t="str">
            <v>38/9</v>
          </cell>
          <cell r="K1309">
            <v>40816</v>
          </cell>
        </row>
        <row r="1310">
          <cell r="B1310">
            <v>9</v>
          </cell>
          <cell r="E1310">
            <v>1861.01</v>
          </cell>
          <cell r="F1310" t="str">
            <v>مجمع إهلاك أجهزة كمبيوتر وبرامج</v>
          </cell>
          <cell r="I1310" t="str">
            <v>38/9</v>
          </cell>
          <cell r="K1310">
            <v>40816</v>
          </cell>
        </row>
        <row r="1311">
          <cell r="B1311">
            <v>9</v>
          </cell>
          <cell r="E1311">
            <v>844.56</v>
          </cell>
          <cell r="F1311" t="str">
            <v>مجمع إهلاك أجهزة ومعدات</v>
          </cell>
          <cell r="I1311" t="str">
            <v>38/9</v>
          </cell>
          <cell r="K1311">
            <v>40816</v>
          </cell>
        </row>
        <row r="1312">
          <cell r="B1312">
            <v>9</v>
          </cell>
          <cell r="D1312">
            <v>63.37</v>
          </cell>
          <cell r="F1312" t="str">
            <v>مصاريف بنكية</v>
          </cell>
          <cell r="I1312" t="str">
            <v>39/9</v>
          </cell>
          <cell r="K1312">
            <v>40816</v>
          </cell>
        </row>
        <row r="1313">
          <cell r="B1313">
            <v>9</v>
          </cell>
          <cell r="D1313">
            <v>5</v>
          </cell>
          <cell r="F1313" t="str">
            <v>مصاريف بنكية</v>
          </cell>
          <cell r="I1313" t="str">
            <v>39/9</v>
          </cell>
          <cell r="K1313">
            <v>40816</v>
          </cell>
        </row>
        <row r="1314">
          <cell r="B1314">
            <v>9</v>
          </cell>
          <cell r="E1314">
            <v>63.37</v>
          </cell>
          <cell r="F1314" t="str">
            <v>بنك الأهلى سوسيتية جنرال - جنية مصرى</v>
          </cell>
          <cell r="I1314" t="str">
            <v>39/9</v>
          </cell>
          <cell r="K1314">
            <v>40816</v>
          </cell>
        </row>
        <row r="1315">
          <cell r="B1315">
            <v>9</v>
          </cell>
          <cell r="E1315">
            <v>5</v>
          </cell>
          <cell r="F1315" t="str">
            <v>الأهلى سوسيتية جنرال - دولار أمريكى</v>
          </cell>
          <cell r="I1315" t="str">
            <v>39/9</v>
          </cell>
          <cell r="K1315">
            <v>40816</v>
          </cell>
        </row>
        <row r="1316">
          <cell r="B1316">
            <v>10</v>
          </cell>
          <cell r="D1316">
            <v>280</v>
          </cell>
          <cell r="F1316" t="str">
            <v>بنك الأهلى سوسيتية جنرال - جنية مصرى</v>
          </cell>
          <cell r="I1316">
            <v>40817</v>
          </cell>
          <cell r="K1316">
            <v>40819</v>
          </cell>
        </row>
        <row r="1317">
          <cell r="B1317">
            <v>10</v>
          </cell>
          <cell r="E1317">
            <v>280</v>
          </cell>
          <cell r="F1317" t="str">
            <v>مصاريف علاج</v>
          </cell>
          <cell r="I1317">
            <v>40817</v>
          </cell>
          <cell r="K1317">
            <v>40819</v>
          </cell>
        </row>
        <row r="1318">
          <cell r="B1318">
            <v>10</v>
          </cell>
          <cell r="D1318">
            <v>5202.8599999999997</v>
          </cell>
          <cell r="F1318" t="str">
            <v>بنك الأهلى سوسيتية جنرال - جنية مصرى</v>
          </cell>
          <cell r="I1318">
            <v>40818</v>
          </cell>
          <cell r="K1318">
            <v>40821</v>
          </cell>
        </row>
        <row r="1319">
          <cell r="B1319">
            <v>10</v>
          </cell>
          <cell r="E1319">
            <v>5171.97</v>
          </cell>
          <cell r="F1319" t="str">
            <v>وثائق صندوق ثمـــار</v>
          </cell>
          <cell r="I1319">
            <v>40818</v>
          </cell>
          <cell r="K1319">
            <v>40821</v>
          </cell>
        </row>
        <row r="1320">
          <cell r="B1320">
            <v>10</v>
          </cell>
          <cell r="E1320">
            <v>30.89</v>
          </cell>
          <cell r="F1320" t="str">
            <v>أرباح إسترداد وثائق صندوق ثمـــار</v>
          </cell>
          <cell r="I1320">
            <v>40818</v>
          </cell>
          <cell r="K1320">
            <v>40821</v>
          </cell>
        </row>
        <row r="1321">
          <cell r="B1321">
            <v>10</v>
          </cell>
          <cell r="D1321">
            <v>229</v>
          </cell>
          <cell r="F1321" t="str">
            <v>دائنون متنوعون - الأستاذ / مكرم عثمان</v>
          </cell>
          <cell r="I1321">
            <v>40819</v>
          </cell>
          <cell r="K1321">
            <v>40821</v>
          </cell>
        </row>
        <row r="1322">
          <cell r="B1322">
            <v>10</v>
          </cell>
          <cell r="D1322">
            <v>309</v>
          </cell>
          <cell r="F1322" t="str">
            <v>الأستاذ / عمر مكرم</v>
          </cell>
          <cell r="I1322">
            <v>40819</v>
          </cell>
          <cell r="K1322">
            <v>40821</v>
          </cell>
        </row>
        <row r="1323">
          <cell r="B1323">
            <v>10</v>
          </cell>
          <cell r="D1323">
            <v>954</v>
          </cell>
          <cell r="F1323" t="str">
            <v>الأستاذ / محمد عمر مكرم</v>
          </cell>
          <cell r="I1323">
            <v>40819</v>
          </cell>
          <cell r="K1323">
            <v>40821</v>
          </cell>
        </row>
        <row r="1324">
          <cell r="B1324">
            <v>10</v>
          </cell>
          <cell r="D1324">
            <v>1594</v>
          </cell>
          <cell r="F1324" t="str">
            <v>الأستاذ / إبراهيم عماد مكرم</v>
          </cell>
          <cell r="I1324">
            <v>40819</v>
          </cell>
          <cell r="K1324">
            <v>40821</v>
          </cell>
        </row>
        <row r="1325">
          <cell r="B1325">
            <v>10</v>
          </cell>
          <cell r="D1325">
            <v>1002.3</v>
          </cell>
          <cell r="F1325" t="str">
            <v>السيدة / مروة عمر مكرم</v>
          </cell>
          <cell r="I1325">
            <v>40819</v>
          </cell>
          <cell r="K1325">
            <v>40821</v>
          </cell>
        </row>
        <row r="1326">
          <cell r="B1326">
            <v>10</v>
          </cell>
          <cell r="D1326">
            <v>1136.7</v>
          </cell>
          <cell r="F1326" t="str">
            <v>السيدة / هنى عماد مكرم</v>
          </cell>
          <cell r="I1326">
            <v>40819</v>
          </cell>
          <cell r="K1326">
            <v>40821</v>
          </cell>
        </row>
        <row r="1327">
          <cell r="B1327">
            <v>10</v>
          </cell>
          <cell r="E1327">
            <v>5225</v>
          </cell>
          <cell r="F1327" t="str">
            <v>بنك الأهلى سوسيتية جنرال - جنية مصرى</v>
          </cell>
          <cell r="I1327">
            <v>40819</v>
          </cell>
          <cell r="K1327">
            <v>40821</v>
          </cell>
        </row>
        <row r="1328">
          <cell r="B1328">
            <v>10</v>
          </cell>
          <cell r="D1328">
            <v>1.36</v>
          </cell>
          <cell r="F1328" t="str">
            <v>الأهلى سوسيتية جنرال - دولار أمريكى</v>
          </cell>
          <cell r="I1328">
            <v>40820</v>
          </cell>
          <cell r="K1328">
            <v>40826</v>
          </cell>
        </row>
        <row r="1329">
          <cell r="B1329">
            <v>10</v>
          </cell>
          <cell r="E1329">
            <v>1.36</v>
          </cell>
          <cell r="F1329" t="str">
            <v>فوائد دائنة</v>
          </cell>
          <cell r="I1329">
            <v>40820</v>
          </cell>
          <cell r="K1329">
            <v>40826</v>
          </cell>
        </row>
        <row r="1330">
          <cell r="B1330">
            <v>10</v>
          </cell>
          <cell r="D1330">
            <v>12948.91</v>
          </cell>
          <cell r="F1330" t="str">
            <v>بنك الأهلى سوسيتية جنرال - جنية مصرى</v>
          </cell>
          <cell r="I1330">
            <v>40821</v>
          </cell>
          <cell r="K1330">
            <v>40826</v>
          </cell>
        </row>
        <row r="1331">
          <cell r="B1331">
            <v>10</v>
          </cell>
          <cell r="E1331">
            <v>12856.04</v>
          </cell>
          <cell r="F1331" t="str">
            <v>وثائق صندوق ثمـــار</v>
          </cell>
          <cell r="I1331">
            <v>40821</v>
          </cell>
          <cell r="K1331">
            <v>40826</v>
          </cell>
        </row>
        <row r="1332">
          <cell r="B1332">
            <v>10</v>
          </cell>
          <cell r="E1332">
            <v>92.87</v>
          </cell>
          <cell r="F1332" t="str">
            <v>أرباح إسترداد وثائق صندوق ثمـــار</v>
          </cell>
          <cell r="I1332">
            <v>40821</v>
          </cell>
          <cell r="K1332">
            <v>40826</v>
          </cell>
        </row>
        <row r="1333">
          <cell r="B1333">
            <v>10</v>
          </cell>
          <cell r="D1333">
            <v>920</v>
          </cell>
          <cell r="F1333" t="str">
            <v>مصاريف تليفون وبريد وإنترنت</v>
          </cell>
          <cell r="I1333">
            <v>40822</v>
          </cell>
          <cell r="K1333">
            <v>40826</v>
          </cell>
        </row>
        <row r="1334">
          <cell r="B1334">
            <v>10</v>
          </cell>
          <cell r="D1334">
            <v>222.25</v>
          </cell>
          <cell r="F1334" t="str">
            <v>مياة وإنارة وغاز</v>
          </cell>
          <cell r="I1334">
            <v>40822</v>
          </cell>
          <cell r="K1334">
            <v>40826</v>
          </cell>
        </row>
        <row r="1335">
          <cell r="B1335">
            <v>10</v>
          </cell>
          <cell r="D1335">
            <v>159.65</v>
          </cell>
          <cell r="F1335" t="str">
            <v>مياة وإنارة وغاز</v>
          </cell>
          <cell r="I1335">
            <v>40822</v>
          </cell>
          <cell r="K1335">
            <v>40826</v>
          </cell>
        </row>
        <row r="1336">
          <cell r="B1336">
            <v>10</v>
          </cell>
          <cell r="D1336">
            <v>255</v>
          </cell>
          <cell r="F1336" t="str">
            <v>ضيافة وإستقبال</v>
          </cell>
          <cell r="I1336">
            <v>40822</v>
          </cell>
          <cell r="K1336">
            <v>40826</v>
          </cell>
        </row>
        <row r="1337">
          <cell r="B1337">
            <v>10</v>
          </cell>
          <cell r="D1337">
            <v>50</v>
          </cell>
          <cell r="F1337" t="str">
            <v>ضيافة وإستقبال</v>
          </cell>
          <cell r="I1337">
            <v>40822</v>
          </cell>
          <cell r="K1337">
            <v>40826</v>
          </cell>
        </row>
        <row r="1338">
          <cell r="B1338">
            <v>10</v>
          </cell>
          <cell r="D1338">
            <v>278</v>
          </cell>
          <cell r="F1338" t="str">
            <v>ضيافة وإستقبال</v>
          </cell>
          <cell r="I1338">
            <v>40822</v>
          </cell>
          <cell r="K1338">
            <v>40826</v>
          </cell>
        </row>
        <row r="1339">
          <cell r="B1339">
            <v>10</v>
          </cell>
          <cell r="D1339">
            <v>238.5</v>
          </cell>
          <cell r="F1339" t="str">
            <v>ضيافة وإستقبال</v>
          </cell>
          <cell r="I1339">
            <v>40822</v>
          </cell>
          <cell r="K1339">
            <v>40826</v>
          </cell>
        </row>
        <row r="1340">
          <cell r="B1340">
            <v>10</v>
          </cell>
          <cell r="D1340">
            <v>50</v>
          </cell>
          <cell r="F1340" t="str">
            <v>سفر وإقامة وإنتقالات</v>
          </cell>
          <cell r="I1340">
            <v>40822</v>
          </cell>
          <cell r="K1340">
            <v>40826</v>
          </cell>
        </row>
        <row r="1341">
          <cell r="B1341">
            <v>10</v>
          </cell>
          <cell r="D1341">
            <v>280</v>
          </cell>
          <cell r="F1341" t="str">
            <v>مصاريف علاج</v>
          </cell>
          <cell r="I1341">
            <v>40822</v>
          </cell>
          <cell r="K1341">
            <v>40826</v>
          </cell>
        </row>
        <row r="1342">
          <cell r="B1342">
            <v>10</v>
          </cell>
          <cell r="D1342">
            <v>130</v>
          </cell>
          <cell r="F1342" t="str">
            <v>مصاريف سيارات</v>
          </cell>
          <cell r="I1342">
            <v>40822</v>
          </cell>
          <cell r="K1342">
            <v>40826</v>
          </cell>
        </row>
        <row r="1343">
          <cell r="B1343">
            <v>10</v>
          </cell>
          <cell r="D1343">
            <v>95</v>
          </cell>
          <cell r="F1343" t="str">
            <v>مصاريف سيارات</v>
          </cell>
          <cell r="I1343">
            <v>40822</v>
          </cell>
          <cell r="K1343">
            <v>40826</v>
          </cell>
        </row>
        <row r="1344">
          <cell r="B1344">
            <v>10</v>
          </cell>
          <cell r="D1344">
            <v>50</v>
          </cell>
          <cell r="F1344" t="str">
            <v>إكراميات</v>
          </cell>
          <cell r="I1344">
            <v>40822</v>
          </cell>
          <cell r="K1344">
            <v>40826</v>
          </cell>
        </row>
        <row r="1345">
          <cell r="B1345">
            <v>10</v>
          </cell>
          <cell r="D1345">
            <v>770</v>
          </cell>
          <cell r="F1345" t="str">
            <v>مصروفات مدفوعة مقدماً</v>
          </cell>
          <cell r="I1345">
            <v>40822</v>
          </cell>
          <cell r="K1345">
            <v>40826</v>
          </cell>
        </row>
        <row r="1346">
          <cell r="B1346">
            <v>10</v>
          </cell>
          <cell r="D1346">
            <v>140</v>
          </cell>
          <cell r="F1346" t="str">
            <v>السيدة / مروة عمر مكرم</v>
          </cell>
          <cell r="I1346">
            <v>40822</v>
          </cell>
          <cell r="K1346">
            <v>40826</v>
          </cell>
        </row>
        <row r="1347">
          <cell r="B1347">
            <v>10</v>
          </cell>
          <cell r="E1347">
            <v>3638.4</v>
          </cell>
          <cell r="F1347" t="str">
            <v>بنك الأهلى سوسيتية جنرال - جنية مصرى</v>
          </cell>
          <cell r="I1347">
            <v>40822</v>
          </cell>
          <cell r="K1347">
            <v>40826</v>
          </cell>
        </row>
        <row r="1348">
          <cell r="B1348">
            <v>10</v>
          </cell>
          <cell r="D1348">
            <v>9600</v>
          </cell>
          <cell r="F1348" t="str">
            <v>الشركة المالية للتجارة - سوفيكو</v>
          </cell>
          <cell r="I1348">
            <v>40823</v>
          </cell>
          <cell r="K1348">
            <v>40826</v>
          </cell>
        </row>
        <row r="1349">
          <cell r="B1349">
            <v>10</v>
          </cell>
          <cell r="E1349">
            <v>9600</v>
          </cell>
          <cell r="F1349" t="str">
            <v>بنك الأهلى سوسيتية جنرال - جنية مصرى</v>
          </cell>
          <cell r="I1349">
            <v>40823</v>
          </cell>
          <cell r="K1349">
            <v>40826</v>
          </cell>
        </row>
        <row r="1350">
          <cell r="B1350">
            <v>10</v>
          </cell>
          <cell r="D1350">
            <v>140</v>
          </cell>
          <cell r="F1350" t="str">
            <v>بنك الأهلى سوسيتية جنرال - جنية مصرى</v>
          </cell>
          <cell r="I1350">
            <v>40824</v>
          </cell>
          <cell r="K1350">
            <v>40827</v>
          </cell>
        </row>
        <row r="1351">
          <cell r="B1351">
            <v>10</v>
          </cell>
          <cell r="E1351">
            <v>140</v>
          </cell>
          <cell r="F1351" t="str">
            <v>سلف وعهد تحت التسوية - أشرف صدقى</v>
          </cell>
          <cell r="I1351">
            <v>40824</v>
          </cell>
          <cell r="K1351">
            <v>40827</v>
          </cell>
        </row>
        <row r="1352">
          <cell r="B1352">
            <v>10</v>
          </cell>
          <cell r="D1352">
            <v>18018.48</v>
          </cell>
          <cell r="F1352" t="str">
            <v>بنك الأهلى سوسيتية جنرال - جنية مصرى</v>
          </cell>
          <cell r="I1352">
            <v>40825</v>
          </cell>
          <cell r="K1352">
            <v>40828</v>
          </cell>
        </row>
        <row r="1353">
          <cell r="B1353">
            <v>10</v>
          </cell>
          <cell r="E1353">
            <v>17880.240000000002</v>
          </cell>
          <cell r="F1353" t="str">
            <v>وثائق صندوق ثمـــار</v>
          </cell>
          <cell r="I1353">
            <v>40825</v>
          </cell>
          <cell r="K1353">
            <v>40828</v>
          </cell>
        </row>
        <row r="1354">
          <cell r="B1354">
            <v>10</v>
          </cell>
          <cell r="E1354">
            <v>138.24</v>
          </cell>
          <cell r="F1354" t="str">
            <v>أرباح إسترداد وثائق صندوق ثمـــار</v>
          </cell>
          <cell r="I1354">
            <v>40825</v>
          </cell>
          <cell r="K1354">
            <v>40828</v>
          </cell>
        </row>
        <row r="1355">
          <cell r="B1355">
            <v>10</v>
          </cell>
          <cell r="D1355">
            <v>3458.29</v>
          </cell>
          <cell r="F1355" t="str">
            <v>هيئة التأمينات الإجتماعية</v>
          </cell>
          <cell r="I1355">
            <v>40826</v>
          </cell>
          <cell r="K1355">
            <v>40828</v>
          </cell>
        </row>
        <row r="1356">
          <cell r="B1356">
            <v>10</v>
          </cell>
          <cell r="E1356">
            <v>3458.29</v>
          </cell>
          <cell r="F1356" t="str">
            <v>بنك الأهلى سوسيتية جنرال - جنية مصرى</v>
          </cell>
          <cell r="I1356">
            <v>40826</v>
          </cell>
          <cell r="K1356">
            <v>40828</v>
          </cell>
        </row>
        <row r="1357">
          <cell r="B1357">
            <v>10</v>
          </cell>
          <cell r="D1357">
            <v>3038.38</v>
          </cell>
          <cell r="F1357" t="str">
            <v>مصاريف تليفون وبريد وإنترنت</v>
          </cell>
          <cell r="I1357">
            <v>40827</v>
          </cell>
          <cell r="K1357">
            <v>40828</v>
          </cell>
        </row>
        <row r="1358">
          <cell r="B1358">
            <v>10</v>
          </cell>
          <cell r="D1358">
            <v>486.03</v>
          </cell>
          <cell r="F1358" t="str">
            <v>سلف وعهد تحت التسوية - هدى عثمان</v>
          </cell>
          <cell r="I1358">
            <v>40827</v>
          </cell>
          <cell r="K1358">
            <v>40828</v>
          </cell>
        </row>
        <row r="1359">
          <cell r="B1359">
            <v>10</v>
          </cell>
          <cell r="D1359">
            <v>147.37</v>
          </cell>
          <cell r="F1359" t="str">
            <v>سلف وعهد تحت التسوية - أشرف صدقى</v>
          </cell>
          <cell r="I1359">
            <v>40827</v>
          </cell>
          <cell r="K1359">
            <v>40828</v>
          </cell>
        </row>
        <row r="1360">
          <cell r="B1360">
            <v>10</v>
          </cell>
          <cell r="D1360">
            <v>285.08999999999997</v>
          </cell>
          <cell r="F1360" t="str">
            <v>سلف وعهد تحت التسوية - حمدى صدقى</v>
          </cell>
          <cell r="I1360">
            <v>40827</v>
          </cell>
          <cell r="K1360">
            <v>40828</v>
          </cell>
        </row>
        <row r="1361">
          <cell r="B1361">
            <v>10</v>
          </cell>
          <cell r="D1361">
            <v>42.25</v>
          </cell>
          <cell r="F1361" t="str">
            <v>سلف وعهد تحت التسوية - جمال عوض اللة</v>
          </cell>
          <cell r="I1361">
            <v>40827</v>
          </cell>
          <cell r="K1361">
            <v>40828</v>
          </cell>
        </row>
        <row r="1362">
          <cell r="B1362">
            <v>10</v>
          </cell>
          <cell r="D1362">
            <v>72.39</v>
          </cell>
          <cell r="F1362" t="str">
            <v>مدينون متنوعون - إيناس سالم</v>
          </cell>
          <cell r="I1362">
            <v>40827</v>
          </cell>
          <cell r="K1362">
            <v>40828</v>
          </cell>
        </row>
        <row r="1363">
          <cell r="B1363">
            <v>10</v>
          </cell>
          <cell r="D1363">
            <v>78.78</v>
          </cell>
          <cell r="F1363" t="str">
            <v>مدينون متنوعون - أحمد تاج</v>
          </cell>
          <cell r="I1363">
            <v>40827</v>
          </cell>
          <cell r="K1363">
            <v>40828</v>
          </cell>
        </row>
        <row r="1364">
          <cell r="B1364">
            <v>10</v>
          </cell>
          <cell r="D1364">
            <v>71.88</v>
          </cell>
          <cell r="F1364" t="str">
            <v>مدينون متنوعون - محمد إسماعيل</v>
          </cell>
          <cell r="I1364">
            <v>40827</v>
          </cell>
          <cell r="K1364">
            <v>40828</v>
          </cell>
        </row>
        <row r="1365">
          <cell r="B1365">
            <v>10</v>
          </cell>
          <cell r="D1365">
            <v>430.89</v>
          </cell>
          <cell r="F1365" t="str">
            <v>مدينون متنوعون - أحمد محفوظ</v>
          </cell>
          <cell r="I1365">
            <v>40827</v>
          </cell>
          <cell r="K1365">
            <v>40828</v>
          </cell>
        </row>
        <row r="1366">
          <cell r="B1366">
            <v>10</v>
          </cell>
          <cell r="D1366">
            <v>26.94</v>
          </cell>
          <cell r="F1366" t="str">
            <v>مدينون متنوعون - يسرى عبدة متولى</v>
          </cell>
          <cell r="I1366">
            <v>40827</v>
          </cell>
          <cell r="K1366">
            <v>40828</v>
          </cell>
        </row>
        <row r="1367">
          <cell r="B1367">
            <v>10</v>
          </cell>
          <cell r="D1367">
            <v>38.729999999999997</v>
          </cell>
          <cell r="F1367" t="str">
            <v>مدينون متنوعون - محمود عبدة</v>
          </cell>
          <cell r="I1367">
            <v>40827</v>
          </cell>
          <cell r="K1367">
            <v>40828</v>
          </cell>
        </row>
        <row r="1368">
          <cell r="B1368">
            <v>10</v>
          </cell>
          <cell r="D1368">
            <v>61.7</v>
          </cell>
          <cell r="F1368" t="str">
            <v>دائنون متنوعون - الأستاذ / مكرم عثمان</v>
          </cell>
          <cell r="I1368">
            <v>40827</v>
          </cell>
          <cell r="K1368">
            <v>40828</v>
          </cell>
        </row>
        <row r="1369">
          <cell r="B1369">
            <v>10</v>
          </cell>
          <cell r="D1369">
            <v>1459.93</v>
          </cell>
          <cell r="F1369" t="str">
            <v>الأستاذ / عمر مكرم</v>
          </cell>
          <cell r="I1369">
            <v>40827</v>
          </cell>
          <cell r="K1369">
            <v>40828</v>
          </cell>
        </row>
        <row r="1370">
          <cell r="B1370">
            <v>10</v>
          </cell>
          <cell r="D1370">
            <v>1357.93</v>
          </cell>
          <cell r="F1370" t="str">
            <v>الأستاذ / محمد عمر مكرم</v>
          </cell>
          <cell r="I1370">
            <v>40827</v>
          </cell>
          <cell r="K1370">
            <v>40828</v>
          </cell>
        </row>
        <row r="1371">
          <cell r="B1371">
            <v>10</v>
          </cell>
          <cell r="D1371">
            <v>5367.37</v>
          </cell>
          <cell r="F1371" t="str">
            <v>الأستاذ / إبراهيم عماد مكرم</v>
          </cell>
          <cell r="I1371">
            <v>40827</v>
          </cell>
          <cell r="K1371">
            <v>40828</v>
          </cell>
        </row>
        <row r="1372">
          <cell r="B1372">
            <v>10</v>
          </cell>
          <cell r="D1372">
            <v>1190.75</v>
          </cell>
          <cell r="F1372" t="str">
            <v>السيدة / مروة عمر مكرم</v>
          </cell>
          <cell r="I1372">
            <v>40827</v>
          </cell>
          <cell r="K1372">
            <v>40828</v>
          </cell>
        </row>
        <row r="1373">
          <cell r="B1373">
            <v>10</v>
          </cell>
          <cell r="D1373">
            <v>454.37</v>
          </cell>
          <cell r="F1373" t="str">
            <v>السيدة / هنى عماد مكرم</v>
          </cell>
          <cell r="I1373">
            <v>40827</v>
          </cell>
          <cell r="K1373">
            <v>40828</v>
          </cell>
        </row>
        <row r="1374">
          <cell r="B1374">
            <v>10</v>
          </cell>
          <cell r="E1374">
            <v>14610.78</v>
          </cell>
          <cell r="F1374" t="str">
            <v>بنك الأهلى سوسيتية جنرال - جنية مصرى</v>
          </cell>
          <cell r="I1374">
            <v>40827</v>
          </cell>
          <cell r="K1374">
            <v>40828</v>
          </cell>
        </row>
        <row r="1375">
          <cell r="B1375">
            <v>10</v>
          </cell>
          <cell r="D1375">
            <v>42</v>
          </cell>
          <cell r="F1375" t="str">
            <v>بنك الأهلى سوسيتية جنرال - جنية مصرى</v>
          </cell>
          <cell r="I1375">
            <v>40828</v>
          </cell>
          <cell r="K1375">
            <v>40835</v>
          </cell>
        </row>
        <row r="1376">
          <cell r="B1376">
            <v>10</v>
          </cell>
          <cell r="E1376">
            <v>42</v>
          </cell>
          <cell r="F1376" t="str">
            <v>سلف وعهد تحت التسوية - جمال عوض اللة</v>
          </cell>
          <cell r="I1376">
            <v>40828</v>
          </cell>
          <cell r="K1376">
            <v>40835</v>
          </cell>
        </row>
        <row r="1377">
          <cell r="B1377">
            <v>10</v>
          </cell>
          <cell r="D1377">
            <v>149.21</v>
          </cell>
          <cell r="F1377" t="str">
            <v>وثائق صندوق ثمـــار</v>
          </cell>
          <cell r="I1377">
            <v>40829</v>
          </cell>
          <cell r="K1377">
            <v>40836</v>
          </cell>
        </row>
        <row r="1378">
          <cell r="B1378">
            <v>10</v>
          </cell>
          <cell r="E1378">
            <v>149.21</v>
          </cell>
          <cell r="F1378" t="str">
            <v>بنك الأهلى سوسيتية جنرال - جنية مصرى</v>
          </cell>
          <cell r="I1378">
            <v>40829</v>
          </cell>
          <cell r="K1378">
            <v>40836</v>
          </cell>
        </row>
        <row r="1379">
          <cell r="B1379">
            <v>10</v>
          </cell>
          <cell r="D1379">
            <v>270987.5</v>
          </cell>
          <cell r="F1379" t="str">
            <v>بنك الأهلى سوسيتية جنرال - جنية مصرى</v>
          </cell>
          <cell r="I1379">
            <v>40830</v>
          </cell>
          <cell r="K1379">
            <v>40841</v>
          </cell>
        </row>
        <row r="1380">
          <cell r="B1380">
            <v>10</v>
          </cell>
          <cell r="E1380">
            <v>270987.5</v>
          </cell>
          <cell r="F1380" t="str">
            <v>إيرادات مستحقة</v>
          </cell>
          <cell r="I1380">
            <v>40830</v>
          </cell>
          <cell r="K1380">
            <v>40841</v>
          </cell>
        </row>
        <row r="1381">
          <cell r="B1381">
            <v>10</v>
          </cell>
          <cell r="D1381">
            <v>88954.87</v>
          </cell>
          <cell r="F1381" t="str">
            <v>أجور ومرتبات</v>
          </cell>
          <cell r="I1381">
            <v>40831</v>
          </cell>
          <cell r="K1381">
            <v>40841</v>
          </cell>
        </row>
        <row r="1382">
          <cell r="B1382">
            <v>10</v>
          </cell>
          <cell r="D1382">
            <v>1500</v>
          </cell>
          <cell r="F1382" t="str">
            <v>الأستاذ / إبراهيم عماد مكرم</v>
          </cell>
          <cell r="I1382">
            <v>40831</v>
          </cell>
          <cell r="K1382">
            <v>40841</v>
          </cell>
        </row>
        <row r="1383">
          <cell r="B1383">
            <v>10</v>
          </cell>
          <cell r="D1383">
            <v>2000</v>
          </cell>
          <cell r="F1383" t="str">
            <v>السيدة / هنى عماد مكرم</v>
          </cell>
          <cell r="I1383">
            <v>40831</v>
          </cell>
          <cell r="K1383">
            <v>40841</v>
          </cell>
        </row>
        <row r="1384">
          <cell r="B1384">
            <v>10</v>
          </cell>
          <cell r="D1384">
            <v>59912</v>
          </cell>
          <cell r="F1384" t="str">
            <v>الشركة المالية للتجارة - سوفيكو</v>
          </cell>
          <cell r="I1384">
            <v>40831</v>
          </cell>
          <cell r="K1384">
            <v>40841</v>
          </cell>
        </row>
        <row r="1385">
          <cell r="B1385">
            <v>10</v>
          </cell>
          <cell r="E1385">
            <v>3387.75</v>
          </cell>
          <cell r="F1385" t="str">
            <v>هيئة التأمينات الإجتماعية</v>
          </cell>
          <cell r="I1385">
            <v>40831</v>
          </cell>
          <cell r="K1385">
            <v>40841</v>
          </cell>
        </row>
        <row r="1386">
          <cell r="B1386">
            <v>10</v>
          </cell>
          <cell r="E1386">
            <v>7829.12</v>
          </cell>
          <cell r="F1386" t="str">
            <v>جارى مصلحة الضرائب - كسب عمل</v>
          </cell>
          <cell r="I1386">
            <v>40831</v>
          </cell>
          <cell r="K1386">
            <v>40841</v>
          </cell>
        </row>
        <row r="1387">
          <cell r="B1387">
            <v>10</v>
          </cell>
          <cell r="E1387">
            <v>172.5</v>
          </cell>
          <cell r="F1387" t="str">
            <v>سلف وعهد تحت التسوية - عيد مصطفى</v>
          </cell>
          <cell r="I1387">
            <v>40831</v>
          </cell>
          <cell r="K1387">
            <v>40841</v>
          </cell>
        </row>
        <row r="1388">
          <cell r="B1388">
            <v>10</v>
          </cell>
          <cell r="E1388">
            <v>132.25</v>
          </cell>
          <cell r="F1388" t="str">
            <v>سلف وعهد تحت التسوية - أشرف صدقى</v>
          </cell>
          <cell r="I1388">
            <v>40831</v>
          </cell>
          <cell r="K1388">
            <v>40841</v>
          </cell>
        </row>
        <row r="1389">
          <cell r="B1389">
            <v>10</v>
          </cell>
          <cell r="E1389">
            <v>238.75</v>
          </cell>
          <cell r="F1389" t="str">
            <v>سلف وعهد تحت التسوية - حمدى صدقى</v>
          </cell>
          <cell r="I1389">
            <v>40831</v>
          </cell>
          <cell r="K1389">
            <v>40841</v>
          </cell>
        </row>
        <row r="1390">
          <cell r="B1390">
            <v>10</v>
          </cell>
          <cell r="E1390">
            <v>1000</v>
          </cell>
          <cell r="F1390" t="str">
            <v>سلف وعهد تحت التسوية - حسن محمد حسن</v>
          </cell>
          <cell r="I1390">
            <v>40831</v>
          </cell>
          <cell r="K1390">
            <v>40841</v>
          </cell>
        </row>
        <row r="1391">
          <cell r="B1391">
            <v>10</v>
          </cell>
          <cell r="E1391">
            <v>119.5</v>
          </cell>
          <cell r="F1391" t="str">
            <v>مدينون متنوعون - مجدى الجابرى</v>
          </cell>
          <cell r="I1391">
            <v>40831</v>
          </cell>
          <cell r="K1391">
            <v>40841</v>
          </cell>
        </row>
        <row r="1392">
          <cell r="B1392">
            <v>10</v>
          </cell>
          <cell r="E1392">
            <v>172.5</v>
          </cell>
          <cell r="F1392" t="str">
            <v>مدينون متنوعون - وليد نبيل</v>
          </cell>
          <cell r="I1392">
            <v>40831</v>
          </cell>
          <cell r="K1392">
            <v>40841</v>
          </cell>
        </row>
        <row r="1393">
          <cell r="B1393">
            <v>10</v>
          </cell>
          <cell r="E1393">
            <v>139314.5</v>
          </cell>
          <cell r="F1393" t="str">
            <v>بنك الأهلى سوسيتية جنرال - جنية مصرى</v>
          </cell>
          <cell r="I1393">
            <v>40831</v>
          </cell>
          <cell r="K1393">
            <v>40841</v>
          </cell>
        </row>
        <row r="1394">
          <cell r="B1394">
            <v>10</v>
          </cell>
          <cell r="D1394">
            <v>131619.64000000001</v>
          </cell>
          <cell r="F1394" t="str">
            <v>وثائق صندوق ثمـــار</v>
          </cell>
          <cell r="I1394">
            <v>40832</v>
          </cell>
          <cell r="K1394">
            <v>40841</v>
          </cell>
        </row>
        <row r="1395">
          <cell r="B1395">
            <v>10</v>
          </cell>
          <cell r="E1395">
            <v>131619.64000000001</v>
          </cell>
          <cell r="F1395" t="str">
            <v>بنك الأهلى سوسيتية جنرال - جنية مصرى</v>
          </cell>
          <cell r="I1395">
            <v>40832</v>
          </cell>
          <cell r="K1395">
            <v>40841</v>
          </cell>
        </row>
        <row r="1396">
          <cell r="B1396">
            <v>10</v>
          </cell>
          <cell r="D1396">
            <v>486</v>
          </cell>
          <cell r="F1396" t="str">
            <v>بنك الأهلى سوسيتية جنرال - جنية مصرى</v>
          </cell>
          <cell r="I1396">
            <v>40833</v>
          </cell>
          <cell r="K1396">
            <v>40842</v>
          </cell>
        </row>
        <row r="1397">
          <cell r="B1397">
            <v>10</v>
          </cell>
          <cell r="E1397">
            <v>486</v>
          </cell>
          <cell r="F1397" t="str">
            <v>سلف وعهد تحت التسوية - هدى عثمان</v>
          </cell>
          <cell r="I1397">
            <v>40833</v>
          </cell>
          <cell r="K1397">
            <v>40842</v>
          </cell>
        </row>
        <row r="1398">
          <cell r="B1398">
            <v>10</v>
          </cell>
          <cell r="D1398">
            <v>9083</v>
          </cell>
          <cell r="F1398" t="str">
            <v>بنك الأهلى سوسيتية جنرال - جنية مصرى</v>
          </cell>
          <cell r="I1398">
            <v>40834</v>
          </cell>
          <cell r="K1398">
            <v>40842</v>
          </cell>
        </row>
        <row r="1399">
          <cell r="B1399">
            <v>10</v>
          </cell>
          <cell r="E1399">
            <v>9083</v>
          </cell>
          <cell r="F1399" t="str">
            <v>الشركة المالية للتجارة - سوفيكو</v>
          </cell>
          <cell r="I1399">
            <v>40834</v>
          </cell>
          <cell r="K1399">
            <v>40842</v>
          </cell>
        </row>
        <row r="1400">
          <cell r="B1400">
            <v>10</v>
          </cell>
          <cell r="D1400">
            <v>9115.6</v>
          </cell>
          <cell r="F1400" t="str">
            <v>وثائق صندوق ثمـــار</v>
          </cell>
          <cell r="I1400">
            <v>40835</v>
          </cell>
          <cell r="K1400">
            <v>40842</v>
          </cell>
        </row>
        <row r="1401">
          <cell r="B1401">
            <v>10</v>
          </cell>
          <cell r="E1401">
            <v>9115.6</v>
          </cell>
          <cell r="F1401" t="str">
            <v>بنك الأهلى سوسيتية جنرال - جنية مصرى</v>
          </cell>
          <cell r="I1401">
            <v>40835</v>
          </cell>
          <cell r="K1401">
            <v>40842</v>
          </cell>
        </row>
        <row r="1402">
          <cell r="B1402">
            <v>10</v>
          </cell>
          <cell r="D1402">
            <v>448.42</v>
          </cell>
          <cell r="F1402" t="str">
            <v>وثائق صندوق ثمـــار</v>
          </cell>
          <cell r="I1402">
            <v>40836</v>
          </cell>
          <cell r="K1402">
            <v>40843</v>
          </cell>
        </row>
        <row r="1403">
          <cell r="B1403">
            <v>10</v>
          </cell>
          <cell r="E1403">
            <v>448.42</v>
          </cell>
          <cell r="F1403" t="str">
            <v>بنك الأهلى سوسيتية جنرال - جنية مصرى</v>
          </cell>
          <cell r="I1403">
            <v>40836</v>
          </cell>
          <cell r="K1403">
            <v>40843</v>
          </cell>
        </row>
        <row r="1404">
          <cell r="B1404">
            <v>10</v>
          </cell>
          <cell r="D1404">
            <v>299.17</v>
          </cell>
          <cell r="F1404" t="str">
            <v>بنك الأهلى سوسيتية جنرال - جنية مصرى</v>
          </cell>
          <cell r="I1404">
            <v>40837</v>
          </cell>
          <cell r="K1404">
            <v>40846</v>
          </cell>
        </row>
        <row r="1405">
          <cell r="B1405">
            <v>10</v>
          </cell>
          <cell r="E1405">
            <v>298.61</v>
          </cell>
          <cell r="F1405" t="str">
            <v>وثائق صندوق ثمـــار</v>
          </cell>
          <cell r="I1405">
            <v>40837</v>
          </cell>
          <cell r="K1405">
            <v>40846</v>
          </cell>
        </row>
        <row r="1406">
          <cell r="B1406">
            <v>10</v>
          </cell>
          <cell r="E1406">
            <v>0.56000000000000005</v>
          </cell>
          <cell r="F1406" t="str">
            <v>أرباح إسترداد وثائق صندوق ثمـــار</v>
          </cell>
          <cell r="I1406">
            <v>40837</v>
          </cell>
          <cell r="K1406">
            <v>40846</v>
          </cell>
        </row>
        <row r="1407">
          <cell r="B1407">
            <v>10</v>
          </cell>
          <cell r="D1407">
            <v>241.65</v>
          </cell>
          <cell r="F1407" t="str">
            <v>جارى مصلحة الضرائب - ضرائب خصم</v>
          </cell>
          <cell r="I1407">
            <v>40838</v>
          </cell>
          <cell r="K1407">
            <v>40846</v>
          </cell>
        </row>
        <row r="1408">
          <cell r="B1408">
            <v>10</v>
          </cell>
          <cell r="E1408">
            <v>241.65</v>
          </cell>
          <cell r="F1408" t="str">
            <v>بنك الأهلى سوسيتية جنرال - جنية مصرى</v>
          </cell>
          <cell r="I1408">
            <v>40838</v>
          </cell>
          <cell r="K1408">
            <v>40846</v>
          </cell>
        </row>
        <row r="1409">
          <cell r="B1409">
            <v>10</v>
          </cell>
          <cell r="D1409">
            <v>125</v>
          </cell>
          <cell r="F1409" t="str">
            <v>مصاريف تليفون وبريد وإنترنت</v>
          </cell>
          <cell r="I1409">
            <v>40839</v>
          </cell>
          <cell r="K1409">
            <v>40847</v>
          </cell>
        </row>
        <row r="1410">
          <cell r="B1410">
            <v>10</v>
          </cell>
          <cell r="D1410">
            <v>639.59</v>
          </cell>
          <cell r="F1410" t="str">
            <v>إيجارات</v>
          </cell>
          <cell r="I1410">
            <v>40839</v>
          </cell>
          <cell r="K1410">
            <v>40847</v>
          </cell>
        </row>
        <row r="1411">
          <cell r="B1411">
            <v>10</v>
          </cell>
          <cell r="D1411">
            <v>37.5</v>
          </cell>
          <cell r="F1411" t="str">
            <v>مصاريف إصلاح وصيانة</v>
          </cell>
          <cell r="I1411">
            <v>40839</v>
          </cell>
          <cell r="K1411">
            <v>40847</v>
          </cell>
        </row>
        <row r="1412">
          <cell r="B1412">
            <v>10</v>
          </cell>
          <cell r="D1412">
            <v>1325</v>
          </cell>
          <cell r="F1412" t="str">
            <v>مصاريف سيارات</v>
          </cell>
          <cell r="I1412">
            <v>40839</v>
          </cell>
          <cell r="K1412">
            <v>40847</v>
          </cell>
        </row>
        <row r="1413">
          <cell r="B1413">
            <v>10</v>
          </cell>
          <cell r="D1413">
            <v>256.5</v>
          </cell>
          <cell r="F1413" t="str">
            <v>مصاريف سيارات</v>
          </cell>
          <cell r="I1413">
            <v>40839</v>
          </cell>
          <cell r="K1413">
            <v>40847</v>
          </cell>
        </row>
        <row r="1414">
          <cell r="B1414">
            <v>10</v>
          </cell>
          <cell r="D1414">
            <v>2888.65</v>
          </cell>
          <cell r="F1414" t="str">
            <v>مصاريف علاج</v>
          </cell>
          <cell r="I1414">
            <v>40839</v>
          </cell>
          <cell r="K1414">
            <v>40847</v>
          </cell>
        </row>
        <row r="1415">
          <cell r="B1415">
            <v>10</v>
          </cell>
          <cell r="E1415">
            <v>4632.6499999999996</v>
          </cell>
          <cell r="F1415" t="str">
            <v>مصروفات مدفوعة مقدماً</v>
          </cell>
          <cell r="I1415">
            <v>40839</v>
          </cell>
          <cell r="K1415">
            <v>40847</v>
          </cell>
        </row>
        <row r="1416">
          <cell r="B1416">
            <v>10</v>
          </cell>
          <cell r="E1416">
            <v>639.59</v>
          </cell>
          <cell r="F1416" t="str">
            <v>مصروفات مستحقة</v>
          </cell>
          <cell r="I1416">
            <v>40839</v>
          </cell>
          <cell r="K1416">
            <v>40847</v>
          </cell>
        </row>
        <row r="1417">
          <cell r="B1417">
            <v>10</v>
          </cell>
          <cell r="D1417">
            <v>21819.33</v>
          </cell>
          <cell r="F1417" t="str">
            <v>إهلاك وسائل نقل وإنتقال</v>
          </cell>
          <cell r="I1417">
            <v>40840</v>
          </cell>
          <cell r="K1417">
            <v>40847</v>
          </cell>
        </row>
        <row r="1418">
          <cell r="B1418">
            <v>10</v>
          </cell>
          <cell r="D1418">
            <v>689.95</v>
          </cell>
          <cell r="F1418" t="str">
            <v>إهلاك أثاث</v>
          </cell>
          <cell r="I1418">
            <v>40840</v>
          </cell>
          <cell r="K1418">
            <v>40847</v>
          </cell>
        </row>
        <row r="1419">
          <cell r="B1419">
            <v>10</v>
          </cell>
          <cell r="D1419">
            <v>1905.12</v>
          </cell>
          <cell r="F1419" t="str">
            <v>إهلاك أجهزة كمبيوتر</v>
          </cell>
          <cell r="I1419">
            <v>40840</v>
          </cell>
          <cell r="K1419">
            <v>40847</v>
          </cell>
        </row>
        <row r="1420">
          <cell r="B1420">
            <v>10</v>
          </cell>
          <cell r="D1420">
            <v>776.95</v>
          </cell>
          <cell r="F1420" t="str">
            <v>إهلاك أجهزة ومعدات</v>
          </cell>
          <cell r="I1420">
            <v>40840</v>
          </cell>
          <cell r="K1420">
            <v>40847</v>
          </cell>
        </row>
        <row r="1421">
          <cell r="B1421">
            <v>10</v>
          </cell>
          <cell r="E1421">
            <v>21819.33</v>
          </cell>
          <cell r="F1421" t="str">
            <v>مجمع إهلاك وسائل نقل وإنتقال</v>
          </cell>
          <cell r="I1421">
            <v>40840</v>
          </cell>
          <cell r="K1421">
            <v>40847</v>
          </cell>
        </row>
        <row r="1422">
          <cell r="B1422">
            <v>10</v>
          </cell>
          <cell r="E1422">
            <v>689.95</v>
          </cell>
          <cell r="F1422" t="str">
            <v>مجمع إهلاك أثاث</v>
          </cell>
          <cell r="I1422">
            <v>40840</v>
          </cell>
          <cell r="K1422">
            <v>40847</v>
          </cell>
        </row>
        <row r="1423">
          <cell r="B1423">
            <v>10</v>
          </cell>
          <cell r="E1423">
            <v>1905.12</v>
          </cell>
          <cell r="F1423" t="str">
            <v>مجمع إهلاك أجهزة كمبيوتر وبرامج</v>
          </cell>
          <cell r="I1423">
            <v>40840</v>
          </cell>
          <cell r="K1423">
            <v>40847</v>
          </cell>
        </row>
        <row r="1424">
          <cell r="B1424">
            <v>10</v>
          </cell>
          <cell r="E1424">
            <v>776.95</v>
          </cell>
          <cell r="F1424" t="str">
            <v>مجمع إهلاك أجهزة ومعدات</v>
          </cell>
          <cell r="I1424">
            <v>40840</v>
          </cell>
          <cell r="K1424">
            <v>40847</v>
          </cell>
        </row>
        <row r="1425">
          <cell r="B1425">
            <v>10</v>
          </cell>
          <cell r="D1425">
            <v>74.67</v>
          </cell>
          <cell r="F1425" t="str">
            <v>مصاريف بنكية</v>
          </cell>
          <cell r="I1425">
            <v>40841</v>
          </cell>
          <cell r="K1425">
            <v>40847</v>
          </cell>
        </row>
        <row r="1426">
          <cell r="B1426">
            <v>10</v>
          </cell>
          <cell r="D1426">
            <v>5</v>
          </cell>
          <cell r="F1426" t="str">
            <v>مصاريف بنكية</v>
          </cell>
          <cell r="I1426">
            <v>40841</v>
          </cell>
          <cell r="K1426">
            <v>40847</v>
          </cell>
        </row>
        <row r="1427">
          <cell r="B1427">
            <v>10</v>
          </cell>
          <cell r="E1427">
            <v>74.67</v>
          </cell>
          <cell r="F1427" t="str">
            <v>بنك الأهلى سوسيتية جنرال - جنية مصرى</v>
          </cell>
          <cell r="I1427">
            <v>40841</v>
          </cell>
          <cell r="K1427">
            <v>40847</v>
          </cell>
        </row>
        <row r="1428">
          <cell r="B1428">
            <v>10</v>
          </cell>
          <cell r="E1428">
            <v>5</v>
          </cell>
          <cell r="F1428" t="str">
            <v>الأهلى سوسيتية جنرال - دولار أمريكى</v>
          </cell>
          <cell r="I1428">
            <v>40841</v>
          </cell>
          <cell r="K1428">
            <v>40847</v>
          </cell>
        </row>
        <row r="1429">
          <cell r="B1429">
            <v>11</v>
          </cell>
          <cell r="D1429">
            <v>42825.61</v>
          </cell>
          <cell r="F1429" t="str">
            <v>مصروفات مدفوعة مقدماً</v>
          </cell>
          <cell r="I1429">
            <v>40848</v>
          </cell>
          <cell r="K1429">
            <v>40848</v>
          </cell>
        </row>
        <row r="1430">
          <cell r="B1430">
            <v>11</v>
          </cell>
          <cell r="D1430">
            <v>4290.51</v>
          </cell>
          <cell r="F1430" t="str">
            <v>سلف وعهد تحت التسوية - عيد مصطفى</v>
          </cell>
          <cell r="I1430">
            <v>40848</v>
          </cell>
          <cell r="K1430">
            <v>40848</v>
          </cell>
        </row>
        <row r="1431">
          <cell r="B1431">
            <v>11</v>
          </cell>
          <cell r="D1431">
            <v>2007.24</v>
          </cell>
          <cell r="F1431" t="str">
            <v>سلف وعهد تحت التسوية - أشرف صدقى</v>
          </cell>
          <cell r="I1431">
            <v>40848</v>
          </cell>
          <cell r="K1431">
            <v>40848</v>
          </cell>
        </row>
        <row r="1432">
          <cell r="B1432">
            <v>11</v>
          </cell>
          <cell r="D1432">
            <v>3817.96</v>
          </cell>
          <cell r="F1432" t="str">
            <v>سلف وعهد تحت التسوية - حمدى صدقى</v>
          </cell>
          <cell r="I1432">
            <v>40848</v>
          </cell>
          <cell r="K1432">
            <v>40848</v>
          </cell>
        </row>
        <row r="1433">
          <cell r="B1433">
            <v>11</v>
          </cell>
          <cell r="D1433">
            <v>2007.24</v>
          </cell>
          <cell r="F1433" t="str">
            <v>مدينون متنوعون - أحمد تاج</v>
          </cell>
          <cell r="I1433">
            <v>40848</v>
          </cell>
          <cell r="K1433">
            <v>40848</v>
          </cell>
        </row>
        <row r="1434">
          <cell r="B1434">
            <v>11</v>
          </cell>
          <cell r="D1434">
            <v>1810.72</v>
          </cell>
          <cell r="F1434" t="str">
            <v>مدينون متنوعون - مجدى الجابرى</v>
          </cell>
          <cell r="I1434">
            <v>40848</v>
          </cell>
          <cell r="K1434">
            <v>40848</v>
          </cell>
        </row>
        <row r="1435">
          <cell r="B1435">
            <v>11</v>
          </cell>
          <cell r="D1435">
            <v>2617.81</v>
          </cell>
          <cell r="F1435" t="str">
            <v>مدينون متنوعون - وليد نبيل</v>
          </cell>
          <cell r="I1435">
            <v>40848</v>
          </cell>
          <cell r="K1435">
            <v>40848</v>
          </cell>
        </row>
        <row r="1436">
          <cell r="B1436">
            <v>11</v>
          </cell>
          <cell r="D1436">
            <v>1712.46</v>
          </cell>
          <cell r="F1436" t="str">
            <v>مدينون متنوعون - محمد إسماعيل</v>
          </cell>
          <cell r="I1436">
            <v>40848</v>
          </cell>
          <cell r="K1436">
            <v>40848</v>
          </cell>
        </row>
        <row r="1437">
          <cell r="B1437">
            <v>11</v>
          </cell>
          <cell r="D1437">
            <v>1672.7</v>
          </cell>
          <cell r="F1437" t="str">
            <v>مدينون متنوعون - محمد إسماعيل</v>
          </cell>
          <cell r="I1437">
            <v>40848</v>
          </cell>
          <cell r="K1437">
            <v>40848</v>
          </cell>
        </row>
        <row r="1438">
          <cell r="B1438">
            <v>11</v>
          </cell>
          <cell r="D1438">
            <v>40593.85</v>
          </cell>
          <cell r="F1438" t="str">
            <v>الشركة المالية للتجارة - سوفيكو</v>
          </cell>
          <cell r="I1438">
            <v>40848</v>
          </cell>
          <cell r="K1438">
            <v>40848</v>
          </cell>
        </row>
        <row r="1439">
          <cell r="B1439">
            <v>11</v>
          </cell>
          <cell r="D1439">
            <v>3345.4</v>
          </cell>
          <cell r="F1439" t="str">
            <v>شركة كونرينت للإستثمار العقارى</v>
          </cell>
          <cell r="I1439">
            <v>40848</v>
          </cell>
          <cell r="K1439">
            <v>40848</v>
          </cell>
        </row>
        <row r="1440">
          <cell r="B1440">
            <v>11</v>
          </cell>
          <cell r="D1440">
            <v>1672.7</v>
          </cell>
          <cell r="F1440" t="str">
            <v>الأستاذ / عمر مكرم</v>
          </cell>
          <cell r="I1440">
            <v>40848</v>
          </cell>
          <cell r="K1440">
            <v>40848</v>
          </cell>
        </row>
        <row r="1441">
          <cell r="B1441">
            <v>11</v>
          </cell>
          <cell r="D1441">
            <v>1672.7</v>
          </cell>
          <cell r="F1441" t="str">
            <v>الأستاذ / محمد عمر مكرم</v>
          </cell>
          <cell r="I1441">
            <v>40848</v>
          </cell>
          <cell r="K1441">
            <v>40848</v>
          </cell>
        </row>
        <row r="1442">
          <cell r="B1442">
            <v>11</v>
          </cell>
          <cell r="D1442">
            <v>1672.7</v>
          </cell>
          <cell r="F1442" t="str">
            <v>السيدة / مروة عمر مكرم</v>
          </cell>
          <cell r="I1442">
            <v>40848</v>
          </cell>
          <cell r="K1442">
            <v>40848</v>
          </cell>
        </row>
        <row r="1443">
          <cell r="B1443">
            <v>11</v>
          </cell>
          <cell r="E1443">
            <v>111719.6</v>
          </cell>
          <cell r="F1443" t="str">
            <v>دائنون متنوعون - شركة دايموند ميديكال سيرفيس</v>
          </cell>
          <cell r="I1443">
            <v>40848</v>
          </cell>
          <cell r="K1443">
            <v>40848</v>
          </cell>
        </row>
        <row r="1444">
          <cell r="B1444">
            <v>11</v>
          </cell>
          <cell r="D1444">
            <v>11972.72</v>
          </cell>
          <cell r="F1444" t="str">
            <v>بنك الأهلى سوسيتية جنرال - جنية مصرى</v>
          </cell>
          <cell r="I1444">
            <v>40849</v>
          </cell>
          <cell r="K1444">
            <v>40848</v>
          </cell>
        </row>
        <row r="1445">
          <cell r="B1445">
            <v>11</v>
          </cell>
          <cell r="E1445">
            <v>11944.38</v>
          </cell>
          <cell r="F1445" t="str">
            <v>وثائق صندوق ثمـــار</v>
          </cell>
          <cell r="I1445">
            <v>40849</v>
          </cell>
          <cell r="K1445">
            <v>40848</v>
          </cell>
        </row>
        <row r="1446">
          <cell r="B1446">
            <v>11</v>
          </cell>
          <cell r="E1446">
            <v>28.34</v>
          </cell>
          <cell r="F1446" t="str">
            <v>أرباح إسترداد وثائق صندوق ثمـــار</v>
          </cell>
          <cell r="I1446">
            <v>40849</v>
          </cell>
          <cell r="K1446">
            <v>40848</v>
          </cell>
        </row>
        <row r="1447">
          <cell r="B1447">
            <v>11</v>
          </cell>
          <cell r="D1447">
            <v>1561.2</v>
          </cell>
          <cell r="F1447" t="str">
            <v>مصاريف تليفون وبريد وإنترنت</v>
          </cell>
          <cell r="I1447">
            <v>40850</v>
          </cell>
          <cell r="K1447">
            <v>40849</v>
          </cell>
        </row>
        <row r="1448">
          <cell r="B1448">
            <v>11</v>
          </cell>
          <cell r="D1448">
            <v>1230</v>
          </cell>
          <cell r="F1448" t="str">
            <v>مصاريف تليفون وبريد وإنترنت</v>
          </cell>
          <cell r="I1448">
            <v>40850</v>
          </cell>
          <cell r="K1448">
            <v>40849</v>
          </cell>
        </row>
        <row r="1449">
          <cell r="B1449">
            <v>11</v>
          </cell>
          <cell r="D1449">
            <v>87.35</v>
          </cell>
          <cell r="F1449" t="str">
            <v>مياة وإنارة وغاز</v>
          </cell>
          <cell r="I1449">
            <v>40850</v>
          </cell>
          <cell r="K1449">
            <v>40849</v>
          </cell>
        </row>
        <row r="1450">
          <cell r="B1450">
            <v>11</v>
          </cell>
          <cell r="D1450">
            <v>625.35</v>
          </cell>
          <cell r="F1450" t="str">
            <v>مياة وإنارة وغاز</v>
          </cell>
          <cell r="I1450">
            <v>40850</v>
          </cell>
          <cell r="K1450">
            <v>40849</v>
          </cell>
        </row>
        <row r="1451">
          <cell r="B1451">
            <v>11</v>
          </cell>
          <cell r="D1451">
            <v>120</v>
          </cell>
          <cell r="F1451" t="str">
            <v>مصاريف إصلاح وصيانة</v>
          </cell>
          <cell r="I1451">
            <v>40850</v>
          </cell>
          <cell r="K1451">
            <v>40849</v>
          </cell>
        </row>
        <row r="1452">
          <cell r="B1452">
            <v>11</v>
          </cell>
          <cell r="D1452">
            <v>231</v>
          </cell>
          <cell r="F1452" t="str">
            <v>أدوات مكتبية ومطبوعات</v>
          </cell>
          <cell r="I1452">
            <v>40850</v>
          </cell>
          <cell r="K1452">
            <v>40849</v>
          </cell>
        </row>
        <row r="1453">
          <cell r="B1453">
            <v>11</v>
          </cell>
          <cell r="D1453">
            <v>126.5</v>
          </cell>
          <cell r="F1453" t="str">
            <v>ضيافة وإستقبال</v>
          </cell>
          <cell r="I1453">
            <v>40850</v>
          </cell>
          <cell r="K1453">
            <v>40849</v>
          </cell>
        </row>
        <row r="1454">
          <cell r="B1454">
            <v>11</v>
          </cell>
          <cell r="D1454">
            <v>298</v>
          </cell>
          <cell r="F1454" t="str">
            <v>مصاريف سيارات</v>
          </cell>
          <cell r="I1454">
            <v>40850</v>
          </cell>
          <cell r="K1454">
            <v>40849</v>
          </cell>
        </row>
        <row r="1455">
          <cell r="B1455">
            <v>11</v>
          </cell>
          <cell r="D1455">
            <v>100</v>
          </cell>
          <cell r="F1455" t="str">
            <v>مصروفات ومستلزمات نظافة</v>
          </cell>
          <cell r="I1455">
            <v>40850</v>
          </cell>
          <cell r="K1455">
            <v>40849</v>
          </cell>
        </row>
        <row r="1456">
          <cell r="B1456">
            <v>11</v>
          </cell>
          <cell r="D1456">
            <v>234</v>
          </cell>
          <cell r="F1456" t="str">
            <v>مصروفات ومستلزمات نظافة</v>
          </cell>
          <cell r="I1456">
            <v>40850</v>
          </cell>
          <cell r="K1456">
            <v>40849</v>
          </cell>
        </row>
        <row r="1457">
          <cell r="B1457">
            <v>11</v>
          </cell>
          <cell r="D1457">
            <v>1.5</v>
          </cell>
          <cell r="F1457" t="str">
            <v>إكراميات</v>
          </cell>
          <cell r="I1457">
            <v>40850</v>
          </cell>
          <cell r="K1457">
            <v>40849</v>
          </cell>
        </row>
        <row r="1458">
          <cell r="B1458">
            <v>11</v>
          </cell>
          <cell r="D1458">
            <v>2.65</v>
          </cell>
          <cell r="F1458" t="str">
            <v>إكراميات</v>
          </cell>
          <cell r="I1458">
            <v>40850</v>
          </cell>
          <cell r="K1458">
            <v>40849</v>
          </cell>
        </row>
        <row r="1459">
          <cell r="B1459">
            <v>11</v>
          </cell>
          <cell r="D1459">
            <v>80</v>
          </cell>
          <cell r="F1459" t="str">
            <v>إكراميات</v>
          </cell>
          <cell r="I1459">
            <v>40850</v>
          </cell>
          <cell r="K1459">
            <v>40849</v>
          </cell>
        </row>
        <row r="1460">
          <cell r="B1460">
            <v>11</v>
          </cell>
          <cell r="D1460">
            <v>2.77</v>
          </cell>
          <cell r="F1460" t="str">
            <v>إكراميات</v>
          </cell>
          <cell r="I1460">
            <v>40850</v>
          </cell>
          <cell r="K1460">
            <v>40849</v>
          </cell>
        </row>
        <row r="1461">
          <cell r="B1461">
            <v>11</v>
          </cell>
          <cell r="D1461">
            <v>100</v>
          </cell>
          <cell r="F1461" t="str">
            <v>دائنون متنوعون - الأستاذ / مكرم عثمان</v>
          </cell>
          <cell r="I1461">
            <v>40850</v>
          </cell>
          <cell r="K1461">
            <v>40849</v>
          </cell>
        </row>
        <row r="1462">
          <cell r="B1462">
            <v>11</v>
          </cell>
          <cell r="D1462">
            <v>315</v>
          </cell>
          <cell r="F1462" t="str">
            <v>الأستاذ / إبراهيم عماد مكرم</v>
          </cell>
          <cell r="I1462">
            <v>40850</v>
          </cell>
          <cell r="K1462">
            <v>40849</v>
          </cell>
        </row>
        <row r="1463">
          <cell r="B1463">
            <v>11</v>
          </cell>
          <cell r="D1463">
            <v>130</v>
          </cell>
          <cell r="F1463" t="str">
            <v>السيدة / مروة عمر مكرم</v>
          </cell>
          <cell r="I1463">
            <v>40850</v>
          </cell>
          <cell r="K1463">
            <v>40849</v>
          </cell>
        </row>
        <row r="1464">
          <cell r="B1464">
            <v>11</v>
          </cell>
          <cell r="D1464">
            <v>600</v>
          </cell>
          <cell r="F1464" t="str">
            <v>السيدة / هنى عماد مكرم</v>
          </cell>
          <cell r="I1464">
            <v>40850</v>
          </cell>
          <cell r="K1464">
            <v>40849</v>
          </cell>
        </row>
        <row r="1465">
          <cell r="B1465">
            <v>11</v>
          </cell>
          <cell r="E1465">
            <v>3.12</v>
          </cell>
          <cell r="F1465" t="str">
            <v>جارى مصلحة الضرائب - ضرائب خصم</v>
          </cell>
          <cell r="I1465">
            <v>40850</v>
          </cell>
          <cell r="K1465">
            <v>40849</v>
          </cell>
        </row>
        <row r="1466">
          <cell r="B1466">
            <v>11</v>
          </cell>
          <cell r="E1466">
            <v>5842.2</v>
          </cell>
          <cell r="F1466" t="str">
            <v>بنك الأهلى سوسيتية جنرال - جنية مصرى</v>
          </cell>
          <cell r="I1466">
            <v>40850</v>
          </cell>
          <cell r="K1466">
            <v>40849</v>
          </cell>
        </row>
        <row r="1467">
          <cell r="B1467">
            <v>11</v>
          </cell>
          <cell r="D1467">
            <v>6137.58</v>
          </cell>
          <cell r="F1467" t="str">
            <v>وثائق صندوق ثمـــار</v>
          </cell>
          <cell r="I1467">
            <v>40851</v>
          </cell>
          <cell r="K1467">
            <v>40849</v>
          </cell>
        </row>
        <row r="1468">
          <cell r="B1468">
            <v>11</v>
          </cell>
          <cell r="E1468">
            <v>6137.58</v>
          </cell>
          <cell r="F1468" t="str">
            <v>بنك الأهلى سوسيتية جنرال - جنية مصرى</v>
          </cell>
          <cell r="I1468">
            <v>40851</v>
          </cell>
          <cell r="K1468">
            <v>40849</v>
          </cell>
        </row>
        <row r="1469">
          <cell r="B1469">
            <v>11</v>
          </cell>
          <cell r="D1469">
            <v>117556.63</v>
          </cell>
          <cell r="F1469" t="str">
            <v>بنك الأهلى سوسيتية جنرال - جنية مصرى</v>
          </cell>
          <cell r="I1469">
            <v>40852</v>
          </cell>
          <cell r="K1469">
            <v>40850</v>
          </cell>
        </row>
        <row r="1470">
          <cell r="B1470">
            <v>11</v>
          </cell>
          <cell r="E1470">
            <v>117556.63</v>
          </cell>
          <cell r="F1470" t="str">
            <v>إيرادات مستحقة</v>
          </cell>
          <cell r="I1470">
            <v>40852</v>
          </cell>
          <cell r="K1470">
            <v>40850</v>
          </cell>
        </row>
        <row r="1471">
          <cell r="B1471">
            <v>11</v>
          </cell>
          <cell r="D1471">
            <v>117569.42</v>
          </cell>
          <cell r="F1471" t="str">
            <v>وثائق صندوق ثمـــار</v>
          </cell>
          <cell r="I1471">
            <v>40853</v>
          </cell>
          <cell r="K1471">
            <v>40856</v>
          </cell>
        </row>
        <row r="1472">
          <cell r="B1472">
            <v>11</v>
          </cell>
          <cell r="E1472">
            <v>117569.42</v>
          </cell>
          <cell r="F1472" t="str">
            <v>بنك الأهلى سوسيتية جنرال - جنية مصرى</v>
          </cell>
          <cell r="I1472">
            <v>40853</v>
          </cell>
          <cell r="K1472">
            <v>40856</v>
          </cell>
        </row>
        <row r="1473">
          <cell r="B1473">
            <v>11</v>
          </cell>
          <cell r="D1473">
            <v>1.36</v>
          </cell>
          <cell r="F1473" t="str">
            <v>الأهلى سوسيتية جنرال - دولار أمريكى</v>
          </cell>
          <cell r="I1473">
            <v>40854</v>
          </cell>
          <cell r="K1473">
            <v>40860</v>
          </cell>
        </row>
        <row r="1474">
          <cell r="B1474">
            <v>11</v>
          </cell>
          <cell r="E1474">
            <v>1.36</v>
          </cell>
          <cell r="F1474" t="str">
            <v>فوائد دائنة</v>
          </cell>
          <cell r="I1474">
            <v>40854</v>
          </cell>
          <cell r="K1474">
            <v>40860</v>
          </cell>
        </row>
        <row r="1475">
          <cell r="B1475">
            <v>11</v>
          </cell>
          <cell r="D1475">
            <v>29762.5</v>
          </cell>
          <cell r="F1475" t="str">
            <v>الأهلى سوسيتية جنرال - دولار أمريكى</v>
          </cell>
          <cell r="I1475">
            <v>40855</v>
          </cell>
          <cell r="K1475">
            <v>40861</v>
          </cell>
        </row>
        <row r="1476">
          <cell r="B1476">
            <v>11</v>
          </cell>
          <cell r="E1476">
            <v>29762.5</v>
          </cell>
          <cell r="F1476" t="str">
            <v>الأهلى سوسيتية جنرال - دولار أمريكى (ودائع)</v>
          </cell>
          <cell r="I1476">
            <v>40855</v>
          </cell>
          <cell r="K1476">
            <v>40861</v>
          </cell>
        </row>
        <row r="1477">
          <cell r="B1477">
            <v>11</v>
          </cell>
          <cell r="D1477">
            <v>29725.15</v>
          </cell>
          <cell r="F1477" t="str">
            <v>بنك الأهلى سوسيتية جنرال - جنية مصرى</v>
          </cell>
          <cell r="I1477">
            <v>40856</v>
          </cell>
          <cell r="K1477">
            <v>40861</v>
          </cell>
        </row>
        <row r="1478">
          <cell r="B1478">
            <v>11</v>
          </cell>
          <cell r="E1478">
            <v>29675.279999999999</v>
          </cell>
          <cell r="F1478" t="str">
            <v>الأهلى سوسيتية جنرال - دولار أمريكى</v>
          </cell>
          <cell r="I1478">
            <v>40856</v>
          </cell>
          <cell r="K1478">
            <v>40861</v>
          </cell>
        </row>
        <row r="1479">
          <cell r="B1479">
            <v>11</v>
          </cell>
          <cell r="E1479">
            <v>49.87</v>
          </cell>
          <cell r="F1479" t="str">
            <v>فروق تقييم عملات أجنبية</v>
          </cell>
          <cell r="I1479">
            <v>40856</v>
          </cell>
          <cell r="K1479">
            <v>40861</v>
          </cell>
        </row>
        <row r="1480">
          <cell r="B1480">
            <v>11</v>
          </cell>
          <cell r="D1480">
            <v>22522.5</v>
          </cell>
          <cell r="F1480" t="str">
            <v>وثائق صندوق ثمـــار</v>
          </cell>
          <cell r="I1480">
            <v>40857</v>
          </cell>
          <cell r="K1480">
            <v>40861</v>
          </cell>
        </row>
        <row r="1481">
          <cell r="B1481">
            <v>11</v>
          </cell>
          <cell r="E1481">
            <v>22522.5</v>
          </cell>
          <cell r="F1481" t="str">
            <v>بنك الأهلى سوسيتية جنرال - جنية مصرى</v>
          </cell>
          <cell r="I1481">
            <v>40857</v>
          </cell>
          <cell r="K1481">
            <v>40861</v>
          </cell>
        </row>
        <row r="1482">
          <cell r="B1482">
            <v>11</v>
          </cell>
          <cell r="D1482">
            <v>11600</v>
          </cell>
          <cell r="F1482" t="str">
            <v>بنك الأهلى سوسيتية جنرال - جنية مصرى</v>
          </cell>
          <cell r="I1482">
            <v>40858</v>
          </cell>
          <cell r="K1482">
            <v>40861</v>
          </cell>
        </row>
        <row r="1483">
          <cell r="B1483">
            <v>11</v>
          </cell>
          <cell r="E1483">
            <v>11600</v>
          </cell>
          <cell r="F1483" t="str">
            <v>الأستاذ / محمد عمر مكرم</v>
          </cell>
          <cell r="I1483">
            <v>40858</v>
          </cell>
          <cell r="K1483">
            <v>40861</v>
          </cell>
        </row>
        <row r="1484">
          <cell r="B1484">
            <v>11</v>
          </cell>
          <cell r="D1484">
            <v>3387.75</v>
          </cell>
          <cell r="F1484" t="str">
            <v>هيئة التأمينات الإجتماعية</v>
          </cell>
          <cell r="I1484">
            <v>40859</v>
          </cell>
          <cell r="K1484">
            <v>40861</v>
          </cell>
        </row>
        <row r="1485">
          <cell r="B1485">
            <v>11</v>
          </cell>
          <cell r="E1485">
            <v>3387.75</v>
          </cell>
          <cell r="F1485" t="str">
            <v>بنك الأهلى سوسيتية جنرال - جنية مصرى</v>
          </cell>
          <cell r="I1485">
            <v>40859</v>
          </cell>
          <cell r="K1485">
            <v>40861</v>
          </cell>
        </row>
        <row r="1486">
          <cell r="B1486">
            <v>11</v>
          </cell>
          <cell r="D1486">
            <v>2464.1</v>
          </cell>
          <cell r="F1486" t="str">
            <v>مصاريف تليفون وبريد وإنترنت</v>
          </cell>
          <cell r="I1486">
            <v>40860</v>
          </cell>
          <cell r="K1486">
            <v>40862</v>
          </cell>
        </row>
        <row r="1487">
          <cell r="B1487">
            <v>11</v>
          </cell>
          <cell r="D1487">
            <v>500.68</v>
          </cell>
          <cell r="F1487" t="str">
            <v>سلف وعهد تحت التسوية - هدى عثمان</v>
          </cell>
          <cell r="I1487">
            <v>40860</v>
          </cell>
          <cell r="K1487">
            <v>40862</v>
          </cell>
        </row>
        <row r="1488">
          <cell r="B1488">
            <v>11</v>
          </cell>
          <cell r="D1488">
            <v>115.69</v>
          </cell>
          <cell r="F1488" t="str">
            <v>سلف وعهد تحت التسوية - أشرف صدقى</v>
          </cell>
          <cell r="I1488">
            <v>40860</v>
          </cell>
          <cell r="K1488">
            <v>40862</v>
          </cell>
        </row>
        <row r="1489">
          <cell r="B1489">
            <v>11</v>
          </cell>
          <cell r="D1489">
            <v>249.72</v>
          </cell>
          <cell r="F1489" t="str">
            <v>سلف وعهد تحت التسوية - حمدى صدقى</v>
          </cell>
          <cell r="I1489">
            <v>40860</v>
          </cell>
          <cell r="K1489">
            <v>40862</v>
          </cell>
        </row>
        <row r="1490">
          <cell r="B1490">
            <v>11</v>
          </cell>
          <cell r="D1490">
            <v>45.94</v>
          </cell>
          <cell r="F1490" t="str">
            <v>سلف وعهد تحت التسوية - جمال عوض اللة</v>
          </cell>
          <cell r="I1490">
            <v>40860</v>
          </cell>
          <cell r="K1490">
            <v>40862</v>
          </cell>
        </row>
        <row r="1491">
          <cell r="B1491">
            <v>11</v>
          </cell>
          <cell r="D1491">
            <v>71.88</v>
          </cell>
          <cell r="F1491" t="str">
            <v>مدينون متنوعون - إيناس سالم</v>
          </cell>
          <cell r="I1491">
            <v>40860</v>
          </cell>
          <cell r="K1491">
            <v>40862</v>
          </cell>
        </row>
        <row r="1492">
          <cell r="B1492">
            <v>11</v>
          </cell>
          <cell r="D1492">
            <v>71.88</v>
          </cell>
          <cell r="F1492" t="str">
            <v>مدينون متنوعون - أحمد تاج</v>
          </cell>
          <cell r="I1492">
            <v>40860</v>
          </cell>
          <cell r="K1492">
            <v>40862</v>
          </cell>
        </row>
        <row r="1493">
          <cell r="B1493">
            <v>11</v>
          </cell>
          <cell r="D1493">
            <v>71.88</v>
          </cell>
          <cell r="F1493" t="str">
            <v>مدينون متنوعون - محمد إسماعيل</v>
          </cell>
          <cell r="I1493">
            <v>40860</v>
          </cell>
          <cell r="K1493">
            <v>40862</v>
          </cell>
        </row>
        <row r="1494">
          <cell r="B1494">
            <v>11</v>
          </cell>
          <cell r="D1494">
            <v>304.04000000000002</v>
          </cell>
          <cell r="F1494" t="str">
            <v>مدينون متنوعون - أحمد محفوظ</v>
          </cell>
          <cell r="I1494">
            <v>40860</v>
          </cell>
          <cell r="K1494">
            <v>40862</v>
          </cell>
        </row>
        <row r="1495">
          <cell r="B1495">
            <v>11</v>
          </cell>
          <cell r="D1495">
            <v>49.59</v>
          </cell>
          <cell r="F1495" t="str">
            <v>مدينون متنوعون - يسرى عبدة متولى</v>
          </cell>
          <cell r="I1495">
            <v>40860</v>
          </cell>
          <cell r="K1495">
            <v>40862</v>
          </cell>
        </row>
        <row r="1496">
          <cell r="B1496">
            <v>11</v>
          </cell>
          <cell r="D1496">
            <v>38.03</v>
          </cell>
          <cell r="F1496" t="str">
            <v>مدينون متنوعون - محمود عبدة</v>
          </cell>
          <cell r="I1496">
            <v>40860</v>
          </cell>
          <cell r="K1496">
            <v>40862</v>
          </cell>
        </row>
        <row r="1497">
          <cell r="B1497">
            <v>11</v>
          </cell>
          <cell r="D1497">
            <v>47.04</v>
          </cell>
          <cell r="F1497" t="str">
            <v>دائنون متنوعون - الأستاذ / مكرم عثمان</v>
          </cell>
          <cell r="I1497">
            <v>40860</v>
          </cell>
          <cell r="K1497">
            <v>40862</v>
          </cell>
        </row>
        <row r="1498">
          <cell r="B1498">
            <v>11</v>
          </cell>
          <cell r="D1498">
            <v>2210.73</v>
          </cell>
          <cell r="F1498" t="str">
            <v>الأستاذ / عمر مكرم</v>
          </cell>
          <cell r="I1498">
            <v>40860</v>
          </cell>
          <cell r="K1498">
            <v>40862</v>
          </cell>
        </row>
        <row r="1499">
          <cell r="B1499">
            <v>11</v>
          </cell>
          <cell r="D1499">
            <v>641.20000000000005</v>
          </cell>
          <cell r="F1499" t="str">
            <v>الأستاذ / محمد عمر مكرم</v>
          </cell>
          <cell r="I1499">
            <v>40860</v>
          </cell>
          <cell r="K1499">
            <v>40862</v>
          </cell>
        </row>
        <row r="1500">
          <cell r="B1500">
            <v>11</v>
          </cell>
          <cell r="D1500">
            <v>4965.96</v>
          </cell>
          <cell r="F1500" t="str">
            <v>الأستاذ / إبراهيم عماد مكرم</v>
          </cell>
          <cell r="I1500">
            <v>40860</v>
          </cell>
          <cell r="K1500">
            <v>40862</v>
          </cell>
        </row>
        <row r="1501">
          <cell r="B1501">
            <v>11</v>
          </cell>
          <cell r="D1501">
            <v>1119.83</v>
          </cell>
          <cell r="F1501" t="str">
            <v>السيدة / مروة عمر مكرم</v>
          </cell>
          <cell r="I1501">
            <v>40860</v>
          </cell>
          <cell r="K1501">
            <v>40862</v>
          </cell>
        </row>
        <row r="1502">
          <cell r="B1502">
            <v>11</v>
          </cell>
          <cell r="D1502">
            <v>466.85</v>
          </cell>
          <cell r="F1502" t="str">
            <v>السيدة / هنى عماد مكرم</v>
          </cell>
          <cell r="I1502">
            <v>40860</v>
          </cell>
          <cell r="K1502">
            <v>40862</v>
          </cell>
        </row>
        <row r="1503">
          <cell r="B1503">
            <v>11</v>
          </cell>
          <cell r="E1503">
            <v>13435.04</v>
          </cell>
          <cell r="F1503" t="str">
            <v>بنك الأهلى سوسيتية جنرال - جنية مصرى</v>
          </cell>
          <cell r="I1503">
            <v>40860</v>
          </cell>
          <cell r="K1503">
            <v>40862</v>
          </cell>
        </row>
        <row r="1504">
          <cell r="B1504">
            <v>11</v>
          </cell>
          <cell r="D1504">
            <v>1952.44</v>
          </cell>
          <cell r="F1504" t="str">
            <v>وثائق صندوق ثمـــار</v>
          </cell>
          <cell r="I1504">
            <v>40861</v>
          </cell>
          <cell r="K1504">
            <v>40862</v>
          </cell>
        </row>
        <row r="1505">
          <cell r="B1505">
            <v>11</v>
          </cell>
          <cell r="E1505">
            <v>1952.44</v>
          </cell>
          <cell r="F1505" t="str">
            <v>بنك الأهلى سوسيتية جنرال - جنية مصرى</v>
          </cell>
          <cell r="I1505">
            <v>40861</v>
          </cell>
          <cell r="K1505">
            <v>40862</v>
          </cell>
        </row>
        <row r="1506">
          <cell r="B1506">
            <v>11</v>
          </cell>
          <cell r="D1506">
            <v>46</v>
          </cell>
          <cell r="F1506" t="str">
            <v>بنك الأهلى سوسيتية جنرال - جنية مصرى</v>
          </cell>
          <cell r="I1506">
            <v>40862</v>
          </cell>
          <cell r="K1506">
            <v>40862</v>
          </cell>
        </row>
        <row r="1507">
          <cell r="B1507">
            <v>11</v>
          </cell>
          <cell r="E1507">
            <v>46</v>
          </cell>
          <cell r="F1507" t="str">
            <v>سلف وعهد تحت التسوية - جمال عوض اللة</v>
          </cell>
          <cell r="I1507">
            <v>40862</v>
          </cell>
          <cell r="K1507">
            <v>40862</v>
          </cell>
        </row>
        <row r="1508">
          <cell r="B1508">
            <v>11</v>
          </cell>
          <cell r="D1508">
            <v>150</v>
          </cell>
          <cell r="F1508" t="str">
            <v>بنك الأهلى سوسيتية جنرال - جنية مصرى</v>
          </cell>
          <cell r="I1508">
            <v>40863</v>
          </cell>
          <cell r="K1508">
            <v>40868</v>
          </cell>
        </row>
        <row r="1509">
          <cell r="B1509">
            <v>11</v>
          </cell>
          <cell r="E1509">
            <v>150</v>
          </cell>
          <cell r="F1509" t="str">
            <v>سلف وعهد تحت التسوية - أشرف صدقى</v>
          </cell>
          <cell r="I1509">
            <v>40863</v>
          </cell>
          <cell r="K1509">
            <v>40868</v>
          </cell>
        </row>
        <row r="1510">
          <cell r="B1510">
            <v>11</v>
          </cell>
          <cell r="D1510">
            <v>150.46</v>
          </cell>
          <cell r="F1510" t="str">
            <v>وثائق صندوق ثمـــار</v>
          </cell>
          <cell r="I1510">
            <v>40864</v>
          </cell>
          <cell r="K1510">
            <v>40869</v>
          </cell>
        </row>
        <row r="1511">
          <cell r="B1511">
            <v>11</v>
          </cell>
          <cell r="E1511">
            <v>150.46</v>
          </cell>
          <cell r="F1511" t="str">
            <v>بنك الأهلى سوسيتية جنرال - جنية مصرى</v>
          </cell>
          <cell r="I1511">
            <v>40864</v>
          </cell>
          <cell r="K1511">
            <v>40869</v>
          </cell>
        </row>
        <row r="1512">
          <cell r="B1512">
            <v>11</v>
          </cell>
          <cell r="D1512">
            <v>140296.76</v>
          </cell>
          <cell r="F1512" t="str">
            <v>بنك الأهلى سوسيتية جنرال - جنية مصرى</v>
          </cell>
          <cell r="I1512">
            <v>40865</v>
          </cell>
          <cell r="K1512">
            <v>40871</v>
          </cell>
        </row>
        <row r="1513">
          <cell r="B1513">
            <v>11</v>
          </cell>
          <cell r="E1513">
            <v>139478.64000000001</v>
          </cell>
          <cell r="F1513" t="str">
            <v>وثائق صندوق ثمـــار</v>
          </cell>
          <cell r="I1513">
            <v>40865</v>
          </cell>
          <cell r="K1513">
            <v>40871</v>
          </cell>
        </row>
        <row r="1514">
          <cell r="B1514">
            <v>11</v>
          </cell>
          <cell r="E1514">
            <v>818.12</v>
          </cell>
          <cell r="F1514" t="str">
            <v>أرباح إسترداد وثائق صندوق ثمـــار</v>
          </cell>
          <cell r="I1514">
            <v>40865</v>
          </cell>
          <cell r="K1514">
            <v>40871</v>
          </cell>
        </row>
        <row r="1515">
          <cell r="B1515">
            <v>11</v>
          </cell>
          <cell r="D1515">
            <v>88343.03</v>
          </cell>
          <cell r="F1515" t="str">
            <v>أجور ومرتبات</v>
          </cell>
          <cell r="I1515">
            <v>40866</v>
          </cell>
          <cell r="K1515">
            <v>40871</v>
          </cell>
        </row>
        <row r="1516">
          <cell r="B1516">
            <v>11</v>
          </cell>
          <cell r="D1516">
            <v>1500</v>
          </cell>
          <cell r="F1516" t="str">
            <v>الأستاذ / إبراهيم عماد مكرم</v>
          </cell>
          <cell r="I1516">
            <v>40866</v>
          </cell>
          <cell r="K1516">
            <v>40871</v>
          </cell>
        </row>
        <row r="1517">
          <cell r="B1517">
            <v>11</v>
          </cell>
          <cell r="D1517">
            <v>2000</v>
          </cell>
          <cell r="F1517" t="str">
            <v>السيدة / هنى عماد مكرم</v>
          </cell>
          <cell r="I1517">
            <v>40866</v>
          </cell>
          <cell r="K1517">
            <v>40871</v>
          </cell>
        </row>
        <row r="1518">
          <cell r="B1518">
            <v>11</v>
          </cell>
          <cell r="D1518">
            <v>60442.25</v>
          </cell>
          <cell r="F1518" t="str">
            <v>الشركة المالية للتجارة - سوفيكو</v>
          </cell>
          <cell r="I1518">
            <v>40866</v>
          </cell>
          <cell r="K1518">
            <v>40871</v>
          </cell>
        </row>
        <row r="1519">
          <cell r="B1519">
            <v>11</v>
          </cell>
          <cell r="E1519">
            <v>3387.75</v>
          </cell>
          <cell r="F1519" t="str">
            <v>هيئة التأمينات الإجتماعية</v>
          </cell>
          <cell r="I1519">
            <v>40866</v>
          </cell>
          <cell r="K1519">
            <v>40871</v>
          </cell>
        </row>
        <row r="1520">
          <cell r="B1520">
            <v>11</v>
          </cell>
          <cell r="E1520">
            <v>7747.53</v>
          </cell>
          <cell r="F1520" t="str">
            <v>جارى مصلحة الضرائب - كسب عمل</v>
          </cell>
          <cell r="I1520">
            <v>40866</v>
          </cell>
          <cell r="K1520">
            <v>40871</v>
          </cell>
        </row>
        <row r="1521">
          <cell r="B1521">
            <v>11</v>
          </cell>
          <cell r="E1521">
            <v>172.5</v>
          </cell>
          <cell r="F1521" t="str">
            <v>سلف وعهد تحت التسوية - عيد مصطفى</v>
          </cell>
          <cell r="I1521">
            <v>40866</v>
          </cell>
          <cell r="K1521">
            <v>40871</v>
          </cell>
        </row>
        <row r="1522">
          <cell r="B1522">
            <v>11</v>
          </cell>
          <cell r="E1522">
            <v>132.25</v>
          </cell>
          <cell r="F1522" t="str">
            <v>سلف وعهد تحت التسوية - أشرف صدقى</v>
          </cell>
          <cell r="I1522">
            <v>40866</v>
          </cell>
          <cell r="K1522">
            <v>40871</v>
          </cell>
        </row>
        <row r="1523">
          <cell r="B1523">
            <v>11</v>
          </cell>
          <cell r="E1523">
            <v>238.75</v>
          </cell>
          <cell r="F1523" t="str">
            <v>سلف وعهد تحت التسوية - حمدى صدقى</v>
          </cell>
          <cell r="I1523">
            <v>40866</v>
          </cell>
          <cell r="K1523">
            <v>40871</v>
          </cell>
        </row>
        <row r="1524">
          <cell r="B1524">
            <v>11</v>
          </cell>
          <cell r="E1524">
            <v>119.5</v>
          </cell>
          <cell r="F1524" t="str">
            <v>مدينون متنوعون - مجدى الجابرى</v>
          </cell>
          <cell r="I1524">
            <v>40866</v>
          </cell>
          <cell r="K1524">
            <v>40871</v>
          </cell>
        </row>
        <row r="1525">
          <cell r="B1525">
            <v>11</v>
          </cell>
          <cell r="E1525">
            <v>172.5</v>
          </cell>
          <cell r="F1525" t="str">
            <v>مدينون متنوعون - وليد نبيل</v>
          </cell>
          <cell r="I1525">
            <v>40866</v>
          </cell>
          <cell r="K1525">
            <v>40871</v>
          </cell>
        </row>
        <row r="1526">
          <cell r="B1526">
            <v>11</v>
          </cell>
          <cell r="E1526">
            <v>140314.5</v>
          </cell>
          <cell r="F1526" t="str">
            <v>بنك الأهلى سوسيتية جنرال - جنية مصرى</v>
          </cell>
          <cell r="I1526">
            <v>40866</v>
          </cell>
          <cell r="K1526">
            <v>40871</v>
          </cell>
        </row>
        <row r="1527">
          <cell r="B1527">
            <v>11</v>
          </cell>
          <cell r="D1527">
            <v>500</v>
          </cell>
          <cell r="F1527" t="str">
            <v>بنك الأهلى سوسيتية جنرال - جنية مصرى</v>
          </cell>
          <cell r="I1527">
            <v>40867</v>
          </cell>
          <cell r="K1527">
            <v>40871</v>
          </cell>
        </row>
        <row r="1528">
          <cell r="B1528">
            <v>11</v>
          </cell>
          <cell r="E1528">
            <v>500</v>
          </cell>
          <cell r="F1528" t="str">
            <v>سلف وعهد تحت التسوية - هدى عثمان</v>
          </cell>
          <cell r="I1528">
            <v>40867</v>
          </cell>
          <cell r="K1528">
            <v>40871</v>
          </cell>
        </row>
        <row r="1529">
          <cell r="B1529">
            <v>11</v>
          </cell>
          <cell r="D1529">
            <v>452.06</v>
          </cell>
          <cell r="F1529" t="str">
            <v>وثائق صندوق ثمـــار</v>
          </cell>
          <cell r="I1529">
            <v>40868</v>
          </cell>
          <cell r="K1529">
            <v>40875</v>
          </cell>
        </row>
        <row r="1530">
          <cell r="B1530">
            <v>11</v>
          </cell>
          <cell r="E1530">
            <v>452.06</v>
          </cell>
          <cell r="F1530" t="str">
            <v>بنك الأهلى سوسيتية جنرال - جنية مصرى</v>
          </cell>
          <cell r="I1530">
            <v>40868</v>
          </cell>
          <cell r="K1530">
            <v>40875</v>
          </cell>
        </row>
        <row r="1531">
          <cell r="B1531">
            <v>11</v>
          </cell>
          <cell r="D1531">
            <v>75</v>
          </cell>
          <cell r="F1531" t="str">
            <v>مصاريف تليفون وبريد وإنترنت</v>
          </cell>
          <cell r="I1531">
            <v>40869</v>
          </cell>
          <cell r="K1531">
            <v>40877</v>
          </cell>
        </row>
        <row r="1532">
          <cell r="B1532">
            <v>11</v>
          </cell>
          <cell r="D1532">
            <v>639.59</v>
          </cell>
          <cell r="F1532" t="str">
            <v>إيجارات</v>
          </cell>
          <cell r="I1532">
            <v>40869</v>
          </cell>
          <cell r="K1532">
            <v>40877</v>
          </cell>
        </row>
        <row r="1533">
          <cell r="B1533">
            <v>11</v>
          </cell>
          <cell r="D1533">
            <v>37.5</v>
          </cell>
          <cell r="F1533" t="str">
            <v>مصاريف إصلاح وصيانة</v>
          </cell>
          <cell r="I1533">
            <v>40869</v>
          </cell>
          <cell r="K1533">
            <v>40877</v>
          </cell>
        </row>
        <row r="1534">
          <cell r="B1534">
            <v>11</v>
          </cell>
          <cell r="D1534">
            <v>1325</v>
          </cell>
          <cell r="F1534" t="str">
            <v>مصاريف سيارات</v>
          </cell>
          <cell r="I1534">
            <v>40869</v>
          </cell>
          <cell r="K1534">
            <v>40877</v>
          </cell>
        </row>
        <row r="1535">
          <cell r="B1535">
            <v>11</v>
          </cell>
          <cell r="D1535">
            <v>256.5</v>
          </cell>
          <cell r="F1535" t="str">
            <v>مصاريف سيارات</v>
          </cell>
          <cell r="I1535">
            <v>40869</v>
          </cell>
          <cell r="K1535">
            <v>40877</v>
          </cell>
        </row>
        <row r="1536">
          <cell r="B1536">
            <v>11</v>
          </cell>
          <cell r="D1536">
            <v>3588</v>
          </cell>
          <cell r="F1536" t="str">
            <v>مصاريف علاج</v>
          </cell>
          <cell r="I1536">
            <v>40869</v>
          </cell>
          <cell r="K1536">
            <v>40877</v>
          </cell>
        </row>
        <row r="1537">
          <cell r="B1537">
            <v>11</v>
          </cell>
          <cell r="E1537">
            <v>5282</v>
          </cell>
          <cell r="F1537" t="str">
            <v>مصروفات مدفوعة مقدماً</v>
          </cell>
          <cell r="I1537">
            <v>40869</v>
          </cell>
          <cell r="K1537">
            <v>40877</v>
          </cell>
        </row>
        <row r="1538">
          <cell r="B1538">
            <v>11</v>
          </cell>
          <cell r="E1538">
            <v>639.59</v>
          </cell>
          <cell r="F1538" t="str">
            <v>مصروفات مستحقة</v>
          </cell>
          <cell r="I1538">
            <v>40869</v>
          </cell>
          <cell r="K1538">
            <v>40877</v>
          </cell>
        </row>
        <row r="1539">
          <cell r="B1539">
            <v>11</v>
          </cell>
          <cell r="D1539">
            <v>21819.33</v>
          </cell>
          <cell r="F1539" t="str">
            <v>إهلاك وسائل نقل وإنتقال</v>
          </cell>
          <cell r="I1539">
            <v>40870</v>
          </cell>
          <cell r="K1539">
            <v>40877</v>
          </cell>
        </row>
        <row r="1540">
          <cell r="B1540">
            <v>11</v>
          </cell>
          <cell r="D1540">
            <v>689.95</v>
          </cell>
          <cell r="F1540" t="str">
            <v>إهلاك أثاث</v>
          </cell>
          <cell r="I1540">
            <v>40870</v>
          </cell>
          <cell r="K1540">
            <v>40877</v>
          </cell>
        </row>
        <row r="1541">
          <cell r="B1541">
            <v>11</v>
          </cell>
          <cell r="D1541">
            <v>1897.1</v>
          </cell>
          <cell r="F1541" t="str">
            <v>إهلاك أجهزة كمبيوتر</v>
          </cell>
          <cell r="I1541">
            <v>40870</v>
          </cell>
          <cell r="K1541">
            <v>40877</v>
          </cell>
        </row>
        <row r="1542">
          <cell r="B1542">
            <v>11</v>
          </cell>
          <cell r="D1542">
            <v>724.77</v>
          </cell>
          <cell r="F1542" t="str">
            <v>إهلاك أجهزة ومعدات</v>
          </cell>
          <cell r="I1542">
            <v>40870</v>
          </cell>
          <cell r="K1542">
            <v>40877</v>
          </cell>
        </row>
        <row r="1543">
          <cell r="B1543">
            <v>11</v>
          </cell>
          <cell r="E1543">
            <v>21819.33</v>
          </cell>
          <cell r="F1543" t="str">
            <v>مجمع إهلاك وسائل نقل وإنتقال</v>
          </cell>
          <cell r="I1543">
            <v>40870</v>
          </cell>
          <cell r="K1543">
            <v>40877</v>
          </cell>
        </row>
        <row r="1544">
          <cell r="B1544">
            <v>11</v>
          </cell>
          <cell r="E1544">
            <v>689.95</v>
          </cell>
          <cell r="F1544" t="str">
            <v>مجمع إهلاك أثاث</v>
          </cell>
          <cell r="I1544">
            <v>40870</v>
          </cell>
          <cell r="K1544">
            <v>40877</v>
          </cell>
        </row>
        <row r="1545">
          <cell r="B1545">
            <v>11</v>
          </cell>
          <cell r="E1545">
            <v>1897.1</v>
          </cell>
          <cell r="F1545" t="str">
            <v>مجمع إهلاك أجهزة كمبيوتر وبرامج</v>
          </cell>
          <cell r="I1545">
            <v>40870</v>
          </cell>
          <cell r="K1545">
            <v>40877</v>
          </cell>
        </row>
        <row r="1546">
          <cell r="B1546">
            <v>11</v>
          </cell>
          <cell r="E1546">
            <v>724.77</v>
          </cell>
          <cell r="F1546" t="str">
            <v>مجمع إهلاك أجهزة ومعدات</v>
          </cell>
          <cell r="I1546">
            <v>40870</v>
          </cell>
          <cell r="K1546">
            <v>40877</v>
          </cell>
        </row>
        <row r="1547">
          <cell r="B1547">
            <v>11</v>
          </cell>
          <cell r="D1547">
            <v>75.41</v>
          </cell>
          <cell r="F1547" t="str">
            <v>مصاريف بنكية</v>
          </cell>
          <cell r="I1547">
            <v>40871</v>
          </cell>
          <cell r="K1547">
            <v>40877</v>
          </cell>
        </row>
        <row r="1548">
          <cell r="B1548">
            <v>11</v>
          </cell>
          <cell r="D1548">
            <v>4.9400000000000004</v>
          </cell>
          <cell r="F1548" t="str">
            <v>مصاريف بنكية</v>
          </cell>
          <cell r="I1548">
            <v>40871</v>
          </cell>
          <cell r="K1548">
            <v>40877</v>
          </cell>
        </row>
        <row r="1549">
          <cell r="B1549">
            <v>11</v>
          </cell>
          <cell r="E1549">
            <v>75.41</v>
          </cell>
          <cell r="F1549" t="str">
            <v>بنك الأهلى سوسيتية جنرال - جنية مصرى</v>
          </cell>
          <cell r="I1549">
            <v>40871</v>
          </cell>
          <cell r="K1549">
            <v>40877</v>
          </cell>
        </row>
        <row r="1550">
          <cell r="B1550">
            <v>11</v>
          </cell>
          <cell r="E1550">
            <v>4.9400000000000004</v>
          </cell>
          <cell r="F1550" t="str">
            <v>الأهلى سوسيتية جنرال - دولار أمريكى</v>
          </cell>
          <cell r="I1550">
            <v>40871</v>
          </cell>
          <cell r="K1550">
            <v>40877</v>
          </cell>
        </row>
        <row r="1551">
          <cell r="B1551">
            <v>12</v>
          </cell>
          <cell r="D1551">
            <v>256</v>
          </cell>
          <cell r="F1551" t="str">
            <v>مصاريف تليفون وبريد وإنترنت</v>
          </cell>
          <cell r="I1551">
            <v>40878</v>
          </cell>
          <cell r="K1551">
            <v>40881</v>
          </cell>
        </row>
        <row r="1552">
          <cell r="B1552">
            <v>12</v>
          </cell>
          <cell r="D1552">
            <v>355.54</v>
          </cell>
          <cell r="F1552" t="str">
            <v>دائنون متنوعون - الأستاذ / مكرم عثمان</v>
          </cell>
          <cell r="I1552">
            <v>40878</v>
          </cell>
          <cell r="K1552">
            <v>40881</v>
          </cell>
        </row>
        <row r="1553">
          <cell r="B1553">
            <v>12</v>
          </cell>
          <cell r="D1553">
            <v>111.1</v>
          </cell>
          <cell r="F1553" t="str">
            <v>الأستاذ / إبراهيم عماد مكرم</v>
          </cell>
          <cell r="I1553">
            <v>40878</v>
          </cell>
          <cell r="K1553">
            <v>40881</v>
          </cell>
        </row>
        <row r="1554">
          <cell r="B1554">
            <v>12</v>
          </cell>
          <cell r="E1554">
            <v>722.64</v>
          </cell>
          <cell r="F1554" t="str">
            <v>الشركة المالية للتجارة - سوفيكو</v>
          </cell>
          <cell r="I1554">
            <v>40878</v>
          </cell>
          <cell r="K1554">
            <v>40881</v>
          </cell>
        </row>
        <row r="1555">
          <cell r="B1555">
            <v>12</v>
          </cell>
          <cell r="D1555">
            <v>4681.84</v>
          </cell>
          <cell r="F1555" t="str">
            <v>بنك الأهلى سوسيتية جنرال - جنية مصرى</v>
          </cell>
          <cell r="I1555">
            <v>40879</v>
          </cell>
          <cell r="K1555">
            <v>40884</v>
          </cell>
        </row>
        <row r="1556">
          <cell r="B1556">
            <v>12</v>
          </cell>
          <cell r="E1556">
            <v>4639.41</v>
          </cell>
          <cell r="F1556" t="str">
            <v>وثائق صندوق ثمـــار</v>
          </cell>
          <cell r="I1556">
            <v>40879</v>
          </cell>
          <cell r="K1556">
            <v>40884</v>
          </cell>
        </row>
        <row r="1557">
          <cell r="B1557">
            <v>12</v>
          </cell>
          <cell r="E1557">
            <v>42.43</v>
          </cell>
          <cell r="F1557" t="str">
            <v>أرباح إسترداد وثائق صندوق ثمـــار</v>
          </cell>
          <cell r="I1557">
            <v>40879</v>
          </cell>
          <cell r="K1557">
            <v>40884</v>
          </cell>
        </row>
        <row r="1558">
          <cell r="B1558">
            <v>12</v>
          </cell>
          <cell r="D1558">
            <v>190</v>
          </cell>
          <cell r="F1558" t="str">
            <v>مصاريف تليفون وبريد وإنترنت</v>
          </cell>
          <cell r="I1558">
            <v>40880</v>
          </cell>
          <cell r="K1558">
            <v>40884</v>
          </cell>
        </row>
        <row r="1559">
          <cell r="B1559">
            <v>12</v>
          </cell>
          <cell r="D1559">
            <v>336.55</v>
          </cell>
          <cell r="F1559" t="str">
            <v>مياة وإنارة وغاز</v>
          </cell>
          <cell r="I1559">
            <v>40880</v>
          </cell>
          <cell r="K1559">
            <v>40884</v>
          </cell>
        </row>
        <row r="1560">
          <cell r="B1560">
            <v>12</v>
          </cell>
          <cell r="D1560">
            <v>132.69999999999999</v>
          </cell>
          <cell r="F1560" t="str">
            <v>مياة وإنارة وغاز</v>
          </cell>
          <cell r="I1560">
            <v>40880</v>
          </cell>
          <cell r="K1560">
            <v>40884</v>
          </cell>
        </row>
        <row r="1561">
          <cell r="B1561">
            <v>12</v>
          </cell>
          <cell r="D1561">
            <v>120</v>
          </cell>
          <cell r="F1561" t="str">
            <v>مصاريف إصلاح وصيانة</v>
          </cell>
          <cell r="I1561">
            <v>40880</v>
          </cell>
          <cell r="K1561">
            <v>40884</v>
          </cell>
        </row>
        <row r="1562">
          <cell r="B1562">
            <v>12</v>
          </cell>
          <cell r="D1562">
            <v>70.900000000000006</v>
          </cell>
          <cell r="F1562" t="str">
            <v>أدوات مكتبية ومطبوعات</v>
          </cell>
          <cell r="I1562">
            <v>40880</v>
          </cell>
          <cell r="K1562">
            <v>40884</v>
          </cell>
        </row>
        <row r="1563">
          <cell r="B1563">
            <v>12</v>
          </cell>
          <cell r="D1563">
            <v>193.5</v>
          </cell>
          <cell r="F1563" t="str">
            <v>ضيافة وإستقبال</v>
          </cell>
          <cell r="I1563">
            <v>40880</v>
          </cell>
          <cell r="K1563">
            <v>40884</v>
          </cell>
        </row>
        <row r="1564">
          <cell r="B1564">
            <v>12</v>
          </cell>
          <cell r="D1564">
            <v>234</v>
          </cell>
          <cell r="F1564" t="str">
            <v>سفر وإقامة وإنتقالات</v>
          </cell>
          <cell r="I1564">
            <v>40880</v>
          </cell>
          <cell r="K1564">
            <v>40884</v>
          </cell>
        </row>
        <row r="1565">
          <cell r="B1565">
            <v>12</v>
          </cell>
          <cell r="D1565">
            <v>20</v>
          </cell>
          <cell r="F1565" t="str">
            <v>سفر وإقامة وإنتقالات</v>
          </cell>
          <cell r="I1565">
            <v>40880</v>
          </cell>
          <cell r="K1565">
            <v>40884</v>
          </cell>
        </row>
        <row r="1566">
          <cell r="B1566">
            <v>12</v>
          </cell>
          <cell r="D1566">
            <v>75</v>
          </cell>
          <cell r="F1566" t="str">
            <v>سفر وإقامة وإنتقالات</v>
          </cell>
          <cell r="I1566">
            <v>40880</v>
          </cell>
          <cell r="K1566">
            <v>40884</v>
          </cell>
        </row>
        <row r="1567">
          <cell r="B1567">
            <v>12</v>
          </cell>
          <cell r="D1567">
            <v>250</v>
          </cell>
          <cell r="F1567" t="str">
            <v>مصاريف سيارات</v>
          </cell>
          <cell r="I1567">
            <v>40880</v>
          </cell>
          <cell r="K1567">
            <v>40884</v>
          </cell>
        </row>
        <row r="1568">
          <cell r="B1568">
            <v>12</v>
          </cell>
          <cell r="D1568">
            <v>300</v>
          </cell>
          <cell r="F1568" t="str">
            <v>مصاريف سيارات</v>
          </cell>
          <cell r="I1568">
            <v>40880</v>
          </cell>
          <cell r="K1568">
            <v>40884</v>
          </cell>
        </row>
        <row r="1569">
          <cell r="B1569">
            <v>12</v>
          </cell>
          <cell r="D1569">
            <v>100</v>
          </cell>
          <cell r="F1569" t="str">
            <v>مصروفات ومستلزمات نظافة</v>
          </cell>
          <cell r="I1569">
            <v>40880</v>
          </cell>
          <cell r="K1569">
            <v>40884</v>
          </cell>
        </row>
        <row r="1570">
          <cell r="B1570">
            <v>12</v>
          </cell>
          <cell r="D1570">
            <v>1.45</v>
          </cell>
          <cell r="F1570" t="str">
            <v>إكراميات</v>
          </cell>
          <cell r="I1570">
            <v>40880</v>
          </cell>
          <cell r="K1570">
            <v>40884</v>
          </cell>
        </row>
        <row r="1571">
          <cell r="B1571">
            <v>12</v>
          </cell>
          <cell r="D1571">
            <v>50</v>
          </cell>
          <cell r="F1571" t="str">
            <v>إكراميات</v>
          </cell>
          <cell r="I1571">
            <v>40880</v>
          </cell>
          <cell r="K1571">
            <v>40884</v>
          </cell>
        </row>
        <row r="1572">
          <cell r="B1572">
            <v>12</v>
          </cell>
          <cell r="D1572">
            <v>80</v>
          </cell>
          <cell r="F1572" t="str">
            <v>إكراميات</v>
          </cell>
          <cell r="I1572">
            <v>40880</v>
          </cell>
          <cell r="K1572">
            <v>40884</v>
          </cell>
        </row>
        <row r="1573">
          <cell r="B1573">
            <v>12</v>
          </cell>
          <cell r="D1573">
            <v>130</v>
          </cell>
          <cell r="F1573" t="str">
            <v>إكراميات</v>
          </cell>
          <cell r="I1573">
            <v>40880</v>
          </cell>
          <cell r="K1573">
            <v>40884</v>
          </cell>
        </row>
        <row r="1574">
          <cell r="B1574">
            <v>12</v>
          </cell>
          <cell r="D1574">
            <v>2.2999999999999998</v>
          </cell>
          <cell r="F1574" t="str">
            <v>إكراميات</v>
          </cell>
          <cell r="I1574">
            <v>40880</v>
          </cell>
          <cell r="K1574">
            <v>40884</v>
          </cell>
        </row>
        <row r="1575">
          <cell r="B1575">
            <v>12</v>
          </cell>
          <cell r="D1575">
            <v>295</v>
          </cell>
          <cell r="F1575" t="str">
            <v>مصاريف متنوعة</v>
          </cell>
          <cell r="I1575">
            <v>40880</v>
          </cell>
          <cell r="K1575">
            <v>40884</v>
          </cell>
        </row>
        <row r="1576">
          <cell r="B1576">
            <v>12</v>
          </cell>
          <cell r="D1576">
            <v>1700</v>
          </cell>
          <cell r="F1576" t="str">
            <v>مصاريف متنوعة</v>
          </cell>
          <cell r="I1576">
            <v>40880</v>
          </cell>
          <cell r="K1576">
            <v>40884</v>
          </cell>
        </row>
        <row r="1577">
          <cell r="B1577">
            <v>12</v>
          </cell>
          <cell r="D1577">
            <v>130</v>
          </cell>
          <cell r="F1577" t="str">
            <v>السيدة / مروة عمر مكرم</v>
          </cell>
          <cell r="I1577">
            <v>40880</v>
          </cell>
          <cell r="K1577">
            <v>40884</v>
          </cell>
        </row>
        <row r="1578">
          <cell r="B1578">
            <v>12</v>
          </cell>
          <cell r="D1578">
            <v>315</v>
          </cell>
          <cell r="F1578" t="str">
            <v>السيدة / هنى عماد مكرم</v>
          </cell>
          <cell r="I1578">
            <v>40880</v>
          </cell>
          <cell r="K1578">
            <v>40884</v>
          </cell>
        </row>
        <row r="1579">
          <cell r="B1579">
            <v>12</v>
          </cell>
          <cell r="E1579">
            <v>4726.3999999999996</v>
          </cell>
          <cell r="F1579" t="str">
            <v>بنك الأهلى سوسيتية جنرال - جنية مصرى</v>
          </cell>
          <cell r="I1579">
            <v>40880</v>
          </cell>
          <cell r="K1579">
            <v>40884</v>
          </cell>
        </row>
        <row r="1580">
          <cell r="B1580">
            <v>12</v>
          </cell>
          <cell r="D1580">
            <v>37965.760000000002</v>
          </cell>
          <cell r="F1580" t="str">
            <v>بنك الأهلى سوسيتية جنرال - جنية مصرى</v>
          </cell>
          <cell r="I1580">
            <v>40881</v>
          </cell>
          <cell r="K1580">
            <v>40890</v>
          </cell>
        </row>
        <row r="1581">
          <cell r="B1581">
            <v>12</v>
          </cell>
          <cell r="E1581">
            <v>37564.239999999998</v>
          </cell>
          <cell r="F1581" t="str">
            <v>وثائق صندوق ثمـــار</v>
          </cell>
          <cell r="I1581">
            <v>40881</v>
          </cell>
          <cell r="K1581">
            <v>40890</v>
          </cell>
        </row>
        <row r="1582">
          <cell r="B1582">
            <v>12</v>
          </cell>
          <cell r="E1582">
            <v>401.52</v>
          </cell>
          <cell r="F1582" t="str">
            <v>أرباح إسترداد وثائق صندوق ثمـــار</v>
          </cell>
          <cell r="I1582">
            <v>40881</v>
          </cell>
          <cell r="K1582">
            <v>40890</v>
          </cell>
        </row>
        <row r="1583">
          <cell r="B1583">
            <v>12</v>
          </cell>
          <cell r="D1583">
            <v>115</v>
          </cell>
          <cell r="F1583" t="str">
            <v>بنك الأهلى سوسيتية جنرال - جنية مصرى</v>
          </cell>
          <cell r="I1583">
            <v>40882</v>
          </cell>
          <cell r="K1583">
            <v>40890</v>
          </cell>
        </row>
        <row r="1584">
          <cell r="B1584">
            <v>12</v>
          </cell>
          <cell r="E1584">
            <v>115</v>
          </cell>
          <cell r="F1584" t="str">
            <v>سلف وعهد تحت التسوية - أشرف صدقى</v>
          </cell>
          <cell r="I1584">
            <v>40882</v>
          </cell>
          <cell r="K1584">
            <v>40890</v>
          </cell>
        </row>
        <row r="1585">
          <cell r="B1585">
            <v>12</v>
          </cell>
          <cell r="D1585">
            <v>24000</v>
          </cell>
          <cell r="F1585" t="str">
            <v>الأستاذ / محمد عمر مكرم</v>
          </cell>
          <cell r="I1585">
            <v>40883</v>
          </cell>
          <cell r="K1585">
            <v>40890</v>
          </cell>
        </row>
        <row r="1586">
          <cell r="B1586">
            <v>12</v>
          </cell>
          <cell r="E1586">
            <v>24000</v>
          </cell>
          <cell r="F1586" t="str">
            <v>بنك الأهلى سوسيتية جنرال - جنية مصرى</v>
          </cell>
          <cell r="I1586">
            <v>40883</v>
          </cell>
          <cell r="K1586">
            <v>40890</v>
          </cell>
        </row>
        <row r="1587">
          <cell r="B1587">
            <v>12</v>
          </cell>
          <cell r="D1587">
            <v>7000</v>
          </cell>
          <cell r="F1587" t="str">
            <v>سلف وعهد تحت التسوية - حمدى صدقى</v>
          </cell>
          <cell r="I1587">
            <v>40884</v>
          </cell>
          <cell r="K1587">
            <v>40890</v>
          </cell>
        </row>
        <row r="1588">
          <cell r="B1588">
            <v>12</v>
          </cell>
          <cell r="E1588">
            <v>7000</v>
          </cell>
          <cell r="F1588" t="str">
            <v>بنك الأهلى سوسيتية جنرال - جنية مصرى</v>
          </cell>
          <cell r="I1588">
            <v>40884</v>
          </cell>
          <cell r="K1588">
            <v>40890</v>
          </cell>
        </row>
        <row r="1589">
          <cell r="B1589">
            <v>12</v>
          </cell>
          <cell r="D1589">
            <v>5749.25</v>
          </cell>
          <cell r="F1589" t="str">
            <v>بنك الأهلى سوسيتية جنرال - جنية مصرى</v>
          </cell>
          <cell r="I1589">
            <v>40885</v>
          </cell>
          <cell r="K1589">
            <v>40891</v>
          </cell>
        </row>
        <row r="1590">
          <cell r="B1590">
            <v>12</v>
          </cell>
          <cell r="E1590">
            <v>5687.02</v>
          </cell>
          <cell r="F1590" t="str">
            <v>وثائق صندوق ثمـــار</v>
          </cell>
          <cell r="I1590">
            <v>40885</v>
          </cell>
          <cell r="K1590">
            <v>40891</v>
          </cell>
        </row>
        <row r="1591">
          <cell r="B1591">
            <v>12</v>
          </cell>
          <cell r="E1591">
            <v>62.23</v>
          </cell>
          <cell r="F1591" t="str">
            <v>أرباح إسترداد وثائق صندوق ثمـــار</v>
          </cell>
          <cell r="I1591">
            <v>40885</v>
          </cell>
          <cell r="K1591">
            <v>40891</v>
          </cell>
        </row>
        <row r="1592">
          <cell r="B1592">
            <v>12</v>
          </cell>
          <cell r="D1592">
            <v>3387.75</v>
          </cell>
          <cell r="F1592" t="str">
            <v>هيئة التأمينات الإجتماعية</v>
          </cell>
          <cell r="I1592">
            <v>40886</v>
          </cell>
          <cell r="K1592">
            <v>40891</v>
          </cell>
        </row>
        <row r="1593">
          <cell r="B1593">
            <v>12</v>
          </cell>
          <cell r="E1593">
            <v>3387.75</v>
          </cell>
          <cell r="F1593" t="str">
            <v>بنك الأهلى سوسيتية جنرال - جنية مصرى</v>
          </cell>
          <cell r="I1593">
            <v>40886</v>
          </cell>
          <cell r="K1593">
            <v>40891</v>
          </cell>
        </row>
        <row r="1594">
          <cell r="B1594">
            <v>12</v>
          </cell>
          <cell r="D1594">
            <v>2796</v>
          </cell>
          <cell r="F1594" t="str">
            <v>مصاريف تليفون وبريد وإنترنت</v>
          </cell>
          <cell r="I1594">
            <v>40887</v>
          </cell>
          <cell r="K1594">
            <v>40892</v>
          </cell>
        </row>
        <row r="1595">
          <cell r="B1595">
            <v>12</v>
          </cell>
          <cell r="D1595">
            <v>259.05</v>
          </cell>
          <cell r="F1595" t="str">
            <v>سلف وعهد تحت التسوية - هدى عثمان</v>
          </cell>
          <cell r="I1595">
            <v>40887</v>
          </cell>
          <cell r="K1595">
            <v>40892</v>
          </cell>
        </row>
        <row r="1596">
          <cell r="B1596">
            <v>12</v>
          </cell>
          <cell r="D1596">
            <v>161.86000000000001</v>
          </cell>
          <cell r="F1596" t="str">
            <v>سلف وعهد تحت التسوية - أشرف صدقى</v>
          </cell>
          <cell r="I1596">
            <v>40887</v>
          </cell>
          <cell r="K1596">
            <v>40892</v>
          </cell>
        </row>
        <row r="1597">
          <cell r="B1597">
            <v>12</v>
          </cell>
          <cell r="D1597">
            <v>238.91</v>
          </cell>
          <cell r="F1597" t="str">
            <v>سلف وعهد تحت التسوية - حمدى صدقى</v>
          </cell>
          <cell r="I1597">
            <v>40887</v>
          </cell>
          <cell r="K1597">
            <v>40892</v>
          </cell>
        </row>
        <row r="1598">
          <cell r="B1598">
            <v>12</v>
          </cell>
          <cell r="D1598">
            <v>51.08</v>
          </cell>
          <cell r="F1598" t="str">
            <v>سلف وعهد تحت التسوية - جمال عوض اللة</v>
          </cell>
          <cell r="I1598">
            <v>40887</v>
          </cell>
          <cell r="K1598">
            <v>40892</v>
          </cell>
        </row>
        <row r="1599">
          <cell r="B1599">
            <v>12</v>
          </cell>
          <cell r="D1599">
            <v>71.88</v>
          </cell>
          <cell r="F1599" t="str">
            <v>مدينون متنوعون - إيناس سالم</v>
          </cell>
          <cell r="I1599">
            <v>40887</v>
          </cell>
          <cell r="K1599">
            <v>40892</v>
          </cell>
        </row>
        <row r="1600">
          <cell r="B1600">
            <v>12</v>
          </cell>
          <cell r="D1600">
            <v>82.05</v>
          </cell>
          <cell r="F1600" t="str">
            <v>مدينون متنوعون - أحمد تاج</v>
          </cell>
          <cell r="I1600">
            <v>40887</v>
          </cell>
          <cell r="K1600">
            <v>40892</v>
          </cell>
        </row>
        <row r="1601">
          <cell r="B1601">
            <v>12</v>
          </cell>
          <cell r="D1601">
            <v>71.88</v>
          </cell>
          <cell r="F1601" t="str">
            <v>مدينون متنوعون - محمد إسماعيل</v>
          </cell>
          <cell r="I1601">
            <v>40887</v>
          </cell>
          <cell r="K1601">
            <v>40892</v>
          </cell>
        </row>
        <row r="1602">
          <cell r="B1602">
            <v>12</v>
          </cell>
          <cell r="D1602">
            <v>137.16</v>
          </cell>
          <cell r="F1602" t="str">
            <v>مدينون متنوعون - أحمد محفوظ</v>
          </cell>
          <cell r="I1602">
            <v>40887</v>
          </cell>
          <cell r="K1602">
            <v>40892</v>
          </cell>
        </row>
        <row r="1603">
          <cell r="B1603">
            <v>12</v>
          </cell>
          <cell r="D1603">
            <v>31.04</v>
          </cell>
          <cell r="F1603" t="str">
            <v>مدينون متنوعون - يسرى عبدة متولى</v>
          </cell>
          <cell r="I1603">
            <v>40887</v>
          </cell>
          <cell r="K1603">
            <v>40892</v>
          </cell>
        </row>
        <row r="1604">
          <cell r="B1604">
            <v>12</v>
          </cell>
          <cell r="D1604">
            <v>81.42</v>
          </cell>
          <cell r="F1604" t="str">
            <v>مدينون متنوعون - محمود عبدة</v>
          </cell>
          <cell r="I1604">
            <v>40887</v>
          </cell>
          <cell r="K1604">
            <v>40892</v>
          </cell>
        </row>
        <row r="1605">
          <cell r="B1605">
            <v>12</v>
          </cell>
          <cell r="D1605">
            <v>55.43</v>
          </cell>
          <cell r="F1605" t="str">
            <v>دائنون متنوعون - الأستاذ / مكرم عثمان</v>
          </cell>
          <cell r="I1605">
            <v>40887</v>
          </cell>
          <cell r="K1605">
            <v>40892</v>
          </cell>
        </row>
        <row r="1606">
          <cell r="B1606">
            <v>12</v>
          </cell>
          <cell r="D1606">
            <v>1505.2</v>
          </cell>
          <cell r="F1606" t="str">
            <v>الأستاذ / عمر مكرم</v>
          </cell>
          <cell r="I1606">
            <v>40887</v>
          </cell>
          <cell r="K1606">
            <v>40892</v>
          </cell>
        </row>
        <row r="1607">
          <cell r="B1607">
            <v>12</v>
          </cell>
          <cell r="D1607">
            <v>497.49</v>
          </cell>
          <cell r="F1607" t="str">
            <v>الأستاذ / محمد عمر مكرم</v>
          </cell>
          <cell r="I1607">
            <v>40887</v>
          </cell>
          <cell r="K1607">
            <v>40892</v>
          </cell>
        </row>
        <row r="1608">
          <cell r="B1608">
            <v>12</v>
          </cell>
          <cell r="D1608">
            <v>1837.16</v>
          </cell>
          <cell r="F1608" t="str">
            <v>الأستاذ / إبراهيم عماد مكرم</v>
          </cell>
          <cell r="I1608">
            <v>40887</v>
          </cell>
          <cell r="K1608">
            <v>40892</v>
          </cell>
        </row>
        <row r="1609">
          <cell r="B1609">
            <v>12</v>
          </cell>
          <cell r="D1609">
            <v>1042.04</v>
          </cell>
          <cell r="F1609" t="str">
            <v>السيدة / مروة عمر مكرم</v>
          </cell>
          <cell r="I1609">
            <v>40887</v>
          </cell>
          <cell r="K1609">
            <v>40892</v>
          </cell>
        </row>
        <row r="1610">
          <cell r="B1610">
            <v>12</v>
          </cell>
          <cell r="D1610">
            <v>456.55</v>
          </cell>
          <cell r="F1610" t="str">
            <v>السيدة / هنى عماد مكرم</v>
          </cell>
          <cell r="I1610">
            <v>40887</v>
          </cell>
          <cell r="K1610">
            <v>40892</v>
          </cell>
        </row>
        <row r="1611">
          <cell r="B1611">
            <v>12</v>
          </cell>
          <cell r="E1611">
            <v>9376.2000000000007</v>
          </cell>
          <cell r="F1611" t="str">
            <v>بنك الأهلى سوسيتية جنرال - جنية مصرى</v>
          </cell>
          <cell r="I1611">
            <v>40887</v>
          </cell>
          <cell r="K1611">
            <v>40892</v>
          </cell>
        </row>
        <row r="1612">
          <cell r="B1612">
            <v>12</v>
          </cell>
          <cell r="D1612">
            <v>51.1</v>
          </cell>
          <cell r="F1612" t="str">
            <v>بنك الأهلى سوسيتية جنرال - جنية مصرى</v>
          </cell>
          <cell r="I1612">
            <v>40888</v>
          </cell>
          <cell r="K1612">
            <v>40892</v>
          </cell>
        </row>
        <row r="1613">
          <cell r="B1613">
            <v>12</v>
          </cell>
          <cell r="D1613">
            <v>1369.95</v>
          </cell>
          <cell r="F1613" t="str">
            <v>بنك الأهلى سوسيتية جنرال - جنية مصرى</v>
          </cell>
          <cell r="I1613">
            <v>40888</v>
          </cell>
          <cell r="K1613">
            <v>40892</v>
          </cell>
        </row>
        <row r="1614">
          <cell r="B1614">
            <v>12</v>
          </cell>
          <cell r="D1614">
            <v>0.01</v>
          </cell>
          <cell r="F1614" t="str">
            <v>مصاريف متنوعة</v>
          </cell>
          <cell r="I1614">
            <v>40888</v>
          </cell>
          <cell r="K1614">
            <v>40892</v>
          </cell>
        </row>
        <row r="1615">
          <cell r="B1615">
            <v>12</v>
          </cell>
          <cell r="E1615">
            <v>51.1</v>
          </cell>
          <cell r="F1615" t="str">
            <v>سلف وعهد تحت التسوية - جمال عوض اللة</v>
          </cell>
          <cell r="I1615">
            <v>40888</v>
          </cell>
          <cell r="K1615">
            <v>40892</v>
          </cell>
        </row>
        <row r="1616">
          <cell r="B1616">
            <v>12</v>
          </cell>
          <cell r="E1616">
            <v>1369.95</v>
          </cell>
          <cell r="F1616" t="str">
            <v>مدينون متنوعون - أحمد محفوظ</v>
          </cell>
          <cell r="I1616">
            <v>40888</v>
          </cell>
          <cell r="K1616">
            <v>40892</v>
          </cell>
        </row>
        <row r="1617">
          <cell r="B1617">
            <v>12</v>
          </cell>
          <cell r="E1617">
            <v>0.01</v>
          </cell>
          <cell r="F1617" t="str">
            <v>سلف وعهد تحت التسوية - جمال عوض اللة</v>
          </cell>
          <cell r="I1617">
            <v>40888</v>
          </cell>
          <cell r="K1617">
            <v>40892</v>
          </cell>
        </row>
        <row r="1618">
          <cell r="B1618">
            <v>12</v>
          </cell>
          <cell r="D1618">
            <v>5586</v>
          </cell>
          <cell r="F1618" t="str">
            <v>الأستاذ / إبراهيم عماد مكرم</v>
          </cell>
          <cell r="I1618">
            <v>40889</v>
          </cell>
          <cell r="K1618">
            <v>40892</v>
          </cell>
        </row>
        <row r="1619">
          <cell r="B1619">
            <v>12</v>
          </cell>
          <cell r="D1619">
            <v>1414</v>
          </cell>
          <cell r="F1619" t="str">
            <v>بنك الأهلى سوسيتية جنرال - جنية مصرى</v>
          </cell>
          <cell r="I1619">
            <v>40889</v>
          </cell>
          <cell r="K1619">
            <v>40892</v>
          </cell>
        </row>
        <row r="1620">
          <cell r="B1620">
            <v>12</v>
          </cell>
          <cell r="E1620">
            <v>7000</v>
          </cell>
          <cell r="F1620" t="str">
            <v>سلف وعهد تحت التسوية - حمدى صدقى</v>
          </cell>
          <cell r="I1620">
            <v>40889</v>
          </cell>
          <cell r="K1620">
            <v>40892</v>
          </cell>
        </row>
        <row r="1621">
          <cell r="B1621">
            <v>12</v>
          </cell>
          <cell r="D1621">
            <v>2726.15</v>
          </cell>
          <cell r="F1621" t="str">
            <v>وثائق صندوق ثمـــار</v>
          </cell>
          <cell r="I1621">
            <v>40890</v>
          </cell>
          <cell r="K1621">
            <v>40895</v>
          </cell>
        </row>
        <row r="1622">
          <cell r="B1622">
            <v>12</v>
          </cell>
          <cell r="E1622">
            <v>2726.15</v>
          </cell>
          <cell r="F1622" t="str">
            <v>بنك الأهلى سوسيتية جنرال - جنية مصرى</v>
          </cell>
          <cell r="I1622">
            <v>40890</v>
          </cell>
          <cell r="K1622">
            <v>40895</v>
          </cell>
        </row>
        <row r="1623">
          <cell r="B1623">
            <v>12</v>
          </cell>
          <cell r="D1623">
            <v>1800000</v>
          </cell>
          <cell r="F1623" t="str">
            <v>إيرادات مستحقة</v>
          </cell>
          <cell r="I1623">
            <v>40891</v>
          </cell>
          <cell r="K1623">
            <v>40898</v>
          </cell>
        </row>
        <row r="1624">
          <cell r="B1624">
            <v>12</v>
          </cell>
          <cell r="E1624">
            <v>1800000</v>
          </cell>
          <cell r="F1624" t="str">
            <v>إيرادات إستثمارات</v>
          </cell>
          <cell r="I1624">
            <v>40891</v>
          </cell>
          <cell r="K1624">
            <v>40898</v>
          </cell>
        </row>
        <row r="1625">
          <cell r="B1625">
            <v>12</v>
          </cell>
          <cell r="D1625">
            <v>10003.69</v>
          </cell>
          <cell r="F1625" t="str">
            <v>بنك الأهلى سوسيتية جنرال - جنية مصرى</v>
          </cell>
          <cell r="I1625">
            <v>40892</v>
          </cell>
          <cell r="K1625">
            <v>40898</v>
          </cell>
        </row>
        <row r="1626">
          <cell r="B1626">
            <v>12</v>
          </cell>
          <cell r="E1626">
            <v>9880.58</v>
          </cell>
          <cell r="F1626" t="str">
            <v>وثائق صندوق ثمـــار</v>
          </cell>
          <cell r="I1626">
            <v>40892</v>
          </cell>
          <cell r="K1626">
            <v>40898</v>
          </cell>
        </row>
        <row r="1627">
          <cell r="B1627">
            <v>12</v>
          </cell>
          <cell r="E1627">
            <v>123.11</v>
          </cell>
          <cell r="F1627" t="str">
            <v>أرباح إسترداد وثائق صندوق ثمـــار</v>
          </cell>
          <cell r="I1627">
            <v>40892</v>
          </cell>
          <cell r="K1627">
            <v>40898</v>
          </cell>
        </row>
        <row r="1628">
          <cell r="B1628">
            <v>12</v>
          </cell>
          <cell r="D1628">
            <v>10000</v>
          </cell>
          <cell r="F1628" t="str">
            <v>رسوم حكومية وتراخيص وإشتراكات</v>
          </cell>
          <cell r="I1628">
            <v>40893</v>
          </cell>
          <cell r="K1628">
            <v>40898</v>
          </cell>
        </row>
        <row r="1629">
          <cell r="B1629">
            <v>12</v>
          </cell>
          <cell r="E1629">
            <v>10000</v>
          </cell>
          <cell r="F1629" t="str">
            <v>بنك الأهلى سوسيتية جنرال - جنية مصرى</v>
          </cell>
          <cell r="I1629">
            <v>40893</v>
          </cell>
          <cell r="K1629">
            <v>40898</v>
          </cell>
        </row>
        <row r="1630">
          <cell r="B1630">
            <v>12</v>
          </cell>
          <cell r="D1630">
            <v>50000</v>
          </cell>
          <cell r="F1630" t="str">
            <v>بنك الأهلى سوسيتية جنرال - جنية مصرى</v>
          </cell>
          <cell r="I1630">
            <v>40894</v>
          </cell>
          <cell r="K1630">
            <v>40899</v>
          </cell>
        </row>
        <row r="1631">
          <cell r="B1631">
            <v>12</v>
          </cell>
          <cell r="E1631">
            <v>50000</v>
          </cell>
          <cell r="F1631" t="str">
            <v>الشركة المالية للتجارة - سوفيكو</v>
          </cell>
          <cell r="I1631">
            <v>40894</v>
          </cell>
          <cell r="K1631">
            <v>40899</v>
          </cell>
        </row>
        <row r="1632">
          <cell r="B1632">
            <v>12</v>
          </cell>
          <cell r="D1632">
            <v>250</v>
          </cell>
          <cell r="F1632" t="str">
            <v>مصاريف تليفون وبريد وإنترنت</v>
          </cell>
          <cell r="I1632">
            <v>40894</v>
          </cell>
          <cell r="K1632">
            <v>40899</v>
          </cell>
        </row>
        <row r="1633">
          <cell r="B1633">
            <v>12</v>
          </cell>
          <cell r="D1633">
            <v>1500</v>
          </cell>
          <cell r="F1633" t="str">
            <v>مصاريف تليفون وبريد وإنترنت</v>
          </cell>
          <cell r="I1633">
            <v>40894</v>
          </cell>
          <cell r="K1633">
            <v>40899</v>
          </cell>
        </row>
        <row r="1634">
          <cell r="B1634">
            <v>12</v>
          </cell>
          <cell r="D1634">
            <v>519.95000000000005</v>
          </cell>
          <cell r="F1634" t="str">
            <v>مياة وإنارة وغاز</v>
          </cell>
          <cell r="I1634">
            <v>40894</v>
          </cell>
          <cell r="K1634">
            <v>40899</v>
          </cell>
        </row>
        <row r="1635">
          <cell r="B1635">
            <v>12</v>
          </cell>
          <cell r="D1635">
            <v>120</v>
          </cell>
          <cell r="F1635" t="str">
            <v>مصاريف إصلاح وصيانة</v>
          </cell>
          <cell r="I1635">
            <v>40894</v>
          </cell>
          <cell r="K1635">
            <v>40899</v>
          </cell>
        </row>
        <row r="1636">
          <cell r="B1636">
            <v>12</v>
          </cell>
          <cell r="D1636">
            <v>250</v>
          </cell>
          <cell r="F1636" t="str">
            <v>مصاريف إصلاح وصيانة</v>
          </cell>
          <cell r="I1636">
            <v>40894</v>
          </cell>
          <cell r="K1636">
            <v>40899</v>
          </cell>
        </row>
        <row r="1637">
          <cell r="B1637">
            <v>12</v>
          </cell>
          <cell r="D1637">
            <v>850</v>
          </cell>
          <cell r="F1637" t="str">
            <v>مصاريف إصلاح وصيانة</v>
          </cell>
          <cell r="I1637">
            <v>40894</v>
          </cell>
          <cell r="K1637">
            <v>40899</v>
          </cell>
        </row>
        <row r="1638">
          <cell r="B1638">
            <v>12</v>
          </cell>
          <cell r="D1638">
            <v>330</v>
          </cell>
          <cell r="F1638" t="str">
            <v>مصاريف إصلاح وصيانة</v>
          </cell>
          <cell r="I1638">
            <v>40894</v>
          </cell>
          <cell r="K1638">
            <v>40899</v>
          </cell>
        </row>
        <row r="1639">
          <cell r="B1639">
            <v>12</v>
          </cell>
          <cell r="D1639">
            <v>30</v>
          </cell>
          <cell r="F1639" t="str">
            <v>أدوات مكتبية ومطبوعات</v>
          </cell>
          <cell r="I1639">
            <v>40894</v>
          </cell>
          <cell r="K1639">
            <v>40899</v>
          </cell>
        </row>
        <row r="1640">
          <cell r="B1640">
            <v>12</v>
          </cell>
          <cell r="D1640">
            <v>194.75</v>
          </cell>
          <cell r="F1640" t="str">
            <v>ضيافة وإستقبال</v>
          </cell>
          <cell r="I1640">
            <v>40894</v>
          </cell>
          <cell r="K1640">
            <v>40899</v>
          </cell>
        </row>
        <row r="1641">
          <cell r="B1641">
            <v>12</v>
          </cell>
          <cell r="D1641">
            <v>85</v>
          </cell>
          <cell r="F1641" t="str">
            <v>ضيافة وإستقبال</v>
          </cell>
          <cell r="I1641">
            <v>40894</v>
          </cell>
          <cell r="K1641">
            <v>40899</v>
          </cell>
        </row>
        <row r="1642">
          <cell r="B1642">
            <v>12</v>
          </cell>
          <cell r="D1642">
            <v>225</v>
          </cell>
          <cell r="F1642" t="str">
            <v>سفر وإقامة وإنتقالات</v>
          </cell>
          <cell r="I1642">
            <v>40894</v>
          </cell>
          <cell r="K1642">
            <v>40899</v>
          </cell>
        </row>
        <row r="1643">
          <cell r="B1643">
            <v>12</v>
          </cell>
          <cell r="D1643">
            <v>290</v>
          </cell>
          <cell r="F1643" t="str">
            <v>مصاريف سيارات</v>
          </cell>
          <cell r="I1643">
            <v>40894</v>
          </cell>
          <cell r="K1643">
            <v>40899</v>
          </cell>
        </row>
        <row r="1644">
          <cell r="B1644">
            <v>12</v>
          </cell>
          <cell r="D1644">
            <v>62</v>
          </cell>
          <cell r="F1644" t="str">
            <v>مصروفات ومستلزمات نظافة</v>
          </cell>
          <cell r="I1644">
            <v>40894</v>
          </cell>
          <cell r="K1644">
            <v>40899</v>
          </cell>
        </row>
        <row r="1645">
          <cell r="B1645">
            <v>12</v>
          </cell>
          <cell r="D1645">
            <v>100</v>
          </cell>
          <cell r="F1645" t="str">
            <v>مصروفات ومستلزمات نظافة</v>
          </cell>
          <cell r="I1645">
            <v>40894</v>
          </cell>
          <cell r="K1645">
            <v>40899</v>
          </cell>
        </row>
        <row r="1646">
          <cell r="B1646">
            <v>12</v>
          </cell>
          <cell r="D1646">
            <v>130</v>
          </cell>
          <cell r="F1646" t="str">
            <v>إكراميات</v>
          </cell>
          <cell r="I1646">
            <v>40894</v>
          </cell>
          <cell r="K1646">
            <v>40899</v>
          </cell>
        </row>
        <row r="1647">
          <cell r="B1647">
            <v>12</v>
          </cell>
          <cell r="D1647">
            <v>42</v>
          </cell>
          <cell r="F1647" t="str">
            <v>إكراميات</v>
          </cell>
          <cell r="I1647">
            <v>40894</v>
          </cell>
          <cell r="K1647">
            <v>40899</v>
          </cell>
        </row>
        <row r="1648">
          <cell r="B1648">
            <v>12</v>
          </cell>
          <cell r="D1648">
            <v>50</v>
          </cell>
          <cell r="F1648" t="str">
            <v>إكراميات</v>
          </cell>
          <cell r="I1648">
            <v>40894</v>
          </cell>
          <cell r="K1648">
            <v>40899</v>
          </cell>
        </row>
        <row r="1649">
          <cell r="B1649">
            <v>12</v>
          </cell>
          <cell r="D1649">
            <v>175</v>
          </cell>
          <cell r="F1649" t="str">
            <v>مصاريف متنوعة</v>
          </cell>
          <cell r="I1649">
            <v>40894</v>
          </cell>
          <cell r="K1649">
            <v>40899</v>
          </cell>
        </row>
        <row r="1650">
          <cell r="B1650">
            <v>12</v>
          </cell>
          <cell r="D1650">
            <v>400</v>
          </cell>
          <cell r="F1650" t="str">
            <v>مصاريف متنوعة</v>
          </cell>
          <cell r="I1650">
            <v>40894</v>
          </cell>
          <cell r="K1650">
            <v>40899</v>
          </cell>
        </row>
        <row r="1651">
          <cell r="B1651">
            <v>12</v>
          </cell>
          <cell r="D1651">
            <v>505</v>
          </cell>
          <cell r="F1651" t="str">
            <v>الأستاذ / إبراهيم عماد مكرم</v>
          </cell>
          <cell r="I1651">
            <v>40894</v>
          </cell>
          <cell r="K1651">
            <v>40899</v>
          </cell>
        </row>
        <row r="1652">
          <cell r="B1652">
            <v>12</v>
          </cell>
          <cell r="E1652">
            <v>6108.7</v>
          </cell>
          <cell r="F1652" t="str">
            <v>بنك الأهلى سوسيتية جنرال - جنية مصرى</v>
          </cell>
          <cell r="I1652">
            <v>40894</v>
          </cell>
          <cell r="K1652">
            <v>40899</v>
          </cell>
        </row>
        <row r="1653">
          <cell r="B1653">
            <v>12</v>
          </cell>
          <cell r="D1653">
            <v>4380</v>
          </cell>
          <cell r="F1653" t="str">
            <v>مدينون متنوعون - شركة إنسبشن</v>
          </cell>
          <cell r="I1653">
            <v>40895</v>
          </cell>
          <cell r="K1653">
            <v>40899</v>
          </cell>
        </row>
        <row r="1654">
          <cell r="B1654">
            <v>12</v>
          </cell>
          <cell r="E1654">
            <v>4380</v>
          </cell>
          <cell r="F1654" t="str">
            <v>بنك الأهلى سوسيتية جنرال - جنية مصرى</v>
          </cell>
          <cell r="I1654">
            <v>40895</v>
          </cell>
          <cell r="K1654">
            <v>40899</v>
          </cell>
        </row>
        <row r="1655">
          <cell r="B1655">
            <v>12</v>
          </cell>
          <cell r="D1655">
            <v>5026.42</v>
          </cell>
          <cell r="F1655" t="str">
            <v>مصاريف متنوعة</v>
          </cell>
          <cell r="I1655">
            <v>40896</v>
          </cell>
          <cell r="K1655">
            <v>40899</v>
          </cell>
        </row>
        <row r="1656">
          <cell r="B1656">
            <v>12</v>
          </cell>
          <cell r="E1656">
            <v>5026.42</v>
          </cell>
          <cell r="F1656" t="str">
            <v>بنك الأهلى سوسيتية جنرال - جنية مصرى</v>
          </cell>
          <cell r="I1656">
            <v>40896</v>
          </cell>
          <cell r="K1656">
            <v>40899</v>
          </cell>
        </row>
        <row r="1657">
          <cell r="B1657">
            <v>12</v>
          </cell>
          <cell r="D1657">
            <v>34567.08</v>
          </cell>
          <cell r="F1657" t="str">
            <v>وثائق صندوق ثمـــار</v>
          </cell>
          <cell r="I1657">
            <v>40897</v>
          </cell>
          <cell r="K1657">
            <v>40899</v>
          </cell>
        </row>
        <row r="1658">
          <cell r="B1658">
            <v>12</v>
          </cell>
          <cell r="E1658">
            <v>34567.08</v>
          </cell>
          <cell r="F1658" t="str">
            <v>بنك الأهلى سوسيتية جنرال - جنية مصرى</v>
          </cell>
          <cell r="I1658">
            <v>40897</v>
          </cell>
          <cell r="K1658">
            <v>40899</v>
          </cell>
        </row>
        <row r="1659">
          <cell r="B1659">
            <v>12</v>
          </cell>
          <cell r="D1659">
            <v>34.700000000000003</v>
          </cell>
          <cell r="F1659" t="str">
            <v>الأهلى سوسيتية جنرال - دولار أمريكى</v>
          </cell>
          <cell r="I1659">
            <v>40898</v>
          </cell>
          <cell r="K1659">
            <v>40902</v>
          </cell>
        </row>
        <row r="1660">
          <cell r="B1660">
            <v>12</v>
          </cell>
          <cell r="D1660">
            <v>0.51</v>
          </cell>
          <cell r="F1660" t="str">
            <v>فروق تقييم عملات أجنبية</v>
          </cell>
          <cell r="I1660">
            <v>40898</v>
          </cell>
          <cell r="K1660">
            <v>40902</v>
          </cell>
        </row>
        <row r="1661">
          <cell r="B1661">
            <v>12</v>
          </cell>
          <cell r="E1661">
            <v>35.21</v>
          </cell>
          <cell r="F1661" t="str">
            <v>بنك الأهلى سوسيتية جنرال - جنية مصرى</v>
          </cell>
          <cell r="I1661">
            <v>40898</v>
          </cell>
          <cell r="K1661">
            <v>40902</v>
          </cell>
        </row>
        <row r="1662">
          <cell r="B1662">
            <v>12</v>
          </cell>
          <cell r="D1662">
            <v>55010.85</v>
          </cell>
          <cell r="F1662" t="str">
            <v>بنك الأهلى سوسيتية جنرال - جنية مصرى</v>
          </cell>
          <cell r="I1662">
            <v>40899</v>
          </cell>
          <cell r="K1662">
            <v>40903</v>
          </cell>
        </row>
        <row r="1663">
          <cell r="B1663">
            <v>12</v>
          </cell>
          <cell r="D1663">
            <v>28680.21</v>
          </cell>
          <cell r="F1663" t="str">
            <v>بنك الأهلى سوسيتية جنرال - جنية مصرى</v>
          </cell>
          <cell r="I1663">
            <v>40899</v>
          </cell>
          <cell r="K1663">
            <v>40903</v>
          </cell>
        </row>
        <row r="1664">
          <cell r="B1664">
            <v>12</v>
          </cell>
          <cell r="E1664">
            <v>55010.85</v>
          </cell>
          <cell r="F1664" t="str">
            <v>الأستاذ / عمر مكرم</v>
          </cell>
          <cell r="I1664">
            <v>40899</v>
          </cell>
          <cell r="K1664">
            <v>40903</v>
          </cell>
        </row>
        <row r="1665">
          <cell r="B1665">
            <v>12</v>
          </cell>
          <cell r="E1665">
            <v>28680.21</v>
          </cell>
          <cell r="F1665" t="str">
            <v>الأستاذ / محمد عمر مكرم</v>
          </cell>
          <cell r="I1665">
            <v>40899</v>
          </cell>
          <cell r="K1665">
            <v>40903</v>
          </cell>
        </row>
        <row r="1666">
          <cell r="B1666">
            <v>12</v>
          </cell>
          <cell r="D1666">
            <v>1106.9100000000001</v>
          </cell>
          <cell r="F1666" t="str">
            <v>الأستاذ / عمر مكرم</v>
          </cell>
          <cell r="I1666">
            <v>40900</v>
          </cell>
          <cell r="K1666">
            <v>40903</v>
          </cell>
        </row>
        <row r="1667">
          <cell r="B1667">
            <v>12</v>
          </cell>
          <cell r="E1667">
            <v>1106.9100000000001</v>
          </cell>
          <cell r="F1667" t="str">
            <v>مدينون متنوعون - إيناس سالم</v>
          </cell>
          <cell r="I1667">
            <v>40900</v>
          </cell>
          <cell r="K1667">
            <v>40903</v>
          </cell>
        </row>
        <row r="1668">
          <cell r="B1668">
            <v>12</v>
          </cell>
          <cell r="D1668">
            <v>151.77000000000001</v>
          </cell>
          <cell r="F1668" t="str">
            <v>وثائق صندوق ثمـــار</v>
          </cell>
          <cell r="I1668">
            <v>40901</v>
          </cell>
          <cell r="K1668">
            <v>40903</v>
          </cell>
        </row>
        <row r="1669">
          <cell r="B1669">
            <v>12</v>
          </cell>
          <cell r="E1669">
            <v>151.77000000000001</v>
          </cell>
          <cell r="F1669" t="str">
            <v>بنك الأهلى سوسيتية جنرال - جنية مصرى</v>
          </cell>
          <cell r="I1669">
            <v>40901</v>
          </cell>
          <cell r="K1669">
            <v>40903</v>
          </cell>
        </row>
        <row r="1670">
          <cell r="B1670">
            <v>12</v>
          </cell>
          <cell r="D1670">
            <v>521782.57</v>
          </cell>
          <cell r="F1670" t="str">
            <v>الأهلى سوسيتية جنرال - دولار أمريكى</v>
          </cell>
          <cell r="I1670">
            <v>40902</v>
          </cell>
          <cell r="K1670">
            <v>40903</v>
          </cell>
        </row>
        <row r="1671">
          <cell r="B1671">
            <v>12</v>
          </cell>
          <cell r="E1671">
            <v>521782.57</v>
          </cell>
          <cell r="F1671" t="str">
            <v>إيرادات مستحقة</v>
          </cell>
          <cell r="I1671">
            <v>40902</v>
          </cell>
          <cell r="K1671">
            <v>40903</v>
          </cell>
        </row>
        <row r="1672">
          <cell r="B1672">
            <v>12</v>
          </cell>
          <cell r="D1672">
            <v>521782.57</v>
          </cell>
          <cell r="F1672" t="str">
            <v>الأستاذ / محمد عمر مكرم</v>
          </cell>
          <cell r="I1672">
            <v>40902</v>
          </cell>
          <cell r="K1672">
            <v>40904</v>
          </cell>
        </row>
        <row r="1673">
          <cell r="B1673">
            <v>12</v>
          </cell>
          <cell r="E1673">
            <v>521782.57</v>
          </cell>
          <cell r="F1673" t="str">
            <v>الأهلى سوسيتية جنرال - دولار أمريكى</v>
          </cell>
          <cell r="I1673">
            <v>40902</v>
          </cell>
          <cell r="K1673">
            <v>40904</v>
          </cell>
        </row>
        <row r="1674">
          <cell r="B1674">
            <v>12</v>
          </cell>
          <cell r="D1674">
            <v>127974.99</v>
          </cell>
          <cell r="F1674" t="str">
            <v>بنك الأهلى سوسيتية جنرال - جنية مصرى</v>
          </cell>
          <cell r="I1674">
            <v>40903</v>
          </cell>
          <cell r="K1674">
            <v>40904</v>
          </cell>
        </row>
        <row r="1675">
          <cell r="B1675">
            <v>12</v>
          </cell>
          <cell r="E1675">
            <v>126637.68</v>
          </cell>
          <cell r="F1675" t="str">
            <v>وثائق صندوق ثمـــار</v>
          </cell>
          <cell r="I1675">
            <v>40903</v>
          </cell>
          <cell r="K1675">
            <v>40904</v>
          </cell>
        </row>
        <row r="1676">
          <cell r="B1676">
            <v>12</v>
          </cell>
          <cell r="E1676">
            <v>1337.31</v>
          </cell>
          <cell r="F1676" t="str">
            <v>أرباح إسترداد وثائق صندوق ثمـــار</v>
          </cell>
          <cell r="I1676">
            <v>40903</v>
          </cell>
          <cell r="K1676">
            <v>40904</v>
          </cell>
        </row>
        <row r="1677">
          <cell r="B1677">
            <v>12</v>
          </cell>
          <cell r="D1677">
            <v>9719.61</v>
          </cell>
          <cell r="F1677" t="str">
            <v>بنك الأهلى سوسيتية جنرال - جنية مصرى</v>
          </cell>
          <cell r="I1677">
            <v>40904</v>
          </cell>
          <cell r="K1677">
            <v>40904</v>
          </cell>
        </row>
        <row r="1678">
          <cell r="B1678">
            <v>12</v>
          </cell>
          <cell r="E1678">
            <v>9719.61</v>
          </cell>
          <cell r="F1678" t="str">
            <v>الشركة المالية للتجارة - سوفيكو</v>
          </cell>
          <cell r="I1678">
            <v>40904</v>
          </cell>
          <cell r="K1678">
            <v>40904</v>
          </cell>
        </row>
        <row r="1679">
          <cell r="B1679">
            <v>12</v>
          </cell>
          <cell r="D1679">
            <v>4282.6099999999997</v>
          </cell>
          <cell r="F1679" t="str">
            <v>البنك العربى الأفريقى - جنية مصرى</v>
          </cell>
          <cell r="I1679">
            <v>40905</v>
          </cell>
          <cell r="K1679">
            <v>40904</v>
          </cell>
        </row>
        <row r="1680">
          <cell r="B1680">
            <v>12</v>
          </cell>
          <cell r="E1680">
            <v>3985.15</v>
          </cell>
          <cell r="F1680" t="str">
            <v>وثائق صندوق جُمــان</v>
          </cell>
          <cell r="I1680">
            <v>40905</v>
          </cell>
          <cell r="K1680">
            <v>40904</v>
          </cell>
        </row>
        <row r="1681">
          <cell r="B1681">
            <v>12</v>
          </cell>
          <cell r="E1681">
            <v>297.45999999999998</v>
          </cell>
          <cell r="F1681" t="str">
            <v>أرباح إسترداد وثائق صندوق جُمــان</v>
          </cell>
          <cell r="I1681">
            <v>40905</v>
          </cell>
          <cell r="K1681">
            <v>40904</v>
          </cell>
        </row>
        <row r="1682">
          <cell r="B1682">
            <v>12</v>
          </cell>
          <cell r="D1682">
            <v>87886.86</v>
          </cell>
          <cell r="F1682" t="str">
            <v>أجور ومرتبات</v>
          </cell>
          <cell r="I1682">
            <v>40906</v>
          </cell>
          <cell r="K1682">
            <v>40904</v>
          </cell>
        </row>
        <row r="1683">
          <cell r="B1683">
            <v>12</v>
          </cell>
          <cell r="D1683">
            <v>1500</v>
          </cell>
          <cell r="F1683" t="str">
            <v>الأستاذ / إبراهيم عماد مكرم</v>
          </cell>
          <cell r="I1683">
            <v>40906</v>
          </cell>
          <cell r="K1683">
            <v>40904</v>
          </cell>
        </row>
        <row r="1684">
          <cell r="B1684">
            <v>12</v>
          </cell>
          <cell r="D1684">
            <v>2000</v>
          </cell>
          <cell r="F1684" t="str">
            <v>السيدة / هنى عماد مكرم</v>
          </cell>
          <cell r="I1684">
            <v>40906</v>
          </cell>
          <cell r="K1684">
            <v>40904</v>
          </cell>
        </row>
        <row r="1685">
          <cell r="B1685">
            <v>12</v>
          </cell>
          <cell r="D1685">
            <v>60693.5</v>
          </cell>
          <cell r="F1685" t="str">
            <v>الشركة المالية للتجارة - سوفيكو</v>
          </cell>
          <cell r="I1685">
            <v>40906</v>
          </cell>
          <cell r="K1685">
            <v>40904</v>
          </cell>
        </row>
        <row r="1686">
          <cell r="B1686">
            <v>12</v>
          </cell>
          <cell r="E1686">
            <v>3387.75</v>
          </cell>
          <cell r="F1686" t="str">
            <v>هيئة التأمينات الإجتماعية</v>
          </cell>
          <cell r="I1686">
            <v>40906</v>
          </cell>
          <cell r="K1686">
            <v>40904</v>
          </cell>
        </row>
        <row r="1687">
          <cell r="B1687">
            <v>12</v>
          </cell>
          <cell r="E1687">
            <v>7697.61</v>
          </cell>
          <cell r="F1687" t="str">
            <v>جارى مصلحة الضرائب - كسب عمل</v>
          </cell>
          <cell r="I1687">
            <v>40906</v>
          </cell>
          <cell r="K1687">
            <v>40904</v>
          </cell>
        </row>
        <row r="1688">
          <cell r="B1688">
            <v>12</v>
          </cell>
          <cell r="E1688">
            <v>400</v>
          </cell>
          <cell r="F1688" t="str">
            <v>سلف وعهد تحت التسوية - عيد مصطفى</v>
          </cell>
          <cell r="I1688">
            <v>40906</v>
          </cell>
          <cell r="K1688">
            <v>40904</v>
          </cell>
        </row>
        <row r="1689">
          <cell r="B1689">
            <v>12</v>
          </cell>
          <cell r="E1689">
            <v>170</v>
          </cell>
          <cell r="F1689" t="str">
            <v>سلف وعهد تحت التسوية - أشرف صدقى</v>
          </cell>
          <cell r="I1689">
            <v>40906</v>
          </cell>
          <cell r="K1689">
            <v>40904</v>
          </cell>
        </row>
        <row r="1690">
          <cell r="B1690">
            <v>12</v>
          </cell>
          <cell r="E1690">
            <v>325</v>
          </cell>
          <cell r="F1690" t="str">
            <v>سلف وعهد تحت التسوية - حمدى صدقى</v>
          </cell>
          <cell r="I1690">
            <v>40906</v>
          </cell>
          <cell r="K1690">
            <v>40904</v>
          </cell>
        </row>
        <row r="1691">
          <cell r="B1691">
            <v>12</v>
          </cell>
          <cell r="E1691">
            <v>1000</v>
          </cell>
          <cell r="F1691" t="str">
            <v>سلف وعهد تحت التسوية - حسن محمد حسن</v>
          </cell>
          <cell r="I1691">
            <v>40906</v>
          </cell>
          <cell r="K1691">
            <v>40904</v>
          </cell>
        </row>
        <row r="1692">
          <cell r="B1692">
            <v>12</v>
          </cell>
          <cell r="E1692">
            <v>150</v>
          </cell>
          <cell r="F1692" t="str">
            <v>مدينون متنوعون - مجدى الجابرى</v>
          </cell>
          <cell r="I1692">
            <v>40906</v>
          </cell>
          <cell r="K1692">
            <v>40904</v>
          </cell>
        </row>
        <row r="1693">
          <cell r="B1693">
            <v>12</v>
          </cell>
          <cell r="E1693">
            <v>220</v>
          </cell>
          <cell r="F1693" t="str">
            <v>مدينون متنوعون - وليد نبيل</v>
          </cell>
          <cell r="I1693">
            <v>40906</v>
          </cell>
          <cell r="K1693">
            <v>40904</v>
          </cell>
        </row>
        <row r="1694">
          <cell r="B1694">
            <v>12</v>
          </cell>
          <cell r="E1694">
            <v>138730</v>
          </cell>
          <cell r="F1694" t="str">
            <v>بنك الأهلى سوسيتية جنرال - جنية مصرى</v>
          </cell>
          <cell r="I1694">
            <v>40906</v>
          </cell>
          <cell r="K1694">
            <v>40904</v>
          </cell>
        </row>
        <row r="1695">
          <cell r="B1695">
            <v>12</v>
          </cell>
          <cell r="D1695">
            <v>5060</v>
          </cell>
          <cell r="F1695" t="str">
            <v>دائنو توزيعات</v>
          </cell>
          <cell r="I1695">
            <v>40907</v>
          </cell>
          <cell r="K1695">
            <v>40904</v>
          </cell>
        </row>
        <row r="1696">
          <cell r="B1696">
            <v>12</v>
          </cell>
          <cell r="D1696">
            <v>540</v>
          </cell>
          <cell r="F1696" t="str">
            <v>الأستاذ / محمد عمر مكرم</v>
          </cell>
          <cell r="I1696">
            <v>40907</v>
          </cell>
          <cell r="K1696">
            <v>40904</v>
          </cell>
        </row>
        <row r="1697">
          <cell r="B1697">
            <v>12</v>
          </cell>
          <cell r="E1697">
            <v>5600</v>
          </cell>
          <cell r="F1697" t="str">
            <v>بنك الأهلى سوسيتية جنرال - جنية مصرى</v>
          </cell>
          <cell r="I1697">
            <v>40907</v>
          </cell>
          <cell r="K1697">
            <v>40904</v>
          </cell>
        </row>
        <row r="1698">
          <cell r="B1698">
            <v>12</v>
          </cell>
          <cell r="D1698">
            <v>38500</v>
          </cell>
          <cell r="F1698" t="str">
            <v>بنك الأهلى سوسيتية جنرال - جنية مصرى</v>
          </cell>
          <cell r="I1698">
            <v>40908</v>
          </cell>
          <cell r="K1698">
            <v>40905</v>
          </cell>
        </row>
        <row r="1699">
          <cell r="B1699">
            <v>12</v>
          </cell>
          <cell r="E1699">
            <v>38500</v>
          </cell>
          <cell r="F1699" t="str">
            <v>الشركة المالية للتجارة - سوفيكو</v>
          </cell>
          <cell r="I1699">
            <v>40908</v>
          </cell>
          <cell r="K1699">
            <v>40905</v>
          </cell>
        </row>
        <row r="1700">
          <cell r="B1700">
            <v>12</v>
          </cell>
          <cell r="D1700">
            <v>83450</v>
          </cell>
          <cell r="F1700" t="str">
            <v>شركة كونرينت للإستثمار العقارى</v>
          </cell>
          <cell r="I1700" t="str">
            <v>32/12</v>
          </cell>
          <cell r="K1700">
            <v>40905</v>
          </cell>
        </row>
        <row r="1701">
          <cell r="B1701">
            <v>12</v>
          </cell>
          <cell r="E1701">
            <v>83450</v>
          </cell>
          <cell r="F1701" t="str">
            <v>بنك الأهلى سوسيتية جنرال - جنية مصرى</v>
          </cell>
          <cell r="I1701" t="str">
            <v>32/12</v>
          </cell>
          <cell r="K1701">
            <v>40905</v>
          </cell>
        </row>
        <row r="1702">
          <cell r="B1702">
            <v>12</v>
          </cell>
          <cell r="D1702">
            <v>181.42</v>
          </cell>
          <cell r="F1702" t="str">
            <v>بنك الأهلى سوسيتية جنرال - جنية مصرى</v>
          </cell>
          <cell r="I1702" t="str">
            <v>33/12</v>
          </cell>
          <cell r="K1702">
            <v>40905</v>
          </cell>
        </row>
        <row r="1703">
          <cell r="B1703">
            <v>12</v>
          </cell>
          <cell r="D1703">
            <v>164.13</v>
          </cell>
          <cell r="F1703" t="str">
            <v>بنك الأهلى سوسيتية جنرال - جنية مصرى</v>
          </cell>
          <cell r="I1703" t="str">
            <v>33/12</v>
          </cell>
          <cell r="K1703">
            <v>40905</v>
          </cell>
        </row>
        <row r="1704">
          <cell r="B1704">
            <v>12</v>
          </cell>
          <cell r="D1704">
            <v>160.31</v>
          </cell>
          <cell r="F1704" t="str">
            <v>بنك الأهلى سوسيتية جنرال - جنية مصرى</v>
          </cell>
          <cell r="I1704" t="str">
            <v>33/12</v>
          </cell>
          <cell r="K1704">
            <v>40905</v>
          </cell>
        </row>
        <row r="1705">
          <cell r="B1705">
            <v>12</v>
          </cell>
          <cell r="E1705">
            <v>181.42</v>
          </cell>
          <cell r="F1705" t="str">
            <v>سلف وعهد تحت التسوية - هدى عثمان</v>
          </cell>
          <cell r="I1705" t="str">
            <v>33/12</v>
          </cell>
          <cell r="K1705">
            <v>40905</v>
          </cell>
        </row>
        <row r="1706">
          <cell r="B1706">
            <v>12</v>
          </cell>
          <cell r="E1706">
            <v>164.13</v>
          </cell>
          <cell r="F1706" t="str">
            <v>سلف وعهد تحت التسوية - أشرف صدقى</v>
          </cell>
          <cell r="I1706" t="str">
            <v>33/12</v>
          </cell>
          <cell r="K1706">
            <v>40905</v>
          </cell>
        </row>
        <row r="1707">
          <cell r="B1707">
            <v>12</v>
          </cell>
          <cell r="E1707">
            <v>160.31</v>
          </cell>
          <cell r="F1707" t="str">
            <v>مدينون متنوعون - محمود عبدة</v>
          </cell>
          <cell r="I1707" t="str">
            <v>33/12</v>
          </cell>
          <cell r="K1707">
            <v>40905</v>
          </cell>
        </row>
        <row r="1708">
          <cell r="B1708">
            <v>12</v>
          </cell>
          <cell r="D1708">
            <v>3.5</v>
          </cell>
          <cell r="F1708" t="str">
            <v>مصاريف تليفون وبريد وإنترنت</v>
          </cell>
          <cell r="I1708" t="str">
            <v>34/12</v>
          </cell>
          <cell r="K1708">
            <v>40905</v>
          </cell>
        </row>
        <row r="1709">
          <cell r="B1709">
            <v>12</v>
          </cell>
          <cell r="D1709">
            <v>307</v>
          </cell>
          <cell r="F1709" t="str">
            <v>الشركة المالية للتجارة - سوفيكو</v>
          </cell>
          <cell r="I1709" t="str">
            <v>34/12</v>
          </cell>
          <cell r="K1709">
            <v>40905</v>
          </cell>
        </row>
        <row r="1710">
          <cell r="B1710">
            <v>12</v>
          </cell>
          <cell r="D1710">
            <v>629.5</v>
          </cell>
          <cell r="F1710" t="str">
            <v>بنك الأهلى سوسيتية جنرال - جنية مصرى</v>
          </cell>
          <cell r="I1710" t="str">
            <v>34/12</v>
          </cell>
          <cell r="K1710">
            <v>40905</v>
          </cell>
        </row>
        <row r="1711">
          <cell r="B1711">
            <v>12</v>
          </cell>
          <cell r="E1711">
            <v>940</v>
          </cell>
          <cell r="F1711" t="str">
            <v>سلف وعهد تحت التسوية - هدى عثمان</v>
          </cell>
          <cell r="I1711" t="str">
            <v>34/12</v>
          </cell>
          <cell r="K1711">
            <v>40905</v>
          </cell>
        </row>
        <row r="1712">
          <cell r="B1712">
            <v>12</v>
          </cell>
          <cell r="D1712">
            <v>639.58999999999992</v>
          </cell>
          <cell r="F1712" t="str">
            <v>مصروفات مستحقة</v>
          </cell>
          <cell r="I1712" t="str">
            <v>35/12</v>
          </cell>
          <cell r="K1712">
            <v>40905</v>
          </cell>
        </row>
        <row r="1713">
          <cell r="B1713">
            <v>12</v>
          </cell>
          <cell r="D1713">
            <v>639.58999999999992</v>
          </cell>
          <cell r="F1713" t="str">
            <v>مصروفات مستحقة</v>
          </cell>
          <cell r="I1713" t="str">
            <v>35/12</v>
          </cell>
          <cell r="K1713">
            <v>40905</v>
          </cell>
        </row>
        <row r="1714">
          <cell r="B1714">
            <v>12</v>
          </cell>
          <cell r="D1714">
            <v>639.58999999999992</v>
          </cell>
          <cell r="F1714" t="str">
            <v>إيجارات</v>
          </cell>
          <cell r="I1714" t="str">
            <v>35/12</v>
          </cell>
          <cell r="K1714">
            <v>40905</v>
          </cell>
        </row>
        <row r="1715">
          <cell r="B1715">
            <v>12</v>
          </cell>
          <cell r="E1715">
            <v>1918.77</v>
          </cell>
          <cell r="F1715" t="str">
            <v>بنك الأهلى سوسيتية جنرال - جنية مصرى</v>
          </cell>
          <cell r="I1715" t="str">
            <v>35/12</v>
          </cell>
          <cell r="K1715">
            <v>40905</v>
          </cell>
        </row>
        <row r="1716">
          <cell r="B1716">
            <v>12</v>
          </cell>
          <cell r="D1716">
            <v>29793.65</v>
          </cell>
          <cell r="F1716" t="str">
            <v>دائنون متنوعون - شركة دايموند ميديكال سيرفيس</v>
          </cell>
          <cell r="I1716" t="str">
            <v>36/12</v>
          </cell>
          <cell r="K1716">
            <v>40905</v>
          </cell>
        </row>
        <row r="1717">
          <cell r="B1717">
            <v>12</v>
          </cell>
          <cell r="E1717">
            <v>29793.65</v>
          </cell>
          <cell r="F1717" t="str">
            <v>بنك الأهلى سوسيتية جنرال - جنية مصرى</v>
          </cell>
          <cell r="I1717" t="str">
            <v>36/12</v>
          </cell>
          <cell r="K1717">
            <v>40905</v>
          </cell>
        </row>
        <row r="1718">
          <cell r="B1718">
            <v>12</v>
          </cell>
          <cell r="D1718">
            <v>4283.74</v>
          </cell>
          <cell r="F1718" t="str">
            <v>وثائق صندوق جُمــان</v>
          </cell>
          <cell r="I1718" t="str">
            <v>37/12</v>
          </cell>
          <cell r="K1718">
            <v>40906</v>
          </cell>
        </row>
        <row r="1719">
          <cell r="B1719">
            <v>12</v>
          </cell>
          <cell r="E1719">
            <v>4283.74</v>
          </cell>
          <cell r="F1719" t="str">
            <v>البنك العربى الأفريقى - جنية مصرى</v>
          </cell>
          <cell r="I1719" t="str">
            <v>37/12</v>
          </cell>
          <cell r="K1719">
            <v>40906</v>
          </cell>
        </row>
        <row r="1720">
          <cell r="B1720">
            <v>12</v>
          </cell>
          <cell r="D1720">
            <v>151.88999999999999</v>
          </cell>
          <cell r="F1720" t="str">
            <v>بنك الأهلى سوسيتية جنرال - جنية مصرى</v>
          </cell>
          <cell r="I1720" t="str">
            <v>38/12</v>
          </cell>
          <cell r="K1720">
            <v>40906</v>
          </cell>
        </row>
        <row r="1721">
          <cell r="B1721">
            <v>12</v>
          </cell>
          <cell r="E1721">
            <v>150.25</v>
          </cell>
          <cell r="F1721" t="str">
            <v>وثائق صندوق ثمـــار</v>
          </cell>
          <cell r="I1721" t="str">
            <v>38/12</v>
          </cell>
          <cell r="K1721">
            <v>40906</v>
          </cell>
        </row>
        <row r="1722">
          <cell r="B1722">
            <v>12</v>
          </cell>
          <cell r="E1722">
            <v>1.64</v>
          </cell>
          <cell r="F1722" t="str">
            <v>أرباح إسترداد وثائق صندوق ثمـــار</v>
          </cell>
          <cell r="I1722" t="str">
            <v>38/12</v>
          </cell>
          <cell r="K1722">
            <v>40906</v>
          </cell>
        </row>
        <row r="1723">
          <cell r="B1723">
            <v>12</v>
          </cell>
          <cell r="D1723">
            <v>60</v>
          </cell>
          <cell r="F1723" t="str">
            <v>بنك الأهلى سوسيتية جنرال - جنية مصرى</v>
          </cell>
          <cell r="I1723" t="str">
            <v>39/12</v>
          </cell>
          <cell r="K1723">
            <v>40906</v>
          </cell>
        </row>
        <row r="1724">
          <cell r="B1724">
            <v>12</v>
          </cell>
          <cell r="D1724">
            <v>1078</v>
          </cell>
          <cell r="F1724" t="str">
            <v>بنك الأهلى سوسيتية جنرال - جنية مصرى</v>
          </cell>
          <cell r="I1724" t="str">
            <v>39/12</v>
          </cell>
          <cell r="K1724">
            <v>40906</v>
          </cell>
        </row>
        <row r="1725">
          <cell r="B1725">
            <v>12</v>
          </cell>
          <cell r="D1725">
            <v>3043.86</v>
          </cell>
          <cell r="F1725" t="str">
            <v>بنك الأهلى سوسيتية جنرال - جنية مصرى</v>
          </cell>
          <cell r="I1725" t="str">
            <v>39/12</v>
          </cell>
          <cell r="K1725">
            <v>40906</v>
          </cell>
        </row>
        <row r="1726">
          <cell r="B1726">
            <v>12</v>
          </cell>
          <cell r="E1726">
            <v>60</v>
          </cell>
          <cell r="F1726" t="str">
            <v>سلف وعهد تحت التسوية - هدى عثمان</v>
          </cell>
          <cell r="I1726" t="str">
            <v>39/12</v>
          </cell>
          <cell r="K1726">
            <v>40906</v>
          </cell>
        </row>
        <row r="1727">
          <cell r="B1727">
            <v>12</v>
          </cell>
          <cell r="E1727">
            <v>1078</v>
          </cell>
          <cell r="F1727" t="str">
            <v>سلف وعهد تحت التسوية - حمدى صدقى</v>
          </cell>
          <cell r="I1727" t="str">
            <v>39/12</v>
          </cell>
          <cell r="K1727">
            <v>40906</v>
          </cell>
        </row>
        <row r="1728">
          <cell r="B1728">
            <v>12</v>
          </cell>
          <cell r="E1728">
            <v>3043.86</v>
          </cell>
          <cell r="F1728" t="str">
            <v>مدينون متنوعون - محمد إسماعيل</v>
          </cell>
          <cell r="I1728" t="str">
            <v>39/12</v>
          </cell>
          <cell r="K1728">
            <v>40906</v>
          </cell>
        </row>
        <row r="1729">
          <cell r="B1729">
            <v>12</v>
          </cell>
          <cell r="D1729">
            <v>190</v>
          </cell>
          <cell r="F1729" t="str">
            <v>مصاريف تليفون وبريد وإنترنت</v>
          </cell>
          <cell r="I1729" t="str">
            <v>40/12</v>
          </cell>
          <cell r="K1729">
            <v>40906</v>
          </cell>
        </row>
        <row r="1730">
          <cell r="B1730">
            <v>12</v>
          </cell>
          <cell r="D1730">
            <v>57.1</v>
          </cell>
          <cell r="F1730" t="str">
            <v>مياة وإنارة وغاز</v>
          </cell>
          <cell r="I1730" t="str">
            <v>40/12</v>
          </cell>
          <cell r="K1730">
            <v>40906</v>
          </cell>
        </row>
        <row r="1731">
          <cell r="B1731">
            <v>12</v>
          </cell>
          <cell r="D1731">
            <v>180</v>
          </cell>
          <cell r="F1731" t="str">
            <v>مصاريف إصلاح وصيانة</v>
          </cell>
          <cell r="I1731" t="str">
            <v>40/12</v>
          </cell>
          <cell r="K1731">
            <v>40906</v>
          </cell>
        </row>
        <row r="1732">
          <cell r="B1732">
            <v>12</v>
          </cell>
          <cell r="D1732">
            <v>83.5</v>
          </cell>
          <cell r="F1732" t="str">
            <v>ضيافة وإستقبال</v>
          </cell>
          <cell r="I1732" t="str">
            <v>40/12</v>
          </cell>
          <cell r="K1732">
            <v>40906</v>
          </cell>
        </row>
        <row r="1733">
          <cell r="B1733">
            <v>12</v>
          </cell>
          <cell r="D1733">
            <v>50</v>
          </cell>
          <cell r="F1733" t="str">
            <v>سفر وإقامة وإنتقالات</v>
          </cell>
          <cell r="I1733" t="str">
            <v>40/12</v>
          </cell>
          <cell r="K1733">
            <v>40906</v>
          </cell>
        </row>
        <row r="1734">
          <cell r="B1734">
            <v>12</v>
          </cell>
          <cell r="D1734">
            <v>250</v>
          </cell>
          <cell r="F1734" t="str">
            <v>مصاريف سيارات</v>
          </cell>
          <cell r="I1734" t="str">
            <v>40/12</v>
          </cell>
          <cell r="K1734">
            <v>40906</v>
          </cell>
        </row>
        <row r="1735">
          <cell r="B1735">
            <v>12</v>
          </cell>
          <cell r="D1735">
            <v>2.9</v>
          </cell>
          <cell r="F1735" t="str">
            <v>إكراميات</v>
          </cell>
          <cell r="I1735" t="str">
            <v>40/12</v>
          </cell>
          <cell r="K1735">
            <v>40906</v>
          </cell>
        </row>
        <row r="1736">
          <cell r="B1736">
            <v>12</v>
          </cell>
          <cell r="D1736">
            <v>300</v>
          </cell>
          <cell r="F1736" t="str">
            <v>مصروفات مدفوعة مقدماً</v>
          </cell>
          <cell r="I1736" t="str">
            <v>40/12</v>
          </cell>
          <cell r="K1736">
            <v>40906</v>
          </cell>
        </row>
        <row r="1737">
          <cell r="B1737">
            <v>12</v>
          </cell>
          <cell r="D1737">
            <v>100</v>
          </cell>
          <cell r="F1737" t="str">
            <v>الأستاذ / محمد عمر مكرم</v>
          </cell>
          <cell r="I1737" t="str">
            <v>40/12</v>
          </cell>
          <cell r="K1737">
            <v>40906</v>
          </cell>
        </row>
        <row r="1738">
          <cell r="B1738">
            <v>12</v>
          </cell>
          <cell r="D1738">
            <v>130</v>
          </cell>
          <cell r="F1738" t="str">
            <v>السيدة / مروة عمر مكرم</v>
          </cell>
          <cell r="I1738" t="str">
            <v>40/12</v>
          </cell>
          <cell r="K1738">
            <v>40906</v>
          </cell>
        </row>
        <row r="1739">
          <cell r="B1739">
            <v>12</v>
          </cell>
          <cell r="D1739">
            <v>350</v>
          </cell>
          <cell r="F1739" t="str">
            <v>السيدة / مروة عمر مكرم</v>
          </cell>
          <cell r="I1739" t="str">
            <v>40/12</v>
          </cell>
          <cell r="K1739">
            <v>40906</v>
          </cell>
        </row>
        <row r="1740">
          <cell r="B1740">
            <v>12</v>
          </cell>
          <cell r="D1740">
            <v>5806.5</v>
          </cell>
          <cell r="F1740" t="str">
            <v>بنك الأهلى سوسيتية جنرال - جنية مصرى</v>
          </cell>
          <cell r="I1740" t="str">
            <v>40/12</v>
          </cell>
          <cell r="K1740">
            <v>40906</v>
          </cell>
        </row>
        <row r="1741">
          <cell r="B1741">
            <v>12</v>
          </cell>
          <cell r="E1741">
            <v>7500</v>
          </cell>
          <cell r="F1741" t="str">
            <v>سلف وعهد تحت التسوية - حمدى صدقى</v>
          </cell>
          <cell r="I1741" t="str">
            <v>40/12</v>
          </cell>
          <cell r="K1741">
            <v>40906</v>
          </cell>
        </row>
        <row r="1742">
          <cell r="B1742">
            <v>12</v>
          </cell>
          <cell r="D1742">
            <v>37.5</v>
          </cell>
          <cell r="F1742" t="str">
            <v>مصاريف إصلاح وصيانة</v>
          </cell>
          <cell r="I1742" t="str">
            <v>41/12</v>
          </cell>
          <cell r="K1742">
            <v>40908</v>
          </cell>
        </row>
        <row r="1743">
          <cell r="B1743">
            <v>12</v>
          </cell>
          <cell r="D1743">
            <v>1325</v>
          </cell>
          <cell r="F1743" t="str">
            <v>مصاريف سيارات</v>
          </cell>
          <cell r="I1743" t="str">
            <v>41/12</v>
          </cell>
          <cell r="K1743">
            <v>40908</v>
          </cell>
        </row>
        <row r="1744">
          <cell r="B1744">
            <v>12</v>
          </cell>
          <cell r="D1744">
            <v>257</v>
          </cell>
          <cell r="F1744" t="str">
            <v>مصاريف سيارات</v>
          </cell>
          <cell r="I1744" t="str">
            <v>41/12</v>
          </cell>
          <cell r="K1744">
            <v>40908</v>
          </cell>
        </row>
        <row r="1745">
          <cell r="B1745">
            <v>12</v>
          </cell>
          <cell r="D1745">
            <v>3587.61</v>
          </cell>
          <cell r="F1745" t="str">
            <v>مصاريف علاج</v>
          </cell>
          <cell r="I1745" t="str">
            <v>41/12</v>
          </cell>
          <cell r="K1745">
            <v>40908</v>
          </cell>
        </row>
        <row r="1746">
          <cell r="B1746">
            <v>12</v>
          </cell>
          <cell r="E1746">
            <v>5207.1099999999997</v>
          </cell>
          <cell r="F1746" t="str">
            <v>مصروفات مدفوعة مقدماً</v>
          </cell>
          <cell r="I1746" t="str">
            <v>41/12</v>
          </cell>
          <cell r="K1746">
            <v>40908</v>
          </cell>
        </row>
        <row r="1747">
          <cell r="B1747">
            <v>12</v>
          </cell>
          <cell r="D1747">
            <v>0.34</v>
          </cell>
          <cell r="F1747" t="str">
            <v>الأهلى سوسيتية جنرال - دولار أمريكى</v>
          </cell>
          <cell r="I1747" t="str">
            <v>42/12</v>
          </cell>
          <cell r="K1747">
            <v>40908</v>
          </cell>
        </row>
        <row r="1748">
          <cell r="B1748">
            <v>12</v>
          </cell>
          <cell r="E1748">
            <v>0.34</v>
          </cell>
          <cell r="F1748" t="str">
            <v>فروق تقييم عملات أجنبية</v>
          </cell>
          <cell r="I1748" t="str">
            <v>42/12</v>
          </cell>
          <cell r="K1748">
            <v>40908</v>
          </cell>
        </row>
        <row r="1749">
          <cell r="B1749">
            <v>12</v>
          </cell>
          <cell r="D1749">
            <v>21819.33</v>
          </cell>
          <cell r="F1749" t="str">
            <v>إهلاك وسائل نقل وإنتقال</v>
          </cell>
          <cell r="I1749" t="str">
            <v>43/12</v>
          </cell>
          <cell r="K1749">
            <v>40908</v>
          </cell>
        </row>
        <row r="1750">
          <cell r="B1750">
            <v>12</v>
          </cell>
          <cell r="D1750">
            <v>689.95</v>
          </cell>
          <cell r="F1750" t="str">
            <v>إهلاك أثاث</v>
          </cell>
          <cell r="I1750" t="str">
            <v>43/12</v>
          </cell>
          <cell r="K1750">
            <v>40908</v>
          </cell>
        </row>
        <row r="1751">
          <cell r="B1751">
            <v>12</v>
          </cell>
          <cell r="D1751">
            <v>1851.91</v>
          </cell>
          <cell r="F1751" t="str">
            <v>إهلاك أجهزة كمبيوتر</v>
          </cell>
          <cell r="I1751" t="str">
            <v>43/12</v>
          </cell>
          <cell r="K1751">
            <v>40908</v>
          </cell>
        </row>
        <row r="1752">
          <cell r="B1752">
            <v>12</v>
          </cell>
          <cell r="D1752">
            <v>723.45</v>
          </cell>
          <cell r="F1752" t="str">
            <v>إهلاك أجهزة ومعدات</v>
          </cell>
          <cell r="I1752" t="str">
            <v>43/12</v>
          </cell>
          <cell r="K1752">
            <v>40908</v>
          </cell>
        </row>
        <row r="1753">
          <cell r="B1753">
            <v>12</v>
          </cell>
          <cell r="E1753">
            <v>21819.33</v>
          </cell>
          <cell r="F1753" t="str">
            <v>مجمع إهلاك وسائل نقل وإنتقال</v>
          </cell>
          <cell r="I1753" t="str">
            <v>43/12</v>
          </cell>
          <cell r="K1753">
            <v>40908</v>
          </cell>
        </row>
        <row r="1754">
          <cell r="B1754">
            <v>12</v>
          </cell>
          <cell r="E1754">
            <v>689.95</v>
          </cell>
          <cell r="F1754" t="str">
            <v>مجمع إهلاك أثاث</v>
          </cell>
          <cell r="I1754" t="str">
            <v>43/12</v>
          </cell>
          <cell r="K1754">
            <v>40908</v>
          </cell>
        </row>
        <row r="1755">
          <cell r="B1755">
            <v>12</v>
          </cell>
          <cell r="E1755">
            <v>1851.91</v>
          </cell>
          <cell r="F1755" t="str">
            <v>مجمع إهلاك أجهزة كمبيوتر وبرامج</v>
          </cell>
          <cell r="I1755" t="str">
            <v>43/12</v>
          </cell>
          <cell r="K1755">
            <v>40908</v>
          </cell>
        </row>
        <row r="1756">
          <cell r="B1756">
            <v>12</v>
          </cell>
          <cell r="E1756">
            <v>723.45</v>
          </cell>
          <cell r="F1756" t="str">
            <v>مجمع إهلاك أجهزة ومعدات</v>
          </cell>
          <cell r="I1756" t="str">
            <v>43/12</v>
          </cell>
          <cell r="K1756">
            <v>40908</v>
          </cell>
        </row>
        <row r="1757">
          <cell r="B1757">
            <v>12</v>
          </cell>
          <cell r="D1757">
            <v>185.03</v>
          </cell>
          <cell r="F1757" t="str">
            <v>مصاريف بنكية</v>
          </cell>
          <cell r="I1757" t="str">
            <v>44/12</v>
          </cell>
          <cell r="K1757">
            <v>40908</v>
          </cell>
        </row>
        <row r="1758">
          <cell r="B1758">
            <v>12</v>
          </cell>
          <cell r="D1758">
            <v>100.95</v>
          </cell>
          <cell r="F1758" t="str">
            <v>مصاريف بنكية</v>
          </cell>
          <cell r="I1758" t="str">
            <v>44/12</v>
          </cell>
          <cell r="K1758">
            <v>40908</v>
          </cell>
        </row>
        <row r="1759">
          <cell r="B1759">
            <v>12</v>
          </cell>
          <cell r="E1759">
            <v>185.03</v>
          </cell>
          <cell r="F1759" t="str">
            <v>بنك الأهلى سوسيتية جنرال - جنية مصرى</v>
          </cell>
          <cell r="I1759" t="str">
            <v>44/12</v>
          </cell>
          <cell r="K1759">
            <v>40908</v>
          </cell>
        </row>
        <row r="1760">
          <cell r="B1760">
            <v>12</v>
          </cell>
          <cell r="E1760">
            <v>100.95</v>
          </cell>
          <cell r="F1760" t="str">
            <v>الأهلى سوسيتية جنرال - دولار أمريكى</v>
          </cell>
          <cell r="I1760" t="str">
            <v>44/12</v>
          </cell>
          <cell r="K1760">
            <v>40908</v>
          </cell>
        </row>
        <row r="1761">
          <cell r="B1761">
            <v>12</v>
          </cell>
          <cell r="D1761">
            <v>279375</v>
          </cell>
          <cell r="F1761" t="str">
            <v>خسائر إضمحلال إستثمارات فى شركات شقيقة وتابعة</v>
          </cell>
          <cell r="K1761">
            <v>40908</v>
          </cell>
        </row>
        <row r="1762">
          <cell r="B1762">
            <v>12</v>
          </cell>
          <cell r="E1762">
            <v>279375</v>
          </cell>
          <cell r="F1762" t="str">
            <v>إضمحلال إستثمارات فى شركات شقيقة وتابعة</v>
          </cell>
          <cell r="K1762">
            <v>40908</v>
          </cell>
        </row>
        <row r="1763">
          <cell r="B1763" t="str">
            <v/>
          </cell>
        </row>
        <row r="1764">
          <cell r="B1764" t="str">
            <v/>
          </cell>
        </row>
        <row r="1765">
          <cell r="B1765" t="str">
            <v/>
          </cell>
        </row>
        <row r="1766">
          <cell r="B1766" t="str">
            <v/>
          </cell>
        </row>
        <row r="1767">
          <cell r="B1767" t="str">
            <v/>
          </cell>
        </row>
        <row r="1768">
          <cell r="B1768" t="str">
            <v/>
          </cell>
        </row>
        <row r="1769">
          <cell r="B1769" t="str">
            <v/>
          </cell>
        </row>
        <row r="1770">
          <cell r="B1770" t="str">
            <v/>
          </cell>
        </row>
        <row r="1771">
          <cell r="B1771" t="str">
            <v/>
          </cell>
        </row>
        <row r="1772">
          <cell r="B1772" t="str">
            <v/>
          </cell>
        </row>
        <row r="1773">
          <cell r="B1773" t="str">
            <v/>
          </cell>
        </row>
        <row r="1774">
          <cell r="B1774" t="str">
            <v/>
          </cell>
        </row>
        <row r="1775">
          <cell r="B1775" t="str">
            <v/>
          </cell>
        </row>
        <row r="1776">
          <cell r="B1776" t="str">
            <v/>
          </cell>
        </row>
        <row r="1777">
          <cell r="B1777" t="str">
            <v/>
          </cell>
        </row>
        <row r="1778">
          <cell r="B1778" t="str">
            <v/>
          </cell>
        </row>
        <row r="1779">
          <cell r="B1779" t="str">
            <v/>
          </cell>
        </row>
        <row r="1780">
          <cell r="B1780" t="str">
            <v/>
          </cell>
        </row>
        <row r="1781">
          <cell r="B1781" t="str">
            <v/>
          </cell>
        </row>
        <row r="1782">
          <cell r="B1782" t="str">
            <v/>
          </cell>
        </row>
        <row r="1783">
          <cell r="B1783" t="str">
            <v/>
          </cell>
        </row>
        <row r="1784">
          <cell r="B1784" t="str">
            <v/>
          </cell>
        </row>
        <row r="1785">
          <cell r="B1785" t="str">
            <v/>
          </cell>
        </row>
        <row r="1786">
          <cell r="B1786" t="str">
            <v/>
          </cell>
        </row>
        <row r="1787">
          <cell r="B1787" t="str">
            <v/>
          </cell>
        </row>
        <row r="1788">
          <cell r="B1788" t="str">
            <v/>
          </cell>
        </row>
        <row r="1789">
          <cell r="B1789" t="str">
            <v/>
          </cell>
        </row>
        <row r="1790">
          <cell r="B1790" t="str">
            <v/>
          </cell>
        </row>
        <row r="1791">
          <cell r="B1791" t="str">
            <v/>
          </cell>
        </row>
        <row r="1792">
          <cell r="B1792" t="str">
            <v/>
          </cell>
        </row>
        <row r="1793">
          <cell r="B1793" t="str">
            <v/>
          </cell>
        </row>
        <row r="1794">
          <cell r="B1794" t="str">
            <v/>
          </cell>
        </row>
        <row r="1795">
          <cell r="B1795" t="str">
            <v/>
          </cell>
        </row>
        <row r="1796">
          <cell r="B1796" t="str">
            <v/>
          </cell>
        </row>
        <row r="1797">
          <cell r="B1797" t="str">
            <v/>
          </cell>
        </row>
        <row r="1798">
          <cell r="B1798" t="str">
            <v/>
          </cell>
        </row>
        <row r="1799">
          <cell r="B1799" t="str">
            <v/>
          </cell>
        </row>
        <row r="1800">
          <cell r="B1800" t="str">
            <v/>
          </cell>
        </row>
        <row r="1801">
          <cell r="B1801" t="str">
            <v/>
          </cell>
        </row>
        <row r="1802">
          <cell r="B1802" t="str">
            <v/>
          </cell>
        </row>
        <row r="1803">
          <cell r="B1803" t="str">
            <v/>
          </cell>
        </row>
        <row r="1804">
          <cell r="B1804" t="str">
            <v/>
          </cell>
        </row>
        <row r="1805">
          <cell r="B1805" t="str">
            <v/>
          </cell>
        </row>
        <row r="1806">
          <cell r="B1806" t="str">
            <v/>
          </cell>
        </row>
        <row r="1807">
          <cell r="B1807" t="str">
            <v/>
          </cell>
        </row>
        <row r="1808">
          <cell r="B1808" t="str">
            <v/>
          </cell>
        </row>
        <row r="1809">
          <cell r="B1809" t="str">
            <v/>
          </cell>
        </row>
        <row r="1810">
          <cell r="B1810" t="str">
            <v/>
          </cell>
        </row>
        <row r="1811">
          <cell r="B1811" t="str">
            <v/>
          </cell>
        </row>
        <row r="1812">
          <cell r="B1812" t="str">
            <v/>
          </cell>
        </row>
        <row r="1813">
          <cell r="B1813" t="str">
            <v/>
          </cell>
        </row>
        <row r="1814">
          <cell r="B1814" t="str">
            <v/>
          </cell>
        </row>
        <row r="1815">
          <cell r="B1815" t="str">
            <v/>
          </cell>
        </row>
        <row r="1816">
          <cell r="B1816" t="str">
            <v/>
          </cell>
        </row>
        <row r="1817">
          <cell r="B1817" t="str">
            <v/>
          </cell>
        </row>
        <row r="1818">
          <cell r="B1818" t="str">
            <v/>
          </cell>
        </row>
        <row r="1819">
          <cell r="B1819" t="str">
            <v/>
          </cell>
        </row>
        <row r="1820">
          <cell r="B1820" t="str">
            <v/>
          </cell>
        </row>
        <row r="1821">
          <cell r="B1821" t="str">
            <v/>
          </cell>
        </row>
        <row r="1822">
          <cell r="B1822" t="str">
            <v/>
          </cell>
        </row>
        <row r="1823">
          <cell r="B1823" t="str">
            <v/>
          </cell>
        </row>
        <row r="1824">
          <cell r="B1824" t="str">
            <v/>
          </cell>
        </row>
        <row r="1825">
          <cell r="B1825" t="str">
            <v/>
          </cell>
        </row>
        <row r="1826">
          <cell r="B1826" t="str">
            <v/>
          </cell>
        </row>
        <row r="1827">
          <cell r="B1827" t="str">
            <v/>
          </cell>
        </row>
        <row r="1828">
          <cell r="B1828" t="str">
            <v/>
          </cell>
        </row>
        <row r="1829">
          <cell r="B1829" t="str">
            <v/>
          </cell>
        </row>
        <row r="1830">
          <cell r="B1830" t="str">
            <v/>
          </cell>
        </row>
        <row r="1831">
          <cell r="B1831" t="str">
            <v/>
          </cell>
        </row>
        <row r="1832">
          <cell r="B1832" t="str">
            <v/>
          </cell>
        </row>
        <row r="1833">
          <cell r="B1833" t="str">
            <v/>
          </cell>
        </row>
        <row r="1834">
          <cell r="B1834" t="str">
            <v/>
          </cell>
        </row>
        <row r="1835">
          <cell r="B1835" t="str">
            <v/>
          </cell>
        </row>
        <row r="1836">
          <cell r="B1836" t="str">
            <v/>
          </cell>
        </row>
        <row r="1837">
          <cell r="B1837" t="str">
            <v/>
          </cell>
        </row>
        <row r="1838">
          <cell r="B1838" t="str">
            <v/>
          </cell>
        </row>
        <row r="1839">
          <cell r="B1839" t="str">
            <v/>
          </cell>
        </row>
        <row r="1840">
          <cell r="B1840" t="str">
            <v/>
          </cell>
        </row>
        <row r="1841">
          <cell r="B1841" t="str">
            <v/>
          </cell>
        </row>
        <row r="1842">
          <cell r="B1842" t="str">
            <v/>
          </cell>
        </row>
        <row r="1843">
          <cell r="B1843" t="str">
            <v/>
          </cell>
        </row>
        <row r="1844">
          <cell r="B1844" t="str">
            <v/>
          </cell>
        </row>
        <row r="1845">
          <cell r="B1845" t="str">
            <v/>
          </cell>
        </row>
        <row r="1846">
          <cell r="B1846" t="str">
            <v/>
          </cell>
        </row>
        <row r="1847">
          <cell r="B1847" t="str">
            <v/>
          </cell>
        </row>
        <row r="1848">
          <cell r="B1848" t="str">
            <v/>
          </cell>
        </row>
        <row r="1849">
          <cell r="B1849" t="str">
            <v/>
          </cell>
        </row>
        <row r="1850">
          <cell r="B1850" t="str">
            <v/>
          </cell>
        </row>
        <row r="1851">
          <cell r="B1851" t="str">
            <v/>
          </cell>
        </row>
        <row r="1852">
          <cell r="B1852" t="str">
            <v/>
          </cell>
        </row>
        <row r="1853">
          <cell r="B1853" t="str">
            <v/>
          </cell>
        </row>
        <row r="1854">
          <cell r="B1854" t="str">
            <v/>
          </cell>
        </row>
        <row r="1855">
          <cell r="B1855" t="str">
            <v/>
          </cell>
        </row>
        <row r="1856">
          <cell r="B1856" t="str">
            <v/>
          </cell>
        </row>
        <row r="1857">
          <cell r="B1857" t="str">
            <v/>
          </cell>
        </row>
        <row r="1858">
          <cell r="B1858" t="str">
            <v/>
          </cell>
        </row>
        <row r="1859">
          <cell r="B1859" t="str">
            <v/>
          </cell>
        </row>
        <row r="1860">
          <cell r="B1860" t="str">
            <v/>
          </cell>
        </row>
        <row r="1861">
          <cell r="B1861" t="str">
            <v/>
          </cell>
        </row>
        <row r="1862">
          <cell r="B1862" t="str">
            <v/>
          </cell>
        </row>
        <row r="1863">
          <cell r="B1863" t="str">
            <v/>
          </cell>
        </row>
        <row r="1864">
          <cell r="B1864" t="str">
            <v/>
          </cell>
        </row>
        <row r="1865">
          <cell r="B1865" t="str">
            <v/>
          </cell>
        </row>
        <row r="1866">
          <cell r="B1866" t="str">
            <v/>
          </cell>
        </row>
        <row r="1867">
          <cell r="B1867" t="str">
            <v/>
          </cell>
        </row>
        <row r="1868">
          <cell r="B1868" t="str">
            <v/>
          </cell>
        </row>
        <row r="1869">
          <cell r="B1869" t="str">
            <v/>
          </cell>
        </row>
        <row r="1870">
          <cell r="B1870" t="str">
            <v/>
          </cell>
        </row>
        <row r="1871">
          <cell r="B1871" t="str">
            <v/>
          </cell>
        </row>
        <row r="1872">
          <cell r="B1872" t="str">
            <v/>
          </cell>
        </row>
        <row r="1873">
          <cell r="B1873" t="str">
            <v/>
          </cell>
        </row>
        <row r="1874">
          <cell r="B1874" t="str">
            <v/>
          </cell>
        </row>
        <row r="1875">
          <cell r="B1875" t="str">
            <v/>
          </cell>
        </row>
        <row r="1876">
          <cell r="B1876" t="str">
            <v/>
          </cell>
        </row>
        <row r="1877">
          <cell r="B1877" t="str">
            <v/>
          </cell>
        </row>
        <row r="1878">
          <cell r="B1878" t="str">
            <v/>
          </cell>
        </row>
        <row r="1879">
          <cell r="B1879" t="str">
            <v/>
          </cell>
        </row>
        <row r="1880">
          <cell r="B1880" t="str">
            <v/>
          </cell>
        </row>
        <row r="1881">
          <cell r="B1881" t="str">
            <v/>
          </cell>
        </row>
        <row r="1882">
          <cell r="B1882" t="str">
            <v/>
          </cell>
        </row>
        <row r="1883">
          <cell r="B1883" t="str">
            <v/>
          </cell>
        </row>
        <row r="1884">
          <cell r="B1884" t="str">
            <v/>
          </cell>
        </row>
        <row r="1885">
          <cell r="B1885" t="str">
            <v/>
          </cell>
        </row>
        <row r="1886">
          <cell r="B1886" t="str">
            <v/>
          </cell>
        </row>
        <row r="1887">
          <cell r="B1887" t="str">
            <v/>
          </cell>
        </row>
        <row r="1888">
          <cell r="B1888" t="str">
            <v/>
          </cell>
        </row>
        <row r="1889">
          <cell r="B1889" t="str">
            <v/>
          </cell>
        </row>
        <row r="1890">
          <cell r="B1890" t="str">
            <v/>
          </cell>
        </row>
        <row r="1891">
          <cell r="B1891" t="str">
            <v/>
          </cell>
        </row>
        <row r="1892">
          <cell r="B1892" t="str">
            <v/>
          </cell>
        </row>
        <row r="1893">
          <cell r="B1893" t="str">
            <v/>
          </cell>
        </row>
        <row r="1894">
          <cell r="B1894" t="str">
            <v/>
          </cell>
        </row>
        <row r="1895">
          <cell r="B1895" t="str">
            <v/>
          </cell>
        </row>
        <row r="1896">
          <cell r="B1896" t="str">
            <v/>
          </cell>
        </row>
        <row r="1897">
          <cell r="B1897" t="str">
            <v/>
          </cell>
        </row>
        <row r="1898">
          <cell r="B1898" t="str">
            <v/>
          </cell>
        </row>
        <row r="1899">
          <cell r="B1899" t="str">
            <v/>
          </cell>
        </row>
        <row r="1900">
          <cell r="B1900" t="str">
            <v/>
          </cell>
        </row>
        <row r="1901">
          <cell r="B1901" t="str">
            <v/>
          </cell>
        </row>
        <row r="1902">
          <cell r="B1902" t="str">
            <v/>
          </cell>
        </row>
        <row r="1903">
          <cell r="B1903" t="str">
            <v/>
          </cell>
        </row>
        <row r="1904">
          <cell r="B1904" t="str">
            <v/>
          </cell>
        </row>
        <row r="1905">
          <cell r="B1905" t="str">
            <v/>
          </cell>
        </row>
        <row r="1906">
          <cell r="B1906" t="str">
            <v/>
          </cell>
        </row>
        <row r="1907">
          <cell r="B1907" t="str">
            <v/>
          </cell>
        </row>
        <row r="1908">
          <cell r="B1908" t="str">
            <v/>
          </cell>
        </row>
        <row r="1909">
          <cell r="B1909" t="str">
            <v/>
          </cell>
        </row>
        <row r="1910">
          <cell r="B1910" t="str">
            <v/>
          </cell>
        </row>
        <row r="1911">
          <cell r="B1911" t="str">
            <v/>
          </cell>
        </row>
        <row r="1912">
          <cell r="B1912" t="str">
            <v/>
          </cell>
        </row>
        <row r="1913">
          <cell r="B1913" t="str">
            <v/>
          </cell>
        </row>
        <row r="1914">
          <cell r="B1914" t="str">
            <v/>
          </cell>
        </row>
        <row r="1915">
          <cell r="B1915" t="str">
            <v/>
          </cell>
        </row>
        <row r="1916">
          <cell r="B1916" t="str">
            <v/>
          </cell>
        </row>
        <row r="1917">
          <cell r="B1917" t="str">
            <v/>
          </cell>
        </row>
        <row r="1918">
          <cell r="B1918" t="str">
            <v/>
          </cell>
        </row>
        <row r="1919">
          <cell r="B1919" t="str">
            <v/>
          </cell>
        </row>
        <row r="1920">
          <cell r="B1920" t="str">
            <v/>
          </cell>
        </row>
        <row r="1921">
          <cell r="B1921" t="str">
            <v/>
          </cell>
        </row>
        <row r="1922">
          <cell r="B1922" t="str">
            <v/>
          </cell>
        </row>
        <row r="1923">
          <cell r="B1923" t="str">
            <v/>
          </cell>
        </row>
        <row r="1924">
          <cell r="B1924" t="str">
            <v/>
          </cell>
        </row>
        <row r="1925">
          <cell r="B1925" t="str">
            <v/>
          </cell>
        </row>
        <row r="1926">
          <cell r="B1926" t="str">
            <v/>
          </cell>
        </row>
        <row r="1927">
          <cell r="B1927" t="str">
            <v/>
          </cell>
        </row>
        <row r="1928">
          <cell r="B1928" t="str">
            <v/>
          </cell>
        </row>
        <row r="1929">
          <cell r="B1929" t="str">
            <v/>
          </cell>
        </row>
        <row r="1930">
          <cell r="B1930" t="str">
            <v/>
          </cell>
        </row>
        <row r="1931">
          <cell r="B1931" t="str">
            <v/>
          </cell>
        </row>
        <row r="1932">
          <cell r="B1932" t="str">
            <v/>
          </cell>
        </row>
        <row r="1933">
          <cell r="B1933" t="str">
            <v/>
          </cell>
        </row>
        <row r="1934">
          <cell r="B1934" t="str">
            <v/>
          </cell>
        </row>
        <row r="1935">
          <cell r="B1935" t="str">
            <v/>
          </cell>
        </row>
        <row r="1936">
          <cell r="B1936" t="str">
            <v/>
          </cell>
        </row>
        <row r="1937">
          <cell r="B1937" t="str">
            <v/>
          </cell>
        </row>
        <row r="1938">
          <cell r="B1938" t="str">
            <v/>
          </cell>
        </row>
        <row r="1939">
          <cell r="B1939" t="str">
            <v/>
          </cell>
        </row>
        <row r="1940">
          <cell r="B1940" t="str">
            <v/>
          </cell>
        </row>
        <row r="1941">
          <cell r="B1941" t="str">
            <v/>
          </cell>
        </row>
        <row r="1942">
          <cell r="B1942" t="str">
            <v/>
          </cell>
        </row>
        <row r="1943">
          <cell r="B1943" t="str">
            <v/>
          </cell>
        </row>
        <row r="1944">
          <cell r="B1944" t="str">
            <v/>
          </cell>
        </row>
        <row r="1945">
          <cell r="B1945" t="str">
            <v/>
          </cell>
        </row>
        <row r="1946">
          <cell r="B1946" t="str">
            <v/>
          </cell>
        </row>
        <row r="1947">
          <cell r="B1947" t="str">
            <v/>
          </cell>
        </row>
        <row r="1948">
          <cell r="B1948" t="str">
            <v/>
          </cell>
        </row>
        <row r="1949">
          <cell r="B1949" t="str">
            <v/>
          </cell>
        </row>
        <row r="1950">
          <cell r="B1950" t="str">
            <v/>
          </cell>
        </row>
        <row r="1951">
          <cell r="B1951" t="str">
            <v/>
          </cell>
        </row>
        <row r="1952">
          <cell r="B1952" t="str">
            <v/>
          </cell>
        </row>
        <row r="1953">
          <cell r="B1953" t="str">
            <v/>
          </cell>
        </row>
        <row r="1954">
          <cell r="B1954" t="str">
            <v/>
          </cell>
        </row>
        <row r="1955">
          <cell r="B1955" t="str">
            <v/>
          </cell>
        </row>
        <row r="1956">
          <cell r="B1956" t="str">
            <v/>
          </cell>
        </row>
        <row r="1957">
          <cell r="B1957" t="str">
            <v/>
          </cell>
        </row>
        <row r="1958">
          <cell r="B1958" t="str">
            <v/>
          </cell>
        </row>
        <row r="1959">
          <cell r="B1959" t="str">
            <v/>
          </cell>
        </row>
        <row r="1960">
          <cell r="B1960" t="str">
            <v/>
          </cell>
        </row>
        <row r="1961">
          <cell r="B1961" t="str">
            <v/>
          </cell>
        </row>
        <row r="1962">
          <cell r="B1962" t="str">
            <v/>
          </cell>
        </row>
        <row r="1963">
          <cell r="B1963" t="str">
            <v/>
          </cell>
        </row>
        <row r="1964">
          <cell r="B1964" t="str">
            <v/>
          </cell>
        </row>
        <row r="1965">
          <cell r="B1965" t="str">
            <v/>
          </cell>
        </row>
        <row r="1966">
          <cell r="B1966" t="str">
            <v/>
          </cell>
        </row>
        <row r="1967">
          <cell r="B1967" t="str">
            <v/>
          </cell>
        </row>
        <row r="1968">
          <cell r="B1968" t="str">
            <v/>
          </cell>
        </row>
        <row r="1969">
          <cell r="B1969" t="str">
            <v/>
          </cell>
        </row>
        <row r="1970">
          <cell r="B1970" t="str">
            <v/>
          </cell>
        </row>
        <row r="1971">
          <cell r="B1971" t="str">
            <v/>
          </cell>
        </row>
        <row r="1972">
          <cell r="B1972" t="str">
            <v/>
          </cell>
        </row>
        <row r="1973">
          <cell r="B1973" t="str">
            <v/>
          </cell>
        </row>
        <row r="1974">
          <cell r="B1974" t="str">
            <v/>
          </cell>
        </row>
        <row r="1975">
          <cell r="B1975" t="str">
            <v/>
          </cell>
        </row>
        <row r="1976">
          <cell r="B1976" t="str">
            <v/>
          </cell>
        </row>
        <row r="1977">
          <cell r="B1977" t="str">
            <v/>
          </cell>
        </row>
        <row r="1978">
          <cell r="B1978" t="str">
            <v/>
          </cell>
        </row>
        <row r="1979">
          <cell r="B1979" t="str">
            <v/>
          </cell>
        </row>
        <row r="1980">
          <cell r="B1980" t="str">
            <v/>
          </cell>
        </row>
        <row r="1981">
          <cell r="B1981" t="str">
            <v/>
          </cell>
        </row>
        <row r="1982">
          <cell r="B1982" t="str">
            <v/>
          </cell>
        </row>
        <row r="1983">
          <cell r="B1983" t="str">
            <v/>
          </cell>
        </row>
        <row r="1984">
          <cell r="B1984" t="str">
            <v/>
          </cell>
        </row>
        <row r="1985">
          <cell r="B1985" t="str">
            <v/>
          </cell>
        </row>
        <row r="1986">
          <cell r="B1986" t="str">
            <v/>
          </cell>
        </row>
        <row r="1987">
          <cell r="B1987" t="str">
            <v/>
          </cell>
        </row>
        <row r="1988">
          <cell r="B1988" t="str">
            <v/>
          </cell>
        </row>
        <row r="1989">
          <cell r="B1989" t="str">
            <v/>
          </cell>
        </row>
        <row r="1990">
          <cell r="B1990" t="str">
            <v/>
          </cell>
        </row>
        <row r="1991">
          <cell r="B1991" t="str">
            <v/>
          </cell>
        </row>
        <row r="1992">
          <cell r="B1992" t="str">
            <v/>
          </cell>
        </row>
        <row r="1993">
          <cell r="B1993" t="str">
            <v/>
          </cell>
        </row>
        <row r="1994">
          <cell r="B1994" t="str">
            <v/>
          </cell>
        </row>
        <row r="1995">
          <cell r="B1995" t="str">
            <v/>
          </cell>
        </row>
        <row r="1996">
          <cell r="B1996" t="str">
            <v/>
          </cell>
        </row>
        <row r="1997">
          <cell r="B1997" t="str">
            <v/>
          </cell>
        </row>
        <row r="1998">
          <cell r="B1998" t="str">
            <v/>
          </cell>
        </row>
        <row r="1999">
          <cell r="B1999" t="str">
            <v/>
          </cell>
        </row>
        <row r="2000">
          <cell r="B2000" t="str">
            <v/>
          </cell>
        </row>
      </sheetData>
      <sheetData sheetId="10" refreshError="1"/>
      <sheetData sheetId="11">
        <row r="2">
          <cell r="A2">
            <v>1</v>
          </cell>
          <cell r="B2" t="str">
            <v>أصول ثابتة</v>
          </cell>
          <cell r="C2" t="str">
            <v>أصول طويلة الأجل</v>
          </cell>
          <cell r="D2" t="str">
            <v>أصول طويلة الأجل</v>
          </cell>
        </row>
        <row r="3">
          <cell r="A3">
            <v>2</v>
          </cell>
          <cell r="B3" t="str">
            <v>وسائل نقل وإنتقال</v>
          </cell>
          <cell r="C3" t="str">
            <v>أصول طويلة الأجل</v>
          </cell>
          <cell r="D3" t="str">
            <v>أصول ثابتة</v>
          </cell>
        </row>
        <row r="4">
          <cell r="A4">
            <v>3</v>
          </cell>
          <cell r="B4" t="str">
            <v>أثاث مكتبى</v>
          </cell>
          <cell r="C4" t="str">
            <v>أصول طويلة الأجل</v>
          </cell>
          <cell r="D4" t="str">
            <v>أصول ثابتة</v>
          </cell>
        </row>
        <row r="5">
          <cell r="A5">
            <v>4</v>
          </cell>
          <cell r="B5" t="str">
            <v>أجهزة كمبيوتر وبرامج</v>
          </cell>
          <cell r="C5" t="str">
            <v>أصول طويلة الأجل</v>
          </cell>
          <cell r="D5" t="str">
            <v>أصول ثابتة</v>
          </cell>
        </row>
        <row r="6">
          <cell r="A6">
            <v>5</v>
          </cell>
          <cell r="B6" t="str">
            <v>أجهزة ومعدات</v>
          </cell>
          <cell r="C6" t="str">
            <v>أصول طويلة الأجل</v>
          </cell>
          <cell r="D6" t="str">
            <v>أصول ثابتة</v>
          </cell>
        </row>
        <row r="7">
          <cell r="A7">
            <v>6</v>
          </cell>
          <cell r="B7" t="str">
            <v>تحسينات</v>
          </cell>
          <cell r="C7" t="str">
            <v>أصول طويلة الأجل</v>
          </cell>
          <cell r="D7" t="str">
            <v>أصول ثابتة</v>
          </cell>
        </row>
        <row r="8">
          <cell r="A8">
            <v>7</v>
          </cell>
          <cell r="B8" t="str">
            <v>مجمع إهلاك أصول ثابتة</v>
          </cell>
          <cell r="C8" t="str">
            <v>إلتزامات طويلة الأجل</v>
          </cell>
          <cell r="D8" t="str">
            <v>إلتزامات طويلة الأجل</v>
          </cell>
        </row>
        <row r="9">
          <cell r="A9">
            <v>8</v>
          </cell>
          <cell r="B9" t="str">
            <v>مجمع إهلاك وسائل نقل وإنتقال</v>
          </cell>
          <cell r="C9" t="str">
            <v>إلتزامات طويلة الأجل</v>
          </cell>
          <cell r="D9" t="str">
            <v>مجمع إهلاك أصول ثابتة</v>
          </cell>
        </row>
        <row r="10">
          <cell r="A10">
            <v>9</v>
          </cell>
          <cell r="B10" t="str">
            <v>مجمع إهلاك أثاث</v>
          </cell>
          <cell r="C10" t="str">
            <v>إلتزامات طويلة الأجل</v>
          </cell>
          <cell r="D10" t="str">
            <v>مجمع إهلاك أصول ثابتة</v>
          </cell>
        </row>
        <row r="11">
          <cell r="A11">
            <v>10</v>
          </cell>
          <cell r="B11" t="str">
            <v>مجمع إهلاك أجهزة كمبيوتر وبرامج</v>
          </cell>
          <cell r="C11" t="str">
            <v>إلتزامات طويلة الأجل</v>
          </cell>
          <cell r="D11" t="str">
            <v>مجمع إهلاك أصول ثابتة</v>
          </cell>
        </row>
        <row r="12">
          <cell r="A12">
            <v>11</v>
          </cell>
          <cell r="B12" t="str">
            <v>مجمع إهلاك أجهزة ومعدات</v>
          </cell>
          <cell r="C12" t="str">
            <v>إلتزامات طويلة الأجل</v>
          </cell>
          <cell r="D12" t="str">
            <v>مجمع إهلاك أصول ثابتة</v>
          </cell>
        </row>
        <row r="13">
          <cell r="A13">
            <v>12</v>
          </cell>
          <cell r="B13" t="str">
            <v>مجمع إهلاك تحسينات</v>
          </cell>
          <cell r="C13" t="str">
            <v>إلتزامات طويلة الأجل</v>
          </cell>
          <cell r="D13" t="str">
            <v>مجمع إهلاك أصول ثابتة</v>
          </cell>
        </row>
        <row r="14">
          <cell r="A14">
            <v>13</v>
          </cell>
          <cell r="B14" t="str">
            <v>إستثمارات فى شركات شقيقة وتابعة</v>
          </cell>
          <cell r="C14" t="str">
            <v>أصول طويلة الأجل</v>
          </cell>
          <cell r="D14" t="str">
            <v>أصول طويلة الأجل</v>
          </cell>
        </row>
        <row r="15">
          <cell r="A15">
            <v>14</v>
          </cell>
          <cell r="B15" t="str">
            <v>شركة سوفى لاند للإستثمار العقارى (ش.م.م)</v>
          </cell>
          <cell r="C15" t="str">
            <v>أصول طويلة الأجل</v>
          </cell>
          <cell r="D15" t="str">
            <v>إستثمارات فى شركات شقيقة وتابعة</v>
          </cell>
        </row>
        <row r="16">
          <cell r="A16">
            <v>15</v>
          </cell>
          <cell r="B16" t="str">
            <v>شركة كونرينت للإستثمار العقارى (ش.م.م)</v>
          </cell>
          <cell r="C16" t="str">
            <v>أصول طويلة الأجل</v>
          </cell>
          <cell r="D16" t="str">
            <v>إستثمارات فى شركات شقيقة وتابعة</v>
          </cell>
        </row>
        <row r="17">
          <cell r="A17">
            <v>16</v>
          </cell>
          <cell r="B17" t="str">
            <v>الشركة المالية للتجارة - سوفيكو (ذ.م.م)</v>
          </cell>
          <cell r="C17" t="str">
            <v>أصول طويلة الأجل</v>
          </cell>
          <cell r="D17" t="str">
            <v>إستثمارات فى شركات شقيقة وتابعة</v>
          </cell>
        </row>
        <row r="18">
          <cell r="A18">
            <v>17</v>
          </cell>
          <cell r="B18" t="str">
            <v>شركة بتروتيوبلر للخدمات البترولية (ش.م.م)</v>
          </cell>
          <cell r="C18" t="str">
            <v>أصول طويلة الأجل</v>
          </cell>
          <cell r="D18" t="str">
            <v>إستثمارات فى شركات شقيقة وتابعة</v>
          </cell>
        </row>
        <row r="19">
          <cell r="A19">
            <v>18</v>
          </cell>
          <cell r="B19" t="str">
            <v>شركة سمارت كوم للدعاية والإعلان (ش.م.م)</v>
          </cell>
          <cell r="C19" t="str">
            <v>أصول طويلة الأجل</v>
          </cell>
          <cell r="D19" t="str">
            <v>إستثمارات فى شركات شقيقة وتابعة</v>
          </cell>
        </row>
        <row r="20">
          <cell r="A20">
            <v>19</v>
          </cell>
          <cell r="B20" t="str">
            <v>شركة سوفيبت للخدمات البترولية (ش.م.م)</v>
          </cell>
          <cell r="C20" t="str">
            <v>أصول طويلة الأجل</v>
          </cell>
          <cell r="D20" t="str">
            <v>إستثمارات فى شركات شقيقة وتابعة</v>
          </cell>
        </row>
        <row r="21">
          <cell r="A21">
            <v>20</v>
          </cell>
          <cell r="B21" t="str">
            <v>شركة سوفى سبور للرياضة (ش.م.م)</v>
          </cell>
          <cell r="C21" t="str">
            <v>أصول طويلة الأجل</v>
          </cell>
          <cell r="D21" t="str">
            <v>إستثمارات فى شركات شقيقة وتابعة</v>
          </cell>
        </row>
        <row r="22">
          <cell r="A22">
            <v>21</v>
          </cell>
          <cell r="B22" t="str">
            <v>شركة أملاك للخدمات والصيانة المتخصصة (ش.م.م)</v>
          </cell>
          <cell r="C22" t="str">
            <v>أصول طويلة الأجل</v>
          </cell>
          <cell r="D22" t="str">
            <v>إستثمارات فى شركات شقيقة وتابعة</v>
          </cell>
        </row>
        <row r="23">
          <cell r="A23">
            <v>22</v>
          </cell>
          <cell r="B23" t="str">
            <v>شركة الإستثمارات السياحية - تيكو (ش.م.م)</v>
          </cell>
          <cell r="C23" t="str">
            <v>أصول طويلة الأجل</v>
          </cell>
          <cell r="D23" t="str">
            <v>إستثمارات فى شركات شقيقة وتابعة</v>
          </cell>
        </row>
        <row r="24">
          <cell r="A24">
            <v>23</v>
          </cell>
          <cell r="B24" t="str">
            <v>الشركة المصرية لتكنولوجيا المعلومات - بيانات (ش.م.م)</v>
          </cell>
          <cell r="C24" t="str">
            <v>أصول طويلة الأجل</v>
          </cell>
          <cell r="D24" t="str">
            <v>إستثمارات فى شركات شقيقة وتابعة</v>
          </cell>
        </row>
        <row r="25">
          <cell r="A25">
            <v>24</v>
          </cell>
          <cell r="B25" t="str">
            <v>الشركة المصرية للملابس - جيت (ش.م.م)</v>
          </cell>
          <cell r="C25" t="str">
            <v>أصول طويلة الأجل</v>
          </cell>
          <cell r="D25" t="str">
            <v>إستثمارات فى شركات شقيقة وتابعة</v>
          </cell>
        </row>
        <row r="26">
          <cell r="A26">
            <v>25</v>
          </cell>
          <cell r="B26" t="str">
            <v>شركة سماش للإدارة (ش.م.م)</v>
          </cell>
          <cell r="C26" t="str">
            <v>أصول طويلة الأجل</v>
          </cell>
          <cell r="D26" t="str">
            <v>إستثمارات فى شركات شقيقة وتابعة</v>
          </cell>
        </row>
        <row r="27">
          <cell r="A27">
            <v>26</v>
          </cell>
          <cell r="B27" t="str">
            <v>شركة سيكتورز للإنشاءات (ش.م.م)</v>
          </cell>
          <cell r="C27" t="str">
            <v>أصول طويلة الأجل</v>
          </cell>
          <cell r="D27" t="str">
            <v>إستثمارات فى شركات شقيقة وتابعة</v>
          </cell>
        </row>
        <row r="28">
          <cell r="A28">
            <v>27</v>
          </cell>
          <cell r="B28" t="str">
            <v>شركة سيكتورز للإستثمار العقارى (ش.م.م)</v>
          </cell>
          <cell r="C28" t="str">
            <v>أصول طويلة الأجل</v>
          </cell>
          <cell r="D28" t="str">
            <v>إستثمارات فى شركات شقيقة وتابعة</v>
          </cell>
        </row>
        <row r="29">
          <cell r="A29">
            <v>28</v>
          </cell>
          <cell r="B29" t="str">
            <v>شركة إنترناشيونال نكزس جروب للتجارة (ش.م.م)</v>
          </cell>
          <cell r="C29" t="str">
            <v>أصول طويلة الأجل</v>
          </cell>
          <cell r="D29" t="str">
            <v>إستثمارات فى شركات شقيقة وتابعة</v>
          </cell>
        </row>
        <row r="30">
          <cell r="A30">
            <v>29</v>
          </cell>
          <cell r="B30" t="str">
            <v>شركة إنرجايزر مصر (ش.م.م)</v>
          </cell>
          <cell r="C30" t="str">
            <v>أصول طويلة الأجل</v>
          </cell>
          <cell r="D30" t="str">
            <v>إستثمارات فى شركات شقيقة وتابعة</v>
          </cell>
        </row>
        <row r="31">
          <cell r="A31">
            <v>30</v>
          </cell>
          <cell r="B31" t="str">
            <v>إضمحلال إستثمارات فى شركات شقيقة وتابعة</v>
          </cell>
          <cell r="C31" t="str">
            <v>أصول طويلة الأجل</v>
          </cell>
          <cell r="D31" t="str">
            <v>إستثمارات فى شركات شقيقة وتابعة</v>
          </cell>
        </row>
        <row r="32">
          <cell r="A32">
            <v>31</v>
          </cell>
          <cell r="B32" t="str">
            <v>إستثمارات مالية متاحة للبيع</v>
          </cell>
          <cell r="C32" t="str">
            <v>أصول طويلة الأجل</v>
          </cell>
          <cell r="D32" t="str">
            <v>أصول طويلة الأجل</v>
          </cell>
        </row>
        <row r="33">
          <cell r="A33">
            <v>32</v>
          </cell>
          <cell r="B33" t="str">
            <v>آى تى إس للتجارة والتوكيلات التجارية (ش.م.م)</v>
          </cell>
          <cell r="C33" t="str">
            <v>أصول طويلة الأجل</v>
          </cell>
          <cell r="D33" t="str">
            <v>إستثمارات مالية متاحة للبيع</v>
          </cell>
        </row>
        <row r="34">
          <cell r="A34">
            <v>33</v>
          </cell>
          <cell r="B34" t="str">
            <v>الشركة المصرية للأنفاق ومشروعات النقل (ش.م.م)</v>
          </cell>
          <cell r="C34" t="str">
            <v>أصول طويلة الأجل</v>
          </cell>
          <cell r="D34" t="str">
            <v>إستثمارات مالية متاحة للبيع</v>
          </cell>
        </row>
        <row r="35">
          <cell r="A35">
            <v>34</v>
          </cell>
          <cell r="B35" t="str">
            <v>مستشفى السادس من أكتوبر لجراحة القلب - دار الفؤاد (ش.م.م)</v>
          </cell>
          <cell r="C35" t="str">
            <v>أصول طويلة الأجل</v>
          </cell>
          <cell r="D35" t="str">
            <v>إستثمارات مالية متاحة للبيع</v>
          </cell>
        </row>
        <row r="36">
          <cell r="A36">
            <v>35</v>
          </cell>
          <cell r="B36" t="str">
            <v>شركة الجيزة للأنظمة (ش.م.م)</v>
          </cell>
          <cell r="C36" t="str">
            <v>أصول طويلة الأجل</v>
          </cell>
          <cell r="D36" t="str">
            <v>إستثمارات مالية متاحة للبيع</v>
          </cell>
        </row>
        <row r="37">
          <cell r="A37">
            <v>36</v>
          </cell>
          <cell r="B37" t="str">
            <v>شركة تنمية وإدارة القرى الذكية</v>
          </cell>
          <cell r="C37" t="str">
            <v>أصول طويلة الأجل</v>
          </cell>
          <cell r="D37" t="str">
            <v>إستثمارات مالية متاحة للبيع</v>
          </cell>
        </row>
        <row r="38">
          <cell r="A38">
            <v>37</v>
          </cell>
          <cell r="B38" t="str">
            <v>مدينون وحسابات مدينة أخرى</v>
          </cell>
          <cell r="C38" t="str">
            <v>أصول متداولة</v>
          </cell>
          <cell r="D38" t="str">
            <v>أصول متداولة</v>
          </cell>
        </row>
        <row r="39">
          <cell r="A39">
            <v>38</v>
          </cell>
          <cell r="B39" t="str">
            <v>إيرادات مستحقة</v>
          </cell>
          <cell r="C39" t="str">
            <v>أصول متداولة</v>
          </cell>
          <cell r="D39" t="str">
            <v>مدينون وحسابات مدينة أخرى</v>
          </cell>
        </row>
        <row r="40">
          <cell r="A40">
            <v>39</v>
          </cell>
          <cell r="B40" t="str">
            <v>مصروفات مدفوعة مقدماً</v>
          </cell>
          <cell r="C40" t="str">
            <v>أصول متداولة</v>
          </cell>
          <cell r="D40" t="str">
            <v>مدينون وحسابات مدينة أخرى</v>
          </cell>
        </row>
        <row r="41">
          <cell r="A41">
            <v>40</v>
          </cell>
          <cell r="B41" t="str">
            <v>تأمينات لدى الغير</v>
          </cell>
          <cell r="C41" t="str">
            <v>أصول متداولة</v>
          </cell>
          <cell r="D41" t="str">
            <v>مدينون وحسابات مدينة أخرى</v>
          </cell>
        </row>
        <row r="42">
          <cell r="A42">
            <v>41</v>
          </cell>
          <cell r="B42" t="str">
            <v>سلف وعهد تحت التسوية - عيد مصطفى</v>
          </cell>
          <cell r="C42" t="str">
            <v>أصول متداولة</v>
          </cell>
          <cell r="D42" t="str">
            <v>مدينون وحسابات مدينة أخرى</v>
          </cell>
        </row>
        <row r="43">
          <cell r="A43">
            <v>42</v>
          </cell>
          <cell r="B43" t="str">
            <v>سلف وعهد تحت التسوية - هدى عثمان</v>
          </cell>
          <cell r="C43" t="str">
            <v>أصول متداولة</v>
          </cell>
          <cell r="D43" t="str">
            <v>مدينون وحسابات مدينة أخرى</v>
          </cell>
        </row>
        <row r="44">
          <cell r="A44">
            <v>43</v>
          </cell>
          <cell r="B44" t="str">
            <v>سلف وعهد تحت التسوية - أشرف صدقى</v>
          </cell>
          <cell r="C44" t="str">
            <v>أصول متداولة</v>
          </cell>
          <cell r="D44" t="str">
            <v>مدينون وحسابات مدينة أخرى</v>
          </cell>
        </row>
        <row r="45">
          <cell r="A45">
            <v>44</v>
          </cell>
          <cell r="B45" t="str">
            <v>سلف وعهد تحت التسوية - حمدى صدقى</v>
          </cell>
          <cell r="C45" t="str">
            <v>أصول متداولة</v>
          </cell>
          <cell r="D45" t="str">
            <v>مدينون وحسابات مدينة أخرى</v>
          </cell>
        </row>
        <row r="46">
          <cell r="A46">
            <v>45</v>
          </cell>
          <cell r="B46" t="str">
            <v>سلف وعهد تحت التسوية - جمال عوض اللة</v>
          </cell>
          <cell r="C46" t="str">
            <v>أصول متداولة</v>
          </cell>
          <cell r="D46" t="str">
            <v>مدينون وحسابات مدينة أخرى</v>
          </cell>
        </row>
        <row r="47">
          <cell r="A47">
            <v>46</v>
          </cell>
          <cell r="B47" t="str">
            <v>سلف وعهد تحت التسوية - حسن محمد حسن</v>
          </cell>
          <cell r="C47" t="str">
            <v>أصول متداولة</v>
          </cell>
          <cell r="D47" t="str">
            <v>مدينون وحسابات مدينة أخرى</v>
          </cell>
        </row>
        <row r="48">
          <cell r="A48">
            <v>47</v>
          </cell>
          <cell r="B48" t="str">
            <v>سلف وعهد تحت التسوية - محمد على</v>
          </cell>
          <cell r="C48" t="str">
            <v>أصول متداولة</v>
          </cell>
          <cell r="D48" t="str">
            <v>مدينون وحسابات مدينة أخرى</v>
          </cell>
        </row>
        <row r="49">
          <cell r="A49">
            <v>48</v>
          </cell>
          <cell r="B49" t="str">
            <v>سلف وعهد تحت التسوية - السيد رأفت</v>
          </cell>
          <cell r="C49" t="str">
            <v>أصول متداولة</v>
          </cell>
          <cell r="D49" t="str">
            <v>مدينون وحسابات مدينة أخرى</v>
          </cell>
        </row>
        <row r="50">
          <cell r="A50">
            <v>49</v>
          </cell>
          <cell r="B50" t="str">
            <v>مدينو شراء إستثمارات - شركة إسكان خريجى الجيزويت</v>
          </cell>
          <cell r="C50" t="str">
            <v>أصول متداولة</v>
          </cell>
          <cell r="D50" t="str">
            <v>مدينون وحسابات مدينة أخرى</v>
          </cell>
        </row>
        <row r="51">
          <cell r="A51">
            <v>50</v>
          </cell>
          <cell r="B51" t="str">
            <v>مدينون متنوعون - إيناس سالم</v>
          </cell>
          <cell r="C51" t="str">
            <v>أصول متداولة</v>
          </cell>
          <cell r="D51" t="str">
            <v>مدينون وحسابات مدينة أخرى</v>
          </cell>
        </row>
        <row r="52">
          <cell r="A52">
            <v>51</v>
          </cell>
          <cell r="B52" t="str">
            <v>مدينون متنوعون - أحمد تاج</v>
          </cell>
          <cell r="C52" t="str">
            <v>أصول متداولة</v>
          </cell>
          <cell r="D52" t="str">
            <v>مدينون وحسابات مدينة أخرى</v>
          </cell>
        </row>
        <row r="53">
          <cell r="A53">
            <v>52</v>
          </cell>
          <cell r="B53" t="str">
            <v>مدينون متنوعون - محمد إسماعيل</v>
          </cell>
          <cell r="C53" t="str">
            <v>أصول متداولة</v>
          </cell>
          <cell r="D53" t="str">
            <v>مدينون وحسابات مدينة أخرى</v>
          </cell>
        </row>
        <row r="54">
          <cell r="A54">
            <v>53</v>
          </cell>
          <cell r="B54" t="str">
            <v>مدينون متنوعون - حسين شومان</v>
          </cell>
          <cell r="C54" t="str">
            <v>أصول متداولة</v>
          </cell>
          <cell r="D54" t="str">
            <v>مدينون وحسابات مدينة أخرى</v>
          </cell>
        </row>
        <row r="55">
          <cell r="A55">
            <v>54</v>
          </cell>
          <cell r="B55" t="str">
            <v>مدينون متنوعون - أحمد محفوظ</v>
          </cell>
          <cell r="C55" t="str">
            <v>أصول متداولة</v>
          </cell>
          <cell r="D55" t="str">
            <v>مدينون وحسابات مدينة أخرى</v>
          </cell>
        </row>
        <row r="56">
          <cell r="A56">
            <v>55</v>
          </cell>
          <cell r="B56" t="str">
            <v>مدينون متنوعون - يسرى عبدة متولى</v>
          </cell>
          <cell r="C56" t="str">
            <v>أصول متداولة</v>
          </cell>
          <cell r="D56" t="str">
            <v>مدينون وحسابات مدينة أخرى</v>
          </cell>
        </row>
        <row r="57">
          <cell r="A57">
            <v>56</v>
          </cell>
          <cell r="B57" t="str">
            <v>مدينون متنوعون - مجدى الجابرى</v>
          </cell>
          <cell r="C57" t="str">
            <v>أصول متداولة</v>
          </cell>
          <cell r="D57" t="str">
            <v>مدينون وحسابات مدينة أخرى</v>
          </cell>
        </row>
        <row r="58">
          <cell r="A58">
            <v>57</v>
          </cell>
          <cell r="B58" t="str">
            <v>مدينون متنوعون - وليد نبيل</v>
          </cell>
          <cell r="C58" t="str">
            <v>أصول متداولة</v>
          </cell>
          <cell r="D58" t="str">
            <v>مدينون وحسابات مدينة أخرى</v>
          </cell>
        </row>
        <row r="59">
          <cell r="A59">
            <v>58</v>
          </cell>
          <cell r="B59" t="str">
            <v>مدينون متنوعون - محمود عبدة</v>
          </cell>
          <cell r="C59" t="str">
            <v>أصول متداولة</v>
          </cell>
          <cell r="D59" t="str">
            <v>مدينون وحسابات مدينة أخرى</v>
          </cell>
        </row>
        <row r="60">
          <cell r="A60">
            <v>59</v>
          </cell>
          <cell r="B60" t="str">
            <v>مدينون متنوعون - شركة إنسبشن</v>
          </cell>
          <cell r="C60" t="str">
            <v>أصول متداولة</v>
          </cell>
          <cell r="D60" t="str">
            <v>مدينون وحسابات مدينة أخرى</v>
          </cell>
        </row>
        <row r="61">
          <cell r="A61">
            <v>60</v>
          </cell>
          <cell r="B61" t="str">
            <v>حسابات مدينة لدى شركات تابعة</v>
          </cell>
          <cell r="C61" t="str">
            <v>أصول متداولة</v>
          </cell>
          <cell r="D61" t="str">
            <v>أصول متداولة</v>
          </cell>
        </row>
        <row r="62">
          <cell r="A62">
            <v>61</v>
          </cell>
          <cell r="B62" t="str">
            <v>شركة سوفى لاند للإستثمار العقارى</v>
          </cell>
          <cell r="C62" t="str">
            <v>أصول متداولة</v>
          </cell>
          <cell r="D62" t="str">
            <v>حسابات مدينة لدى شركات تابعة</v>
          </cell>
        </row>
        <row r="63">
          <cell r="A63">
            <v>62</v>
          </cell>
          <cell r="B63" t="str">
            <v>شركة كونرينت للإستثمار العقارى</v>
          </cell>
          <cell r="C63" t="str">
            <v>أصول متداولة</v>
          </cell>
          <cell r="D63" t="str">
            <v>حسابات مدينة لدى شركات تابعة</v>
          </cell>
        </row>
        <row r="64">
          <cell r="A64">
            <v>63</v>
          </cell>
          <cell r="B64" t="str">
            <v>الشركة المالية للتجارة - سوفيكو</v>
          </cell>
          <cell r="C64" t="str">
            <v>أصول متداولة</v>
          </cell>
          <cell r="D64" t="str">
            <v>حسابات مدينة لدى شركات تابعة</v>
          </cell>
        </row>
        <row r="65">
          <cell r="A65">
            <v>64</v>
          </cell>
          <cell r="B65" t="str">
            <v>شركة سمارت كوم للدعاية والإعلان</v>
          </cell>
          <cell r="C65" t="str">
            <v>أصول متداولة</v>
          </cell>
          <cell r="D65" t="str">
            <v>حسابات مدينة لدى شركات تابعة</v>
          </cell>
        </row>
        <row r="66">
          <cell r="A66">
            <v>65</v>
          </cell>
          <cell r="B66" t="str">
            <v>شركة أملاك للخدمات والصيانة المتخصصة</v>
          </cell>
          <cell r="C66" t="str">
            <v>أصول متداولة</v>
          </cell>
          <cell r="D66" t="str">
            <v>حسابات مدينة لدى شركات تابعة</v>
          </cell>
        </row>
        <row r="67">
          <cell r="A67">
            <v>66</v>
          </cell>
          <cell r="B67" t="str">
            <v>شركة سوفى سبور للرياضة</v>
          </cell>
          <cell r="C67" t="str">
            <v>أصول متداولة</v>
          </cell>
          <cell r="D67" t="str">
            <v>حسابات مدينة لدى شركات تابعة</v>
          </cell>
        </row>
        <row r="68">
          <cell r="A68">
            <v>67</v>
          </cell>
          <cell r="B68" t="str">
            <v>شركة الإستثمارات السياحية - تيكو</v>
          </cell>
          <cell r="C68" t="str">
            <v>أصول متداولة</v>
          </cell>
          <cell r="D68" t="str">
            <v>حسابات مدينة لدى شركات تابعة</v>
          </cell>
        </row>
        <row r="69">
          <cell r="A69">
            <v>68</v>
          </cell>
          <cell r="B69" t="str">
            <v>الشركة المصرية للملابس - جيت</v>
          </cell>
          <cell r="C69" t="str">
            <v>أصول متداولة</v>
          </cell>
          <cell r="D69" t="str">
            <v>حسابات مدينة لدى شركات تابعة</v>
          </cell>
        </row>
        <row r="70">
          <cell r="A70">
            <v>69</v>
          </cell>
          <cell r="B70" t="str">
            <v>إستثمارات فى أوراق مالية بغرض المتاجرة</v>
          </cell>
          <cell r="C70" t="str">
            <v>أصول متداولة</v>
          </cell>
          <cell r="D70" t="str">
            <v>أصول متداولة</v>
          </cell>
        </row>
        <row r="71">
          <cell r="A71">
            <v>70</v>
          </cell>
          <cell r="B71" t="str">
            <v>وثائق صندوق ثمـــار</v>
          </cell>
          <cell r="C71" t="str">
            <v>أصول متداولة</v>
          </cell>
          <cell r="D71" t="str">
            <v>إستثمارات فى أوراق مالية بغرض المتاجرة</v>
          </cell>
        </row>
        <row r="72">
          <cell r="A72">
            <v>71</v>
          </cell>
          <cell r="B72" t="str">
            <v>وثائق صندوق جُمــان</v>
          </cell>
          <cell r="C72" t="str">
            <v>أصول متداولة</v>
          </cell>
          <cell r="D72" t="str">
            <v>إستثمارات فى أوراق مالية بغرض المتاجرة</v>
          </cell>
        </row>
        <row r="73">
          <cell r="A73">
            <v>72</v>
          </cell>
          <cell r="B73" t="str">
            <v>نقدية بالصندوق ولدى البنوك</v>
          </cell>
          <cell r="C73" t="str">
            <v>أصول متداولة</v>
          </cell>
          <cell r="D73" t="str">
            <v>أصول متداولة</v>
          </cell>
        </row>
        <row r="74">
          <cell r="A74">
            <v>73</v>
          </cell>
          <cell r="B74" t="str">
            <v>النقدية بالصندوق</v>
          </cell>
          <cell r="C74" t="str">
            <v>أصول متداولة</v>
          </cell>
          <cell r="D74" t="str">
            <v>نقدية بالصندوق ولدى البنوك</v>
          </cell>
        </row>
        <row r="75">
          <cell r="A75">
            <v>74</v>
          </cell>
          <cell r="B75" t="str">
            <v>بنوك حسابات جارية</v>
          </cell>
          <cell r="C75" t="str">
            <v>أصول متداولة</v>
          </cell>
          <cell r="D75" t="str">
            <v>أصول متداولة</v>
          </cell>
        </row>
        <row r="76">
          <cell r="A76">
            <v>75</v>
          </cell>
          <cell r="B76" t="str">
            <v>بنك الأهلى سوسيتية جنرال - جنية مصرى</v>
          </cell>
          <cell r="C76" t="str">
            <v>أصول متداولة</v>
          </cell>
          <cell r="D76" t="str">
            <v>نقدية بالصندوق ولدى البنوك</v>
          </cell>
        </row>
        <row r="77">
          <cell r="A77">
            <v>76</v>
          </cell>
          <cell r="B77" t="str">
            <v>البنك العربى الأفريقى - جنية مصرى</v>
          </cell>
          <cell r="C77" t="str">
            <v>أصول متداولة</v>
          </cell>
          <cell r="D77" t="str">
            <v>نقدية بالصندوق ولدى البنوك</v>
          </cell>
        </row>
        <row r="78">
          <cell r="A78">
            <v>77</v>
          </cell>
          <cell r="B78" t="str">
            <v>الأهلى سوسيتية جنرال - دولار أمريكى</v>
          </cell>
          <cell r="C78" t="str">
            <v>أصول متداولة</v>
          </cell>
          <cell r="D78" t="str">
            <v>نقدية بالصندوق ولدى البنوك</v>
          </cell>
        </row>
        <row r="79">
          <cell r="A79">
            <v>78</v>
          </cell>
          <cell r="B79" t="str">
            <v>بنوك ودائع لأجل</v>
          </cell>
          <cell r="C79" t="str">
            <v>أصول متداولة</v>
          </cell>
          <cell r="D79" t="str">
            <v>أصول متداولة</v>
          </cell>
        </row>
        <row r="80">
          <cell r="A80">
            <v>79</v>
          </cell>
          <cell r="B80" t="str">
            <v>الأهلى سوسيتية جنرال - دولار أمريكى (ودائع)</v>
          </cell>
          <cell r="C80" t="str">
            <v>أصول متداولة</v>
          </cell>
          <cell r="D80" t="str">
            <v>نقدية بالصندوق ولدى البنوك</v>
          </cell>
        </row>
        <row r="81">
          <cell r="A81">
            <v>80</v>
          </cell>
          <cell r="B81" t="str">
            <v>مخصص مطالبات محتملة</v>
          </cell>
          <cell r="C81" t="str">
            <v>إلتزامات متداولة</v>
          </cell>
          <cell r="D81" t="str">
            <v>إلتزامات متداولة</v>
          </cell>
        </row>
        <row r="82">
          <cell r="A82">
            <v>81</v>
          </cell>
          <cell r="B82" t="str">
            <v>مخصص ضرائب شركات أموال</v>
          </cell>
          <cell r="C82" t="str">
            <v>إلتزامات متداولة</v>
          </cell>
          <cell r="D82" t="str">
            <v>مخصص مطالبات محتملة</v>
          </cell>
        </row>
        <row r="83">
          <cell r="A83">
            <v>82</v>
          </cell>
          <cell r="B83" t="str">
            <v>مخصص ضرائب قيم منقولة</v>
          </cell>
          <cell r="C83" t="str">
            <v>إلتزامات متداولة</v>
          </cell>
          <cell r="D83" t="str">
            <v>مخصص مطالبات محتملة</v>
          </cell>
        </row>
        <row r="84">
          <cell r="A84">
            <v>83</v>
          </cell>
          <cell r="B84" t="str">
            <v>مخصص رسم تنمية</v>
          </cell>
          <cell r="C84" t="str">
            <v>إلتزامات متداولة</v>
          </cell>
          <cell r="D84" t="str">
            <v>مخصص مطالبات محتملة</v>
          </cell>
        </row>
        <row r="85">
          <cell r="A85">
            <v>84</v>
          </cell>
          <cell r="B85" t="str">
            <v>دائنون وحسابات دائنة أخرى</v>
          </cell>
          <cell r="C85" t="str">
            <v>إلتزامات متداولة</v>
          </cell>
          <cell r="D85" t="str">
            <v>إلتزامات متداولة</v>
          </cell>
        </row>
        <row r="86">
          <cell r="A86">
            <v>85</v>
          </cell>
          <cell r="B86" t="str">
            <v>مصروفات مستحقة</v>
          </cell>
          <cell r="C86" t="str">
            <v>إلتزامات متداولة</v>
          </cell>
          <cell r="D86" t="str">
            <v>دائنون وحسابات دائنة أخرى</v>
          </cell>
        </row>
        <row r="87">
          <cell r="A87">
            <v>86</v>
          </cell>
          <cell r="B87" t="str">
            <v>هيئة التأمينات الإجتماعية</v>
          </cell>
          <cell r="C87" t="str">
            <v>إلتزامات متداولة</v>
          </cell>
          <cell r="D87" t="str">
            <v>دائنون وحسابات دائنة أخرى</v>
          </cell>
        </row>
        <row r="88">
          <cell r="A88">
            <v>87</v>
          </cell>
          <cell r="B88" t="str">
            <v>بدلات حضور جلسات</v>
          </cell>
          <cell r="C88" t="str">
            <v>إلتزامات متداولة</v>
          </cell>
          <cell r="D88" t="str">
            <v>دائنون وحسابات دائنة أخرى</v>
          </cell>
        </row>
        <row r="89">
          <cell r="A89">
            <v>88</v>
          </cell>
          <cell r="B89" t="str">
            <v>جارى مصلحة الضرائب - ضرائب خصم</v>
          </cell>
          <cell r="C89" t="str">
            <v>إلتزامات متداولة</v>
          </cell>
          <cell r="D89" t="str">
            <v>دائنون وحسابات دائنة أخرى</v>
          </cell>
        </row>
        <row r="90">
          <cell r="A90">
            <v>89</v>
          </cell>
          <cell r="B90" t="str">
            <v>جارى مصلحة الضرائب - كسب عمل</v>
          </cell>
          <cell r="C90" t="str">
            <v>إلتزامات متداولة</v>
          </cell>
          <cell r="D90" t="str">
            <v>دائنون وحسابات دائنة أخرى</v>
          </cell>
        </row>
        <row r="91">
          <cell r="A91">
            <v>90</v>
          </cell>
          <cell r="B91" t="str">
            <v>جارى مصلحة الضرائب - شركات أموال</v>
          </cell>
          <cell r="C91" t="str">
            <v>إلتزامات متداولة</v>
          </cell>
          <cell r="D91" t="str">
            <v>دائنون وحسابات دائنة أخرى</v>
          </cell>
        </row>
        <row r="92">
          <cell r="A92">
            <v>91</v>
          </cell>
          <cell r="B92" t="str">
            <v>تأمينات للغير</v>
          </cell>
          <cell r="C92" t="str">
            <v>إلتزامات متداولة</v>
          </cell>
          <cell r="D92" t="str">
            <v>دائنون وحسابات دائنة أخرى</v>
          </cell>
        </row>
        <row r="93">
          <cell r="A93">
            <v>92</v>
          </cell>
          <cell r="B93" t="str">
            <v>دائنون متنوعون - الأستاذ / مكرم عثمان</v>
          </cell>
          <cell r="C93" t="str">
            <v>إلتزامات متداولة</v>
          </cell>
          <cell r="D93" t="str">
            <v>دائنون وحسابات دائنة أخرى</v>
          </cell>
        </row>
        <row r="94">
          <cell r="A94">
            <v>93</v>
          </cell>
          <cell r="B94" t="str">
            <v>دائنون متنوعون - شركة دايموند ميديكال سيرفيس</v>
          </cell>
          <cell r="C94" t="str">
            <v>إلتزامات متداولة</v>
          </cell>
          <cell r="D94" t="str">
            <v>دائنون وحسابات دائنة أخرى</v>
          </cell>
        </row>
        <row r="95">
          <cell r="A95">
            <v>94</v>
          </cell>
          <cell r="B95" t="str">
            <v>دائنون متنوعون - شركة إلكترونيك سولز</v>
          </cell>
          <cell r="C95" t="str">
            <v>إلتزامات متداولة</v>
          </cell>
          <cell r="D95" t="str">
            <v>دائنون وحسابات دائنة أخرى</v>
          </cell>
        </row>
        <row r="96">
          <cell r="A96">
            <v>95</v>
          </cell>
          <cell r="B96" t="str">
            <v>دائنون متنوعون - الشركة الهندسية للتجارة (كانون)</v>
          </cell>
          <cell r="C96" t="str">
            <v>إلتزامات متداولة</v>
          </cell>
          <cell r="D96" t="str">
            <v>دائنون وحسابات دائنة أخرى</v>
          </cell>
        </row>
        <row r="97">
          <cell r="A97">
            <v>96</v>
          </cell>
          <cell r="B97" t="str">
            <v>دائنون متنوعون - بلتون لتداول الأوراق المالية</v>
          </cell>
          <cell r="C97" t="str">
            <v>إلتزامات متداولة</v>
          </cell>
          <cell r="D97" t="str">
            <v>دائنون وحسابات دائنة أخرى</v>
          </cell>
        </row>
        <row r="98">
          <cell r="A98">
            <v>97</v>
          </cell>
          <cell r="B98" t="str">
            <v>دائنو توزيعات</v>
          </cell>
          <cell r="C98" t="str">
            <v>إلتزامات متداولة</v>
          </cell>
          <cell r="D98" t="str">
            <v>دائنون وحسابات دائنة أخرى</v>
          </cell>
        </row>
        <row r="99">
          <cell r="A99">
            <v>98</v>
          </cell>
          <cell r="B99" t="str">
            <v>حسابات دائنة لشركات شقيقة وتابعة</v>
          </cell>
          <cell r="C99" t="str">
            <v>إلتزامات متداولة</v>
          </cell>
          <cell r="D99" t="str">
            <v>إلتزامات متداولة</v>
          </cell>
        </row>
        <row r="100">
          <cell r="A100">
            <v>99</v>
          </cell>
          <cell r="B100" t="str">
            <v>شركة بتروتيوبلر للخدمات البترولية</v>
          </cell>
          <cell r="C100" t="str">
            <v>إلتزامات متداولة</v>
          </cell>
          <cell r="D100" t="str">
            <v>حسابات دائنة لشركات شقيقة وتابعة</v>
          </cell>
        </row>
        <row r="101">
          <cell r="A101">
            <v>100</v>
          </cell>
          <cell r="B101" t="str">
            <v>شركة سوفيبت للخدمات البترولية</v>
          </cell>
          <cell r="C101" t="str">
            <v>إلتزامات متداولة</v>
          </cell>
          <cell r="D101" t="str">
            <v>حسابات دائنة لشركات شقيقة وتابعة</v>
          </cell>
        </row>
        <row r="102">
          <cell r="A102">
            <v>101</v>
          </cell>
          <cell r="B102" t="str">
            <v>حسابات جارية دائنة - مساهمون</v>
          </cell>
          <cell r="C102" t="str">
            <v>إلتزامات متداولة</v>
          </cell>
          <cell r="D102" t="str">
            <v>إلتزامات متداولة</v>
          </cell>
        </row>
        <row r="103">
          <cell r="A103">
            <v>102</v>
          </cell>
          <cell r="B103" t="str">
            <v>الأستاذ / عمر مكرم</v>
          </cell>
          <cell r="C103" t="str">
            <v>إلتزامات متداولة</v>
          </cell>
          <cell r="D103" t="str">
            <v>حسابات جارية دائنة - مساهمون</v>
          </cell>
        </row>
        <row r="104">
          <cell r="A104">
            <v>103</v>
          </cell>
          <cell r="B104" t="str">
            <v>الأستاذ / محمد عمر مكرم</v>
          </cell>
          <cell r="C104" t="str">
            <v>إلتزامات متداولة</v>
          </cell>
          <cell r="D104" t="str">
            <v>حسابات جارية دائنة - مساهمون</v>
          </cell>
        </row>
        <row r="105">
          <cell r="A105">
            <v>104</v>
          </cell>
          <cell r="B105" t="str">
            <v>الأستاذ / إبراهيم عماد مكرم</v>
          </cell>
          <cell r="C105" t="str">
            <v>إلتزامات متداولة</v>
          </cell>
          <cell r="D105" t="str">
            <v>حسابات جارية دائنة - مساهمون</v>
          </cell>
        </row>
        <row r="106">
          <cell r="A106">
            <v>105</v>
          </cell>
          <cell r="B106" t="str">
            <v>السيدة / مروة عمر مكرم</v>
          </cell>
          <cell r="C106" t="str">
            <v>إلتزامات متداولة</v>
          </cell>
          <cell r="D106" t="str">
            <v>حسابات جارية دائنة - مساهمون</v>
          </cell>
        </row>
        <row r="107">
          <cell r="A107">
            <v>106</v>
          </cell>
          <cell r="B107" t="str">
            <v>السيدة / هنى عماد مكرم</v>
          </cell>
          <cell r="C107" t="str">
            <v>إلتزامات متداولة</v>
          </cell>
          <cell r="D107" t="str">
            <v>حسابات جارية دائنة - مساهمون</v>
          </cell>
        </row>
        <row r="108">
          <cell r="A108">
            <v>107</v>
          </cell>
          <cell r="B108" t="str">
            <v>رأس المال المدفوع</v>
          </cell>
          <cell r="C108" t="str">
            <v>حقوق مساهمين</v>
          </cell>
          <cell r="D108" t="str">
            <v>حقوق مساهمين</v>
          </cell>
        </row>
        <row r="109">
          <cell r="A109">
            <v>108</v>
          </cell>
          <cell r="B109" t="str">
            <v>الإحتياطيات</v>
          </cell>
          <cell r="C109" t="str">
            <v>حقوق مساهمين</v>
          </cell>
          <cell r="D109" t="str">
            <v>حقوق مساهمين</v>
          </cell>
        </row>
        <row r="110">
          <cell r="A110">
            <v>109</v>
          </cell>
          <cell r="B110" t="str">
            <v>إحتياطى قانونى</v>
          </cell>
          <cell r="C110" t="str">
            <v>حقوق مساهمين</v>
          </cell>
          <cell r="D110" t="str">
            <v>الإحتياطيات</v>
          </cell>
        </row>
        <row r="111">
          <cell r="A111">
            <v>110</v>
          </cell>
          <cell r="B111" t="str">
            <v>إحتياطى عام</v>
          </cell>
          <cell r="C111" t="str">
            <v>حقوق مساهمين</v>
          </cell>
          <cell r="D111" t="str">
            <v>الإحتياطيات</v>
          </cell>
        </row>
        <row r="112">
          <cell r="A112">
            <v>111</v>
          </cell>
          <cell r="B112" t="str">
            <v>إحتياطى رأسمالى</v>
          </cell>
          <cell r="C112" t="str">
            <v>حقوق مساهمين</v>
          </cell>
          <cell r="D112" t="str">
            <v>الإحتياطيات</v>
          </cell>
        </row>
        <row r="113">
          <cell r="A113">
            <v>112</v>
          </cell>
          <cell r="B113" t="str">
            <v>أرباح مرحلة</v>
          </cell>
          <cell r="C113" t="str">
            <v>حقوق مساهمين</v>
          </cell>
          <cell r="D113" t="str">
            <v>حقوق مساهمين</v>
          </cell>
        </row>
        <row r="114">
          <cell r="A114">
            <v>113</v>
          </cell>
          <cell r="B114" t="str">
            <v>فروق تقييم إستثمارات مالية متاحة للبيع غير محققة</v>
          </cell>
          <cell r="C114" t="str">
            <v>حقوق مساهمين</v>
          </cell>
          <cell r="D114" t="str">
            <v>حقوق مساهمين</v>
          </cell>
        </row>
        <row r="115">
          <cell r="A115">
            <v>114</v>
          </cell>
          <cell r="B115" t="str">
            <v>إلتزام ضريبى مؤجل</v>
          </cell>
          <cell r="C115" t="str">
            <v>إلتزامات طويلة الأجل</v>
          </cell>
          <cell r="D115" t="str">
            <v>إلتزامات طويلة الأجل</v>
          </cell>
        </row>
        <row r="116">
          <cell r="A116">
            <v>115</v>
          </cell>
          <cell r="B116" t="str">
            <v>دائنو شراء إستثمارات</v>
          </cell>
          <cell r="C116" t="str">
            <v>إلتزامات طويلة الأجل</v>
          </cell>
          <cell r="D116" t="str">
            <v>إلتزامات طويلة الأجل</v>
          </cell>
        </row>
        <row r="117">
          <cell r="A117">
            <v>116</v>
          </cell>
          <cell r="B117" t="str">
            <v>المهندس / محمد عمر مكرم</v>
          </cell>
          <cell r="C117" t="str">
            <v>إلتزامات طويلة الأجل</v>
          </cell>
          <cell r="D117" t="str">
            <v>دائنو شراء إستثمارات</v>
          </cell>
        </row>
        <row r="118">
          <cell r="A118">
            <v>117</v>
          </cell>
          <cell r="B118" t="str">
            <v>الإيرادات</v>
          </cell>
          <cell r="C118" t="str">
            <v>إيرادات النشاط</v>
          </cell>
          <cell r="D118" t="str">
            <v>الإيرادات</v>
          </cell>
        </row>
        <row r="119">
          <cell r="A119">
            <v>118</v>
          </cell>
          <cell r="B119" t="str">
            <v>إيرادات إستثمارات</v>
          </cell>
          <cell r="C119" t="str">
            <v>إيرادات النشاط</v>
          </cell>
          <cell r="D119" t="str">
            <v>الإيرادات</v>
          </cell>
        </row>
        <row r="120">
          <cell r="A120">
            <v>119</v>
          </cell>
          <cell r="B120" t="str">
            <v>مصروفات إدارية وعمومية</v>
          </cell>
          <cell r="C120" t="str">
            <v>مصروفات النشاط</v>
          </cell>
          <cell r="D120" t="str">
            <v>مصروفات إدارية وعمومية</v>
          </cell>
        </row>
        <row r="121">
          <cell r="A121">
            <v>120</v>
          </cell>
          <cell r="B121" t="str">
            <v>مصاريف تليفون وبريد وإنترنت</v>
          </cell>
          <cell r="C121" t="str">
            <v>مصروفات النشاط</v>
          </cell>
          <cell r="D121" t="str">
            <v>مصروفات إدارية وعمومية</v>
          </cell>
        </row>
        <row r="122">
          <cell r="A122">
            <v>121</v>
          </cell>
          <cell r="B122" t="str">
            <v>إيجارات</v>
          </cell>
          <cell r="C122" t="str">
            <v>مصروفات النشاط</v>
          </cell>
          <cell r="D122" t="str">
            <v>مصروفات إدارية وعمومية</v>
          </cell>
        </row>
        <row r="123">
          <cell r="A123">
            <v>122</v>
          </cell>
          <cell r="B123" t="str">
            <v>مياة وإنارة وغاز</v>
          </cell>
          <cell r="C123" t="str">
            <v>مصروفات النشاط</v>
          </cell>
          <cell r="D123" t="str">
            <v>مصروفات إدارية وعمومية</v>
          </cell>
        </row>
        <row r="124">
          <cell r="A124">
            <v>123</v>
          </cell>
          <cell r="B124" t="str">
            <v>مصاريف إصلاح وصيانة</v>
          </cell>
          <cell r="C124" t="str">
            <v>مصروفات النشاط</v>
          </cell>
          <cell r="D124" t="str">
            <v>مصروفات إدارية وعمومية</v>
          </cell>
        </row>
        <row r="125">
          <cell r="A125">
            <v>124</v>
          </cell>
          <cell r="B125" t="str">
            <v>أدوات مكتبية ومطبوعات</v>
          </cell>
          <cell r="C125" t="str">
            <v>مصروفات النشاط</v>
          </cell>
          <cell r="D125" t="str">
            <v>مصروفات إدارية وعمومية</v>
          </cell>
        </row>
        <row r="126">
          <cell r="A126">
            <v>125</v>
          </cell>
          <cell r="B126" t="str">
            <v>ضيافة وإستقبال</v>
          </cell>
          <cell r="C126" t="str">
            <v>مصروفات النشاط</v>
          </cell>
          <cell r="D126" t="str">
            <v>مصروفات إدارية وعمومية</v>
          </cell>
        </row>
        <row r="127">
          <cell r="A127">
            <v>126</v>
          </cell>
          <cell r="B127" t="str">
            <v>سفر وإقامة وإنتقالات</v>
          </cell>
          <cell r="C127" t="str">
            <v>مصروفات النشاط</v>
          </cell>
          <cell r="D127" t="str">
            <v>مصروفات إدارية وعمومية</v>
          </cell>
        </row>
        <row r="128">
          <cell r="A128">
            <v>127</v>
          </cell>
          <cell r="B128" t="str">
            <v>مصاريف علاج</v>
          </cell>
          <cell r="C128" t="str">
            <v>مصروفات النشاط</v>
          </cell>
          <cell r="D128" t="str">
            <v>مصروفات إدارية وعمومية</v>
          </cell>
        </row>
        <row r="129">
          <cell r="A129">
            <v>128</v>
          </cell>
          <cell r="B129" t="str">
            <v>مصاريف سيارات</v>
          </cell>
          <cell r="C129" t="str">
            <v>مصروفات النشاط</v>
          </cell>
          <cell r="D129" t="str">
            <v>مصروفات إدارية وعمومية</v>
          </cell>
        </row>
        <row r="130">
          <cell r="A130">
            <v>129</v>
          </cell>
          <cell r="B130" t="str">
            <v>مصروفات ومستلزمات نظافة</v>
          </cell>
          <cell r="C130" t="str">
            <v>مصروفات النشاط</v>
          </cell>
          <cell r="D130" t="str">
            <v>مصروفات إدارية وعمومية</v>
          </cell>
        </row>
        <row r="131">
          <cell r="A131">
            <v>130</v>
          </cell>
          <cell r="B131" t="str">
            <v>رسوم حكومية وتراخيص وإشتراكات</v>
          </cell>
          <cell r="C131" t="str">
            <v>مصروفات النشاط</v>
          </cell>
          <cell r="D131" t="str">
            <v>مصروفات إدارية وعمومية</v>
          </cell>
        </row>
        <row r="132">
          <cell r="A132">
            <v>131</v>
          </cell>
          <cell r="B132" t="str">
            <v>مصاريف تدريب وإستشارات</v>
          </cell>
          <cell r="C132" t="str">
            <v>مصروفات النشاط</v>
          </cell>
          <cell r="D132" t="str">
            <v>مصروفات إدارية وعمومية</v>
          </cell>
        </row>
        <row r="133">
          <cell r="A133">
            <v>132</v>
          </cell>
          <cell r="B133" t="str">
            <v>مصاريف بنكية</v>
          </cell>
          <cell r="C133" t="str">
            <v>مصروفات النشاط</v>
          </cell>
          <cell r="D133" t="str">
            <v>مصروفات إدارية وعمومية</v>
          </cell>
        </row>
        <row r="134">
          <cell r="A134">
            <v>133</v>
          </cell>
          <cell r="B134" t="str">
            <v>أتعاب مهنية</v>
          </cell>
          <cell r="C134" t="str">
            <v>مصروفات النشاط</v>
          </cell>
          <cell r="D134" t="str">
            <v>مصروفات إدارية وعمومية</v>
          </cell>
        </row>
        <row r="135">
          <cell r="A135">
            <v>134</v>
          </cell>
          <cell r="B135" t="str">
            <v>بدلات حضور جلسات مجلس الإدارة</v>
          </cell>
          <cell r="C135" t="str">
            <v>مصروفات النشاط</v>
          </cell>
          <cell r="D135" t="str">
            <v>مصروفات إدارية وعمومية</v>
          </cell>
        </row>
        <row r="136">
          <cell r="A136">
            <v>135</v>
          </cell>
          <cell r="B136" t="str">
            <v>إكراميات</v>
          </cell>
          <cell r="C136" t="str">
            <v>مصروفات النشاط</v>
          </cell>
          <cell r="D136" t="str">
            <v>مصروفات إدارية وعمومية</v>
          </cell>
        </row>
        <row r="137">
          <cell r="A137">
            <v>136</v>
          </cell>
          <cell r="B137" t="str">
            <v>تبرعات</v>
          </cell>
          <cell r="C137" t="str">
            <v>مصروفات النشاط</v>
          </cell>
          <cell r="D137" t="str">
            <v>مصروفات إدارية وعمومية</v>
          </cell>
        </row>
        <row r="138">
          <cell r="A138">
            <v>137</v>
          </cell>
          <cell r="B138" t="str">
            <v>ضرائب دخلية عن سنوات سابقة</v>
          </cell>
          <cell r="C138" t="str">
            <v>مصروفات النشاط</v>
          </cell>
          <cell r="D138" t="str">
            <v>مصروفات إدارية وعمومية</v>
          </cell>
        </row>
        <row r="139">
          <cell r="A139">
            <v>138</v>
          </cell>
          <cell r="B139" t="str">
            <v>مصاريف متنوعة</v>
          </cell>
          <cell r="C139" t="str">
            <v>مصروفات النشاط</v>
          </cell>
          <cell r="D139" t="str">
            <v>مصروفات إدارية وعمومية</v>
          </cell>
        </row>
        <row r="140">
          <cell r="A140">
            <v>139</v>
          </cell>
          <cell r="B140" t="str">
            <v>أجور ومرتبات</v>
          </cell>
          <cell r="C140" t="str">
            <v>مصروفات النشاط</v>
          </cell>
          <cell r="D140" t="str">
            <v>أجور ومرتبات</v>
          </cell>
        </row>
        <row r="141">
          <cell r="A141">
            <v>140</v>
          </cell>
          <cell r="B141" t="str">
            <v>إهلاك أصول ثابتة</v>
          </cell>
          <cell r="C141" t="str">
            <v>تكاليف النشاط</v>
          </cell>
          <cell r="D141" t="str">
            <v>تكاليف النشاط</v>
          </cell>
        </row>
        <row r="142">
          <cell r="A142">
            <v>141</v>
          </cell>
          <cell r="B142" t="str">
            <v>إهلاك وسائل نقل وإنتقال</v>
          </cell>
          <cell r="C142" t="str">
            <v>تكاليف النشاط</v>
          </cell>
          <cell r="D142" t="str">
            <v>إهلاك أصول ثابتة</v>
          </cell>
        </row>
        <row r="143">
          <cell r="A143">
            <v>142</v>
          </cell>
          <cell r="B143" t="str">
            <v>إهلاك أثاث</v>
          </cell>
          <cell r="C143" t="str">
            <v>تكاليف النشاط</v>
          </cell>
          <cell r="D143" t="str">
            <v>إهلاك أصول ثابتة</v>
          </cell>
        </row>
        <row r="144">
          <cell r="A144">
            <v>143</v>
          </cell>
          <cell r="B144" t="str">
            <v>إهلاك أجهزة كمبيوتر</v>
          </cell>
          <cell r="C144" t="str">
            <v>تكاليف النشاط</v>
          </cell>
          <cell r="D144" t="str">
            <v>إهلاك أصول ثابتة</v>
          </cell>
        </row>
        <row r="145">
          <cell r="A145">
            <v>144</v>
          </cell>
          <cell r="B145" t="str">
            <v>إهلاك أجهزة ومعدات</v>
          </cell>
          <cell r="C145" t="str">
            <v>تكاليف النشاط</v>
          </cell>
          <cell r="D145" t="str">
            <v>إهلاك أصول ثابتة</v>
          </cell>
        </row>
        <row r="146">
          <cell r="A146">
            <v>145</v>
          </cell>
          <cell r="B146" t="str">
            <v>إهلاك تحسينات</v>
          </cell>
          <cell r="C146" t="str">
            <v>تكاليف النشاط</v>
          </cell>
          <cell r="D146" t="str">
            <v>إهلاك أصول ثابتة</v>
          </cell>
        </row>
        <row r="147">
          <cell r="A147">
            <v>146</v>
          </cell>
          <cell r="B147" t="str">
            <v>خسائر إضمحلال إستثمارات فى شركات شقيقة وتابعة</v>
          </cell>
          <cell r="C147" t="str">
            <v>تكاليف النشاط</v>
          </cell>
          <cell r="D147" t="str">
            <v>خسائر إضمحلال إستثمارات فى شركات شقيقة وتابعة</v>
          </cell>
        </row>
        <row r="148">
          <cell r="A148">
            <v>147</v>
          </cell>
          <cell r="B148" t="str">
            <v>أرباح إسترداد إستثمارات فى أوراق مالية بغرض المتاجرة</v>
          </cell>
          <cell r="C148" t="str">
            <v>إيرادات متنوعة</v>
          </cell>
          <cell r="D148" t="str">
            <v>أرباح إسترداد إستثمارات فى أوراق مالية بغرض المتاجرة</v>
          </cell>
        </row>
        <row r="149">
          <cell r="A149">
            <v>148</v>
          </cell>
          <cell r="B149" t="str">
            <v>أرباح إسترداد وثائق صندوق ثمـــار</v>
          </cell>
          <cell r="C149" t="str">
            <v>إيرادات متنوعة</v>
          </cell>
          <cell r="D149" t="str">
            <v>أرباح إسترداد إستثمارات فى أوراق مالية بغرض المتاجرة</v>
          </cell>
        </row>
        <row r="150">
          <cell r="A150">
            <v>149</v>
          </cell>
          <cell r="B150" t="str">
            <v>أرباح إسترداد وثائق صندوق جُمــان</v>
          </cell>
          <cell r="C150" t="str">
            <v>إيرادات متنوعة</v>
          </cell>
          <cell r="D150" t="str">
            <v>أرباح إسترداد إستثمارات فى أوراق مالية بغرض المتاجرة</v>
          </cell>
        </row>
        <row r="151">
          <cell r="A151">
            <v>150</v>
          </cell>
          <cell r="B151" t="str">
            <v>التغير فى القيمة العادلة لإستثمارات فى أوراق مالية بغرض المتاجرة</v>
          </cell>
          <cell r="C151" t="str">
            <v>إيرادات متنوعة</v>
          </cell>
          <cell r="D151" t="str">
            <v>التغير فى القيمة العادلة لإستثمارات فى أوراق مالية بغرض المتاجرة</v>
          </cell>
        </row>
        <row r="152">
          <cell r="A152">
            <v>151</v>
          </cell>
          <cell r="B152" t="str">
            <v>التغير فى القيمة العادلة لوثائق صندوق ثمـــار</v>
          </cell>
          <cell r="C152" t="str">
            <v>إيرادات متنوعة</v>
          </cell>
          <cell r="D152" t="str">
            <v>التغير فى القيمة العادلة لإستثمارات فى أوراق مالية بغرض المتاجرة</v>
          </cell>
        </row>
        <row r="153">
          <cell r="A153">
            <v>152</v>
          </cell>
          <cell r="B153" t="str">
            <v>التغير فى القيمة العادلة لوثائق صندوق جُمــان</v>
          </cell>
          <cell r="C153" t="str">
            <v>إيرادات متنوعة</v>
          </cell>
          <cell r="D153" t="str">
            <v>التغير فى القيمة العادلة لإستثمارات فى أوراق مالية بغرض المتاجرة</v>
          </cell>
        </row>
        <row r="154">
          <cell r="A154">
            <v>153</v>
          </cell>
          <cell r="B154" t="str">
            <v>فروق تقييم عملات أجنبية</v>
          </cell>
          <cell r="C154" t="str">
            <v>إيرادات متنوعة</v>
          </cell>
          <cell r="D154" t="str">
            <v>إيرادات متنوعة</v>
          </cell>
        </row>
        <row r="155">
          <cell r="A155">
            <v>154</v>
          </cell>
          <cell r="B155" t="str">
            <v>فوائد دائنة</v>
          </cell>
          <cell r="C155" t="str">
            <v>إيرادات متنوعة</v>
          </cell>
          <cell r="D155" t="str">
            <v>إيرادات متنوعة</v>
          </cell>
        </row>
        <row r="156">
          <cell r="A156">
            <v>155</v>
          </cell>
          <cell r="B156" t="str">
            <v>مصروفات تمويلية</v>
          </cell>
          <cell r="C156" t="str">
            <v>مصروفات النشاط</v>
          </cell>
          <cell r="D156" t="str">
            <v>مصروفات النشاط</v>
          </cell>
        </row>
        <row r="157">
          <cell r="A157">
            <v>156</v>
          </cell>
          <cell r="B157" t="str">
            <v>إلتزام ضريبى مؤجل (إيراد / مصروف)</v>
          </cell>
          <cell r="C157" t="str">
            <v>مصروفات النشاط</v>
          </cell>
          <cell r="D157" t="str">
            <v>مصروفات النشاط</v>
          </cell>
        </row>
      </sheetData>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1">
    <tabColor rgb="FFFF0000"/>
  </sheetPr>
  <dimension ref="A1:AO163"/>
  <sheetViews>
    <sheetView rightToLeft="1" zoomScaleSheetLayoutView="100" workbookViewId="0">
      <pane xSplit="2" ySplit="3" topLeftCell="AK74" activePane="bottomRight" state="frozen"/>
      <selection activeCell="A14" sqref="A14"/>
      <selection pane="topRight" activeCell="A14" sqref="A14"/>
      <selection pane="bottomLeft" activeCell="A14" sqref="A14"/>
      <selection pane="bottomRight" activeCell="AO80" activeCellId="2" sqref="B79:B80 AN79 AO80"/>
    </sheetView>
  </sheetViews>
  <sheetFormatPr defaultRowHeight="14.25"/>
  <cols>
    <col min="1" max="1" width="3.875" style="3" bestFit="1" customWidth="1"/>
    <col min="2" max="2" width="47.375" style="3" bestFit="1" customWidth="1"/>
    <col min="3" max="6" width="13.75" style="78" bestFit="1" customWidth="1"/>
    <col min="7" max="12" width="13.75" style="3" bestFit="1" customWidth="1"/>
    <col min="13" max="22" width="12.75" style="3" bestFit="1" customWidth="1"/>
    <col min="23" max="24" width="13.75" style="3" bestFit="1" customWidth="1"/>
    <col min="25" max="28" width="12.75" style="3" bestFit="1" customWidth="1"/>
    <col min="29" max="29" width="43.75" style="3" bestFit="1" customWidth="1"/>
    <col min="30" max="30" width="1.625" style="3" customWidth="1"/>
    <col min="31" max="32" width="17.25" style="3" bestFit="1" customWidth="1"/>
    <col min="33" max="33" width="1.625" style="3" customWidth="1"/>
    <col min="34" max="35" width="17.25" style="3" bestFit="1" customWidth="1"/>
    <col min="36" max="36" width="1.625" style="3" customWidth="1"/>
    <col min="37" max="38" width="17.25" style="3" bestFit="1" customWidth="1"/>
    <col min="39" max="39" width="1.625" style="3" customWidth="1"/>
    <col min="40" max="41" width="17.25" style="3" customWidth="1"/>
    <col min="42" max="16384" width="9" style="3"/>
  </cols>
  <sheetData>
    <row r="1" spans="1:41" ht="13.5" thickBot="1">
      <c r="A1" s="1"/>
      <c r="B1" s="1"/>
      <c r="C1" s="2">
        <v>0</v>
      </c>
      <c r="D1" s="2">
        <v>0</v>
      </c>
      <c r="E1" s="2">
        <v>1</v>
      </c>
      <c r="F1" s="2">
        <v>1</v>
      </c>
      <c r="G1" s="1">
        <v>2</v>
      </c>
      <c r="H1" s="1">
        <v>2</v>
      </c>
      <c r="I1" s="1">
        <v>3</v>
      </c>
      <c r="J1" s="1">
        <v>3</v>
      </c>
      <c r="K1" s="1">
        <v>4</v>
      </c>
      <c r="L1" s="1">
        <v>4</v>
      </c>
      <c r="M1" s="1">
        <v>5</v>
      </c>
      <c r="N1" s="1">
        <v>5</v>
      </c>
      <c r="O1" s="1">
        <v>6</v>
      </c>
      <c r="P1" s="1">
        <v>6</v>
      </c>
      <c r="Q1" s="1">
        <v>7</v>
      </c>
      <c r="R1" s="1">
        <v>7</v>
      </c>
      <c r="S1" s="1">
        <v>8</v>
      </c>
      <c r="T1" s="1">
        <v>8</v>
      </c>
      <c r="U1" s="1">
        <v>9</v>
      </c>
      <c r="V1" s="1">
        <v>9</v>
      </c>
      <c r="W1" s="1">
        <v>10</v>
      </c>
      <c r="X1" s="1">
        <v>10</v>
      </c>
      <c r="Y1" s="1">
        <v>11</v>
      </c>
      <c r="Z1" s="1">
        <v>11</v>
      </c>
      <c r="AA1" s="1">
        <v>12</v>
      </c>
      <c r="AB1" s="1">
        <v>12</v>
      </c>
    </row>
    <row r="2" spans="1:41" ht="24.75">
      <c r="A2" s="4" t="s">
        <v>0</v>
      </c>
      <c r="B2" s="5" t="s">
        <v>1</v>
      </c>
      <c r="C2" s="6" t="s">
        <v>2</v>
      </c>
      <c r="D2" s="7"/>
      <c r="E2" s="7" t="s">
        <v>3</v>
      </c>
      <c r="F2" s="7"/>
      <c r="G2" s="8" t="s">
        <v>4</v>
      </c>
      <c r="H2" s="8"/>
      <c r="I2" s="8" t="s">
        <v>5</v>
      </c>
      <c r="J2" s="8"/>
      <c r="K2" s="8" t="s">
        <v>6</v>
      </c>
      <c r="L2" s="8"/>
      <c r="M2" s="8" t="s">
        <v>7</v>
      </c>
      <c r="N2" s="8"/>
      <c r="O2" s="8" t="s">
        <v>8</v>
      </c>
      <c r="P2" s="8"/>
      <c r="Q2" s="8" t="s">
        <v>9</v>
      </c>
      <c r="R2" s="8"/>
      <c r="S2" s="8" t="s">
        <v>10</v>
      </c>
      <c r="T2" s="8"/>
      <c r="U2" s="8" t="s">
        <v>11</v>
      </c>
      <c r="V2" s="8"/>
      <c r="W2" s="8" t="s">
        <v>12</v>
      </c>
      <c r="X2" s="8"/>
      <c r="Y2" s="8" t="s">
        <v>13</v>
      </c>
      <c r="Z2" s="8"/>
      <c r="AA2" s="8" t="s">
        <v>14</v>
      </c>
      <c r="AB2" s="9"/>
      <c r="AC2" s="10" t="s">
        <v>1</v>
      </c>
      <c r="AD2" s="11"/>
      <c r="AE2" s="12" t="s">
        <v>2</v>
      </c>
      <c r="AF2" s="13"/>
      <c r="AG2" s="14"/>
      <c r="AH2" s="12" t="s">
        <v>15</v>
      </c>
      <c r="AI2" s="13"/>
      <c r="AJ2" s="14"/>
      <c r="AK2" s="12" t="s">
        <v>16</v>
      </c>
      <c r="AL2" s="13"/>
      <c r="AM2" s="14"/>
      <c r="AN2" s="15" t="s">
        <v>17</v>
      </c>
      <c r="AO2" s="13"/>
    </row>
    <row r="3" spans="1:41" ht="25.5" thickBot="1">
      <c r="A3" s="16"/>
      <c r="B3" s="17"/>
      <c r="C3" s="18" t="s">
        <v>18</v>
      </c>
      <c r="D3" s="19" t="s">
        <v>19</v>
      </c>
      <c r="E3" s="19" t="s">
        <v>18</v>
      </c>
      <c r="F3" s="19" t="s">
        <v>19</v>
      </c>
      <c r="G3" s="20" t="s">
        <v>18</v>
      </c>
      <c r="H3" s="20" t="s">
        <v>19</v>
      </c>
      <c r="I3" s="20" t="s">
        <v>18</v>
      </c>
      <c r="J3" s="20" t="s">
        <v>19</v>
      </c>
      <c r="K3" s="20" t="s">
        <v>18</v>
      </c>
      <c r="L3" s="20" t="s">
        <v>19</v>
      </c>
      <c r="M3" s="20" t="s">
        <v>18</v>
      </c>
      <c r="N3" s="20" t="s">
        <v>19</v>
      </c>
      <c r="O3" s="20" t="s">
        <v>18</v>
      </c>
      <c r="P3" s="20" t="s">
        <v>19</v>
      </c>
      <c r="Q3" s="20" t="s">
        <v>18</v>
      </c>
      <c r="R3" s="20" t="s">
        <v>19</v>
      </c>
      <c r="S3" s="20" t="s">
        <v>18</v>
      </c>
      <c r="T3" s="20" t="s">
        <v>19</v>
      </c>
      <c r="U3" s="20" t="s">
        <v>18</v>
      </c>
      <c r="V3" s="20" t="s">
        <v>19</v>
      </c>
      <c r="W3" s="20" t="s">
        <v>18</v>
      </c>
      <c r="X3" s="20" t="s">
        <v>19</v>
      </c>
      <c r="Y3" s="20" t="s">
        <v>18</v>
      </c>
      <c r="Z3" s="20" t="s">
        <v>19</v>
      </c>
      <c r="AA3" s="20" t="s">
        <v>18</v>
      </c>
      <c r="AB3" s="21" t="s">
        <v>19</v>
      </c>
      <c r="AC3" s="22"/>
      <c r="AD3" s="11"/>
      <c r="AE3" s="23" t="s">
        <v>18</v>
      </c>
      <c r="AF3" s="24" t="s">
        <v>19</v>
      </c>
      <c r="AG3" s="14"/>
      <c r="AH3" s="23" t="s">
        <v>18</v>
      </c>
      <c r="AI3" s="24" t="s">
        <v>19</v>
      </c>
      <c r="AJ3" s="14"/>
      <c r="AK3" s="23" t="s">
        <v>18</v>
      </c>
      <c r="AL3" s="24" t="s">
        <v>19</v>
      </c>
      <c r="AM3" s="14"/>
      <c r="AN3" s="23" t="s">
        <v>18</v>
      </c>
      <c r="AO3" s="24" t="s">
        <v>19</v>
      </c>
    </row>
    <row r="4" spans="1:41" ht="5.0999999999999996" customHeight="1" thickBot="1">
      <c r="B4" s="25"/>
      <c r="C4" s="26"/>
      <c r="D4" s="26"/>
      <c r="E4" s="27"/>
      <c r="F4" s="27"/>
      <c r="G4" s="27"/>
      <c r="H4" s="27"/>
      <c r="I4" s="27"/>
      <c r="J4" s="27"/>
      <c r="K4" s="27"/>
      <c r="L4" s="27"/>
      <c r="M4" s="27"/>
      <c r="N4" s="27"/>
      <c r="O4" s="27"/>
      <c r="P4" s="27"/>
      <c r="Q4" s="27"/>
      <c r="R4" s="27"/>
      <c r="S4" s="27"/>
      <c r="T4" s="27"/>
      <c r="U4" s="27"/>
      <c r="V4" s="27"/>
      <c r="W4" s="27"/>
      <c r="X4" s="27"/>
      <c r="Y4" s="27"/>
      <c r="Z4" s="27"/>
      <c r="AA4" s="28"/>
      <c r="AB4" s="28"/>
      <c r="AC4" s="29"/>
      <c r="AD4" s="29"/>
      <c r="AE4" s="30"/>
      <c r="AF4" s="30"/>
      <c r="AG4" s="31"/>
      <c r="AH4" s="32"/>
      <c r="AI4" s="32"/>
      <c r="AJ4" s="31"/>
      <c r="AK4" s="32"/>
      <c r="AL4" s="32"/>
      <c r="AM4" s="31"/>
      <c r="AN4" s="30"/>
      <c r="AO4" s="30"/>
    </row>
    <row r="5" spans="1:41" ht="28.5">
      <c r="A5" s="33">
        <f>ROW()-4</f>
        <v>1</v>
      </c>
      <c r="B5" s="34" t="s">
        <v>28</v>
      </c>
      <c r="C5" s="35">
        <v>0</v>
      </c>
      <c r="D5" s="35">
        <v>0</v>
      </c>
      <c r="E5" s="35">
        <v>0</v>
      </c>
      <c r="F5" s="35">
        <v>0</v>
      </c>
      <c r="G5" s="35">
        <v>0</v>
      </c>
      <c r="H5" s="35">
        <v>0</v>
      </c>
      <c r="I5" s="35">
        <v>0</v>
      </c>
      <c r="J5" s="35">
        <v>0</v>
      </c>
      <c r="K5" s="35">
        <v>0</v>
      </c>
      <c r="L5" s="35">
        <v>0</v>
      </c>
      <c r="M5" s="35">
        <v>0</v>
      </c>
      <c r="N5" s="35">
        <v>0</v>
      </c>
      <c r="O5" s="35">
        <v>0</v>
      </c>
      <c r="P5" s="35">
        <v>0</v>
      </c>
      <c r="Q5" s="35">
        <v>0</v>
      </c>
      <c r="R5" s="35">
        <v>0</v>
      </c>
      <c r="S5" s="35">
        <v>0</v>
      </c>
      <c r="T5" s="35">
        <v>0</v>
      </c>
      <c r="U5" s="35">
        <v>0</v>
      </c>
      <c r="V5" s="35">
        <v>0</v>
      </c>
      <c r="W5" s="35">
        <v>0</v>
      </c>
      <c r="X5" s="35">
        <v>0</v>
      </c>
      <c r="Y5" s="35">
        <v>0</v>
      </c>
      <c r="Z5" s="35">
        <v>0</v>
      </c>
      <c r="AA5" s="35">
        <v>0</v>
      </c>
      <c r="AB5" s="35">
        <v>0</v>
      </c>
      <c r="AC5" s="36" t="str">
        <f t="shared" ref="AC5:AC32" si="0">(B5)</f>
        <v>أ</v>
      </c>
      <c r="AD5" s="29"/>
      <c r="AE5" s="37"/>
      <c r="AF5" s="38"/>
      <c r="AG5" s="31"/>
      <c r="AH5" s="39"/>
      <c r="AI5" s="40"/>
      <c r="AJ5" s="31"/>
      <c r="AK5" s="39"/>
      <c r="AL5" s="40"/>
      <c r="AM5" s="31"/>
      <c r="AN5" s="37"/>
      <c r="AO5" s="38"/>
    </row>
    <row r="6" spans="1:41" ht="22.5" customHeight="1">
      <c r="A6" s="41">
        <f>ROW()-4</f>
        <v>2</v>
      </c>
      <c r="B6" s="42" t="s">
        <v>31</v>
      </c>
      <c r="C6" s="35">
        <v>0</v>
      </c>
      <c r="D6" s="35">
        <v>0</v>
      </c>
      <c r="E6" s="35">
        <v>0</v>
      </c>
      <c r="F6" s="35">
        <v>0</v>
      </c>
      <c r="G6" s="35">
        <v>0</v>
      </c>
      <c r="H6" s="35">
        <v>0</v>
      </c>
      <c r="I6" s="35">
        <v>0</v>
      </c>
      <c r="J6" s="35">
        <v>0</v>
      </c>
      <c r="K6" s="35">
        <v>0</v>
      </c>
      <c r="L6" s="35">
        <v>0</v>
      </c>
      <c r="M6" s="35">
        <v>0</v>
      </c>
      <c r="N6" s="35">
        <v>0</v>
      </c>
      <c r="O6" s="35">
        <v>0</v>
      </c>
      <c r="P6" s="35">
        <v>0</v>
      </c>
      <c r="Q6" s="35">
        <v>0</v>
      </c>
      <c r="R6" s="35">
        <v>0</v>
      </c>
      <c r="S6" s="35">
        <v>0</v>
      </c>
      <c r="T6" s="35">
        <v>0</v>
      </c>
      <c r="U6" s="35">
        <v>0</v>
      </c>
      <c r="V6" s="35">
        <v>0</v>
      </c>
      <c r="W6" s="35">
        <v>0</v>
      </c>
      <c r="X6" s="35">
        <v>0</v>
      </c>
      <c r="Y6" s="35">
        <v>0</v>
      </c>
      <c r="Z6" s="35">
        <v>0</v>
      </c>
      <c r="AA6" s="35">
        <v>0</v>
      </c>
      <c r="AB6" s="35">
        <v>0</v>
      </c>
      <c r="AC6" s="43" t="str">
        <f t="shared" si="0"/>
        <v>ب</v>
      </c>
      <c r="AD6" s="44"/>
      <c r="AE6" s="45">
        <f t="shared" ref="AE6:AF10" si="1">C6</f>
        <v>0</v>
      </c>
      <c r="AF6" s="46">
        <f t="shared" si="1"/>
        <v>0</v>
      </c>
      <c r="AG6" s="47"/>
      <c r="AH6" s="48">
        <f>SUMIF($E$3:$AB$3,"مدين",E6:AB6)</f>
        <v>0</v>
      </c>
      <c r="AI6" s="49">
        <f>SUMIF($F$3:$AB$3,"دائن",F6:AB6)</f>
        <v>0</v>
      </c>
      <c r="AJ6" s="47"/>
      <c r="AK6" s="48">
        <f>IF(AH6&gt;AI6,AH6-AI6,0)</f>
        <v>0</v>
      </c>
      <c r="AL6" s="49">
        <f>IF(AI6&gt;AH6,AI6-AH6,0)</f>
        <v>0</v>
      </c>
      <c r="AM6" s="47"/>
      <c r="AN6" s="45">
        <f>IF((AE6+AH6)&gt;(AF6+AI6),(AE6+AH6)-(AF6+AI6),0)</f>
        <v>0</v>
      </c>
      <c r="AO6" s="46">
        <f>IF((AF6+AI6)&gt;(AE6+AH6),(AF6+AI6)-(AE6+AH6),0)</f>
        <v>0</v>
      </c>
    </row>
    <row r="7" spans="1:41" ht="22.5" customHeight="1">
      <c r="A7" s="41">
        <f t="shared" ref="A7:A70" si="2">ROW()-4</f>
        <v>3</v>
      </c>
      <c r="B7" s="42" t="s">
        <v>30</v>
      </c>
      <c r="C7" s="35">
        <v>0</v>
      </c>
      <c r="D7" s="35">
        <v>0</v>
      </c>
      <c r="E7" s="35">
        <v>0</v>
      </c>
      <c r="F7" s="35">
        <v>0</v>
      </c>
      <c r="G7" s="35">
        <v>0</v>
      </c>
      <c r="H7" s="35">
        <v>0</v>
      </c>
      <c r="I7" s="35">
        <v>0</v>
      </c>
      <c r="J7" s="35">
        <v>0</v>
      </c>
      <c r="K7" s="35">
        <v>0</v>
      </c>
      <c r="L7" s="35">
        <v>0</v>
      </c>
      <c r="M7" s="35">
        <v>0</v>
      </c>
      <c r="N7" s="35">
        <v>0</v>
      </c>
      <c r="O7" s="35">
        <v>0</v>
      </c>
      <c r="P7" s="35">
        <v>0</v>
      </c>
      <c r="Q7" s="35">
        <v>0</v>
      </c>
      <c r="R7" s="35">
        <v>0</v>
      </c>
      <c r="S7" s="35">
        <v>0</v>
      </c>
      <c r="T7" s="35">
        <v>0</v>
      </c>
      <c r="U7" s="35">
        <v>0</v>
      </c>
      <c r="V7" s="35">
        <v>0</v>
      </c>
      <c r="W7" s="35">
        <v>0</v>
      </c>
      <c r="X7" s="35">
        <v>0</v>
      </c>
      <c r="Y7" s="35">
        <v>0</v>
      </c>
      <c r="Z7" s="35">
        <v>0</v>
      </c>
      <c r="AA7" s="35">
        <v>0</v>
      </c>
      <c r="AB7" s="35">
        <v>0</v>
      </c>
      <c r="AC7" s="50" t="str">
        <f t="shared" si="0"/>
        <v>ت</v>
      </c>
      <c r="AD7" s="44"/>
      <c r="AE7" s="51">
        <f t="shared" si="1"/>
        <v>0</v>
      </c>
      <c r="AF7" s="52">
        <f t="shared" si="1"/>
        <v>0</v>
      </c>
      <c r="AG7" s="47"/>
      <c r="AH7" s="53">
        <f>SUMIF($E$3:$AB$3,"مدين",E7:AB7)</f>
        <v>0</v>
      </c>
      <c r="AI7" s="54">
        <f>SUMIF($F$3:$AB$3,"دائن",F7:AB7)</f>
        <v>0</v>
      </c>
      <c r="AJ7" s="47"/>
      <c r="AK7" s="53">
        <f>IF(AH7&gt;AI7,AH7-AI7,0)</f>
        <v>0</v>
      </c>
      <c r="AL7" s="54">
        <f>IF(AI7&gt;AH7,AI7-AH7,0)</f>
        <v>0</v>
      </c>
      <c r="AM7" s="47"/>
      <c r="AN7" s="51">
        <f>IF((AE7+AH7)&gt;(AF7+AI7),(AE7+AH7)-(AF7+AI7),0)</f>
        <v>0</v>
      </c>
      <c r="AO7" s="52">
        <f>IF((AF7+AI7)&gt;(AE7+AH7),(AF7+AI7)-(AE7+AH7),0)</f>
        <v>0</v>
      </c>
    </row>
    <row r="8" spans="1:41" ht="22.5">
      <c r="A8" s="41">
        <f t="shared" si="2"/>
        <v>4</v>
      </c>
      <c r="B8" s="42" t="s">
        <v>32</v>
      </c>
      <c r="C8" s="35">
        <v>0</v>
      </c>
      <c r="D8" s="35">
        <v>0</v>
      </c>
      <c r="E8" s="35">
        <v>0</v>
      </c>
      <c r="F8" s="35">
        <v>0</v>
      </c>
      <c r="G8" s="35">
        <v>0</v>
      </c>
      <c r="H8" s="35">
        <v>0</v>
      </c>
      <c r="I8" s="35">
        <v>0</v>
      </c>
      <c r="J8" s="35">
        <v>0</v>
      </c>
      <c r="K8" s="35">
        <v>0</v>
      </c>
      <c r="L8" s="35">
        <v>0</v>
      </c>
      <c r="M8" s="35">
        <v>0</v>
      </c>
      <c r="N8" s="35">
        <v>0</v>
      </c>
      <c r="O8" s="35">
        <v>0</v>
      </c>
      <c r="P8" s="35">
        <v>0</v>
      </c>
      <c r="Q8" s="35">
        <v>0</v>
      </c>
      <c r="R8" s="35">
        <v>0</v>
      </c>
      <c r="S8" s="35">
        <v>0</v>
      </c>
      <c r="T8" s="35">
        <v>0</v>
      </c>
      <c r="U8" s="35">
        <v>0</v>
      </c>
      <c r="V8" s="35">
        <v>0</v>
      </c>
      <c r="W8" s="35">
        <v>0</v>
      </c>
      <c r="X8" s="35">
        <v>0</v>
      </c>
      <c r="Y8" s="35">
        <v>0</v>
      </c>
      <c r="Z8" s="35">
        <v>0</v>
      </c>
      <c r="AA8" s="35">
        <v>0</v>
      </c>
      <c r="AB8" s="35">
        <v>0</v>
      </c>
      <c r="AC8" s="43" t="str">
        <f t="shared" si="0"/>
        <v>ث</v>
      </c>
      <c r="AD8" s="44"/>
      <c r="AE8" s="45">
        <f t="shared" si="1"/>
        <v>0</v>
      </c>
      <c r="AF8" s="46">
        <f t="shared" si="1"/>
        <v>0</v>
      </c>
      <c r="AG8" s="47"/>
      <c r="AH8" s="48">
        <f>SUMIF($E$3:$AB$3,"مدين",E8:AB8)</f>
        <v>0</v>
      </c>
      <c r="AI8" s="49">
        <f>SUMIF($F$3:$AB$3,"دائن",F8:AB8)</f>
        <v>0</v>
      </c>
      <c r="AJ8" s="47"/>
      <c r="AK8" s="48">
        <f>IF(AH8&gt;AI8,AH8-AI8,0)</f>
        <v>0</v>
      </c>
      <c r="AL8" s="49">
        <f>IF(AI8&gt;AH8,AI8-AH8,0)</f>
        <v>0</v>
      </c>
      <c r="AM8" s="47"/>
      <c r="AN8" s="45">
        <f>IF((AE8+AH8)&gt;(AF8+AI8),(AE8+AH8)-(AF8+AI8),0)</f>
        <v>0</v>
      </c>
      <c r="AO8" s="46">
        <f>IF((AF8+AI8)&gt;(AE8+AH8),(AF8+AI8)-(AE8+AH8),0)</f>
        <v>0</v>
      </c>
    </row>
    <row r="9" spans="1:41" ht="22.5" customHeight="1">
      <c r="A9" s="41">
        <f t="shared" si="2"/>
        <v>5</v>
      </c>
      <c r="B9" s="42" t="s">
        <v>33</v>
      </c>
      <c r="C9" s="35">
        <v>0</v>
      </c>
      <c r="D9" s="35">
        <v>0</v>
      </c>
      <c r="E9" s="35">
        <v>0</v>
      </c>
      <c r="F9" s="35">
        <v>0</v>
      </c>
      <c r="G9" s="35">
        <v>0</v>
      </c>
      <c r="H9" s="35">
        <v>0</v>
      </c>
      <c r="I9" s="35">
        <v>0</v>
      </c>
      <c r="J9" s="35">
        <v>0</v>
      </c>
      <c r="K9" s="35">
        <v>0</v>
      </c>
      <c r="L9" s="35">
        <v>0</v>
      </c>
      <c r="M9" s="35">
        <v>0</v>
      </c>
      <c r="N9" s="35">
        <v>0</v>
      </c>
      <c r="O9" s="35">
        <v>0</v>
      </c>
      <c r="P9" s="35">
        <v>0</v>
      </c>
      <c r="Q9" s="35">
        <v>0</v>
      </c>
      <c r="R9" s="35">
        <v>0</v>
      </c>
      <c r="S9" s="35">
        <v>0</v>
      </c>
      <c r="T9" s="35">
        <v>0</v>
      </c>
      <c r="U9" s="35">
        <v>0</v>
      </c>
      <c r="V9" s="35">
        <v>0</v>
      </c>
      <c r="W9" s="35">
        <v>0</v>
      </c>
      <c r="X9" s="35">
        <v>0</v>
      </c>
      <c r="Y9" s="35">
        <v>0</v>
      </c>
      <c r="Z9" s="35">
        <v>0</v>
      </c>
      <c r="AA9" s="35">
        <v>0</v>
      </c>
      <c r="AB9" s="35">
        <v>0</v>
      </c>
      <c r="AC9" s="50" t="str">
        <f t="shared" si="0"/>
        <v>ج</v>
      </c>
      <c r="AD9" s="44"/>
      <c r="AE9" s="51">
        <f t="shared" si="1"/>
        <v>0</v>
      </c>
      <c r="AF9" s="52">
        <f t="shared" si="1"/>
        <v>0</v>
      </c>
      <c r="AG9" s="47"/>
      <c r="AH9" s="53">
        <f>SUMIF($E$3:$AB$3,"مدين",E9:AB9)</f>
        <v>0</v>
      </c>
      <c r="AI9" s="54">
        <f>SUMIF($F$3:$AB$3,"دائن",F9:AB9)</f>
        <v>0</v>
      </c>
      <c r="AJ9" s="47"/>
      <c r="AK9" s="53">
        <f>IF(AH9&gt;AI9,AH9-AI9,0)</f>
        <v>0</v>
      </c>
      <c r="AL9" s="54">
        <f>IF(AI9&gt;AH9,AI9-AH9,0)</f>
        <v>0</v>
      </c>
      <c r="AM9" s="47"/>
      <c r="AN9" s="51">
        <f>IF((AE9+AH9)&gt;(AF9+AI9),(AE9+AH9)-(AF9+AI9),0)</f>
        <v>0</v>
      </c>
      <c r="AO9" s="52">
        <f>IF((AF9+AI9)&gt;(AE9+AH9),(AF9+AI9)-(AE9+AH9),0)</f>
        <v>0</v>
      </c>
    </row>
    <row r="10" spans="1:41" ht="22.5">
      <c r="A10" s="41">
        <f t="shared" si="2"/>
        <v>6</v>
      </c>
      <c r="B10" s="42" t="s">
        <v>34</v>
      </c>
      <c r="C10" s="35">
        <v>0</v>
      </c>
      <c r="D10" s="35">
        <v>0</v>
      </c>
      <c r="E10" s="35">
        <v>0</v>
      </c>
      <c r="F10" s="35">
        <v>0</v>
      </c>
      <c r="G10" s="35">
        <v>0</v>
      </c>
      <c r="H10" s="35">
        <v>0</v>
      </c>
      <c r="I10" s="35">
        <v>0</v>
      </c>
      <c r="J10" s="35">
        <v>0</v>
      </c>
      <c r="K10" s="35">
        <v>0</v>
      </c>
      <c r="L10" s="35">
        <v>0</v>
      </c>
      <c r="M10" s="35">
        <v>0</v>
      </c>
      <c r="N10" s="35">
        <v>0</v>
      </c>
      <c r="O10" s="35">
        <v>0</v>
      </c>
      <c r="P10" s="35">
        <v>0</v>
      </c>
      <c r="Q10" s="35">
        <v>0</v>
      </c>
      <c r="R10" s="35">
        <v>0</v>
      </c>
      <c r="S10" s="35">
        <v>0</v>
      </c>
      <c r="T10" s="35">
        <v>0</v>
      </c>
      <c r="U10" s="35">
        <v>0</v>
      </c>
      <c r="V10" s="35">
        <v>0</v>
      </c>
      <c r="W10" s="35">
        <v>0</v>
      </c>
      <c r="X10" s="35">
        <v>0</v>
      </c>
      <c r="Y10" s="35">
        <v>0</v>
      </c>
      <c r="Z10" s="35">
        <v>0</v>
      </c>
      <c r="AA10" s="35">
        <v>0</v>
      </c>
      <c r="AB10" s="35">
        <v>0</v>
      </c>
      <c r="AC10" s="43" t="str">
        <f t="shared" si="0"/>
        <v>ح</v>
      </c>
      <c r="AD10" s="44"/>
      <c r="AE10" s="45">
        <f t="shared" si="1"/>
        <v>0</v>
      </c>
      <c r="AF10" s="46">
        <f t="shared" si="1"/>
        <v>0</v>
      </c>
      <c r="AG10" s="47"/>
      <c r="AH10" s="48">
        <f>SUMIF($E$3:$AB$3,"مدين",E10:AB10)</f>
        <v>0</v>
      </c>
      <c r="AI10" s="49">
        <f>SUMIF($F$3:$AB$3,"دائن",F10:AB10)</f>
        <v>0</v>
      </c>
      <c r="AJ10" s="47"/>
      <c r="AK10" s="48">
        <f>IF(AH10&gt;AI10,AH10-AI10,0)</f>
        <v>0</v>
      </c>
      <c r="AL10" s="49">
        <f>IF(AI10&gt;AH10,AI10-AH10,0)</f>
        <v>0</v>
      </c>
      <c r="AM10" s="47"/>
      <c r="AN10" s="45">
        <f>IF((AE10+AH10)&gt;(AF10+AI10),(AE10+AH10)-(AF10+AI10),0)</f>
        <v>0</v>
      </c>
      <c r="AO10" s="46">
        <f>IF((AF10+AI10)&gt;(AE10+AH10),(AF10+AI10)-(AE10+AH10),0)</f>
        <v>0</v>
      </c>
    </row>
    <row r="11" spans="1:41" ht="28.5">
      <c r="A11" s="41">
        <f t="shared" si="2"/>
        <v>7</v>
      </c>
      <c r="B11" s="55" t="s">
        <v>35</v>
      </c>
      <c r="C11" s="35">
        <v>0</v>
      </c>
      <c r="D11" s="35">
        <v>0</v>
      </c>
      <c r="E11" s="35">
        <v>0</v>
      </c>
      <c r="F11" s="35">
        <v>0</v>
      </c>
      <c r="G11" s="35">
        <v>0</v>
      </c>
      <c r="H11" s="35">
        <v>0</v>
      </c>
      <c r="I11" s="35">
        <v>0</v>
      </c>
      <c r="J11" s="35">
        <v>0</v>
      </c>
      <c r="K11" s="35">
        <v>0</v>
      </c>
      <c r="L11" s="35">
        <v>0</v>
      </c>
      <c r="M11" s="35">
        <v>0</v>
      </c>
      <c r="N11" s="35">
        <v>0</v>
      </c>
      <c r="O11" s="35">
        <v>0</v>
      </c>
      <c r="P11" s="35">
        <v>0</v>
      </c>
      <c r="Q11" s="35">
        <v>0</v>
      </c>
      <c r="R11" s="35">
        <v>0</v>
      </c>
      <c r="S11" s="35">
        <v>0</v>
      </c>
      <c r="T11" s="35">
        <v>0</v>
      </c>
      <c r="U11" s="35">
        <v>0</v>
      </c>
      <c r="V11" s="35">
        <v>0</v>
      </c>
      <c r="W11" s="35">
        <v>0</v>
      </c>
      <c r="X11" s="35">
        <v>0</v>
      </c>
      <c r="Y11" s="35">
        <v>0</v>
      </c>
      <c r="Z11" s="35">
        <v>0</v>
      </c>
      <c r="AA11" s="35">
        <v>0</v>
      </c>
      <c r="AB11" s="35">
        <v>0</v>
      </c>
      <c r="AC11" s="56" t="str">
        <f t="shared" si="0"/>
        <v>خ</v>
      </c>
      <c r="AD11" s="29"/>
      <c r="AE11" s="51"/>
      <c r="AF11" s="52"/>
      <c r="AG11" s="31"/>
      <c r="AH11" s="53"/>
      <c r="AI11" s="54"/>
      <c r="AJ11" s="31"/>
      <c r="AK11" s="53"/>
      <c r="AL11" s="54"/>
      <c r="AM11" s="31"/>
      <c r="AN11" s="51"/>
      <c r="AO11" s="52"/>
    </row>
    <row r="12" spans="1:41" ht="22.5">
      <c r="A12" s="41">
        <f t="shared" si="2"/>
        <v>8</v>
      </c>
      <c r="B12" s="42" t="s">
        <v>36</v>
      </c>
      <c r="C12" s="35">
        <v>0</v>
      </c>
      <c r="D12" s="35">
        <v>0</v>
      </c>
      <c r="E12" s="35">
        <v>0</v>
      </c>
      <c r="F12" s="35">
        <v>0</v>
      </c>
      <c r="G12" s="35">
        <v>0</v>
      </c>
      <c r="H12" s="35">
        <v>0</v>
      </c>
      <c r="I12" s="35">
        <v>0</v>
      </c>
      <c r="J12" s="35">
        <v>0</v>
      </c>
      <c r="K12" s="35">
        <v>0</v>
      </c>
      <c r="L12" s="35">
        <v>0</v>
      </c>
      <c r="M12" s="35">
        <v>0</v>
      </c>
      <c r="N12" s="35">
        <v>0</v>
      </c>
      <c r="O12" s="35">
        <v>0</v>
      </c>
      <c r="P12" s="35">
        <v>0</v>
      </c>
      <c r="Q12" s="35">
        <v>0</v>
      </c>
      <c r="R12" s="35">
        <v>0</v>
      </c>
      <c r="S12" s="35">
        <v>0</v>
      </c>
      <c r="T12" s="35">
        <v>0</v>
      </c>
      <c r="U12" s="35">
        <v>0</v>
      </c>
      <c r="V12" s="35">
        <v>0</v>
      </c>
      <c r="W12" s="35">
        <v>0</v>
      </c>
      <c r="X12" s="35">
        <v>0</v>
      </c>
      <c r="Y12" s="35">
        <v>0</v>
      </c>
      <c r="Z12" s="35">
        <v>0</v>
      </c>
      <c r="AA12" s="35">
        <v>0</v>
      </c>
      <c r="AB12" s="35">
        <v>0</v>
      </c>
      <c r="AC12" s="57" t="str">
        <f t="shared" si="0"/>
        <v>د</v>
      </c>
      <c r="AD12" s="44"/>
      <c r="AE12" s="45">
        <f t="shared" ref="AE12:AF16" si="3">C12</f>
        <v>0</v>
      </c>
      <c r="AF12" s="46">
        <f t="shared" si="3"/>
        <v>0</v>
      </c>
      <c r="AG12" s="47"/>
      <c r="AH12" s="48">
        <f>SUMIF($E$3:$AB$3,"مدين",E12:AB12)</f>
        <v>0</v>
      </c>
      <c r="AI12" s="49">
        <f>SUMIF($F$3:$AB$3,"دائن",F12:AB12)</f>
        <v>0</v>
      </c>
      <c r="AJ12" s="47"/>
      <c r="AK12" s="48">
        <f>IF(AH12&gt;AI12,AH12-AI12,0)</f>
        <v>0</v>
      </c>
      <c r="AL12" s="49">
        <f>IF(AI12&gt;AH12,AI12-AH12,0)</f>
        <v>0</v>
      </c>
      <c r="AM12" s="47"/>
      <c r="AN12" s="45">
        <f>IF((AE12+AH12)&gt;(AF12+AI12),(AE12+AH12)-(AF12+AI12),0)</f>
        <v>0</v>
      </c>
      <c r="AO12" s="46">
        <f>IF((AF12+AI12)&gt;(AE12+AH12),(AF12+AI12)-(AE12+AH12),0)</f>
        <v>0</v>
      </c>
    </row>
    <row r="13" spans="1:41" ht="22.5" customHeight="1">
      <c r="A13" s="41">
        <f t="shared" si="2"/>
        <v>9</v>
      </c>
      <c r="B13" s="42" t="s">
        <v>37</v>
      </c>
      <c r="C13" s="35">
        <v>0</v>
      </c>
      <c r="D13" s="35">
        <v>0</v>
      </c>
      <c r="E13" s="35">
        <v>0</v>
      </c>
      <c r="F13" s="35">
        <v>0</v>
      </c>
      <c r="G13" s="35">
        <v>0</v>
      </c>
      <c r="H13" s="35">
        <v>0</v>
      </c>
      <c r="I13" s="35">
        <v>0</v>
      </c>
      <c r="J13" s="35">
        <v>0</v>
      </c>
      <c r="K13" s="35">
        <v>0</v>
      </c>
      <c r="L13" s="35">
        <v>0</v>
      </c>
      <c r="M13" s="35">
        <v>0</v>
      </c>
      <c r="N13" s="35">
        <v>0</v>
      </c>
      <c r="O13" s="35">
        <v>0</v>
      </c>
      <c r="P13" s="35">
        <v>0</v>
      </c>
      <c r="Q13" s="35">
        <v>0</v>
      </c>
      <c r="R13" s="35">
        <v>0</v>
      </c>
      <c r="S13" s="35">
        <v>0</v>
      </c>
      <c r="T13" s="35">
        <v>0</v>
      </c>
      <c r="U13" s="35">
        <v>0</v>
      </c>
      <c r="V13" s="35">
        <v>0</v>
      </c>
      <c r="W13" s="35">
        <v>0</v>
      </c>
      <c r="X13" s="35">
        <v>0</v>
      </c>
      <c r="Y13" s="35">
        <v>0</v>
      </c>
      <c r="Z13" s="35">
        <v>0</v>
      </c>
      <c r="AA13" s="35">
        <v>0</v>
      </c>
      <c r="AB13" s="35">
        <v>0</v>
      </c>
      <c r="AC13" s="50" t="str">
        <f t="shared" si="0"/>
        <v>ذ</v>
      </c>
      <c r="AD13" s="44"/>
      <c r="AE13" s="51">
        <f t="shared" si="3"/>
        <v>0</v>
      </c>
      <c r="AF13" s="52">
        <f t="shared" si="3"/>
        <v>0</v>
      </c>
      <c r="AG13" s="47"/>
      <c r="AH13" s="53">
        <f>SUMIF($E$3:$AB$3,"مدين",E13:AB13)</f>
        <v>0</v>
      </c>
      <c r="AI13" s="54">
        <f>SUMIF($F$3:$AB$3,"دائن",F13:AB13)</f>
        <v>0</v>
      </c>
      <c r="AJ13" s="47"/>
      <c r="AK13" s="53">
        <f>IF(AH13&gt;AI13,AH13-AI13,0)</f>
        <v>0</v>
      </c>
      <c r="AL13" s="54">
        <f>IF(AI13&gt;AH13,AI13-AH13,0)</f>
        <v>0</v>
      </c>
      <c r="AM13" s="47"/>
      <c r="AN13" s="51">
        <f>IF((AE13+AH13)&gt;(AF13+AI13),(AE13+AH13)-(AF13+AI13),0)</f>
        <v>0</v>
      </c>
      <c r="AO13" s="52">
        <f>IF((AF13+AI13)&gt;(AE13+AH13),(AF13+AI13)-(AE13+AH13),0)</f>
        <v>0</v>
      </c>
    </row>
    <row r="14" spans="1:41" ht="22.5">
      <c r="A14" s="41">
        <f t="shared" si="2"/>
        <v>10</v>
      </c>
      <c r="B14" s="42" t="s">
        <v>38</v>
      </c>
      <c r="C14" s="35">
        <v>0</v>
      </c>
      <c r="D14" s="35">
        <v>0</v>
      </c>
      <c r="E14" s="35">
        <v>0</v>
      </c>
      <c r="F14" s="35">
        <v>0</v>
      </c>
      <c r="G14" s="35">
        <v>0</v>
      </c>
      <c r="H14" s="35">
        <v>0</v>
      </c>
      <c r="I14" s="35">
        <v>0</v>
      </c>
      <c r="J14" s="35">
        <v>0</v>
      </c>
      <c r="K14" s="35">
        <v>0</v>
      </c>
      <c r="L14" s="35">
        <v>0</v>
      </c>
      <c r="M14" s="35">
        <v>0</v>
      </c>
      <c r="N14" s="35">
        <v>0</v>
      </c>
      <c r="O14" s="35">
        <v>0</v>
      </c>
      <c r="P14" s="35">
        <v>0</v>
      </c>
      <c r="Q14" s="35">
        <v>0</v>
      </c>
      <c r="R14" s="35">
        <v>0</v>
      </c>
      <c r="S14" s="35">
        <v>0</v>
      </c>
      <c r="T14" s="35">
        <v>0</v>
      </c>
      <c r="U14" s="35">
        <v>0</v>
      </c>
      <c r="V14" s="35">
        <v>0</v>
      </c>
      <c r="W14" s="35">
        <v>0</v>
      </c>
      <c r="X14" s="35">
        <v>0</v>
      </c>
      <c r="Y14" s="35">
        <v>0</v>
      </c>
      <c r="Z14" s="35">
        <v>0</v>
      </c>
      <c r="AA14" s="35">
        <v>0</v>
      </c>
      <c r="AB14" s="35">
        <v>0</v>
      </c>
      <c r="AC14" s="57" t="str">
        <f t="shared" si="0"/>
        <v>ر</v>
      </c>
      <c r="AD14" s="44"/>
      <c r="AE14" s="45">
        <f t="shared" si="3"/>
        <v>0</v>
      </c>
      <c r="AF14" s="46">
        <f t="shared" si="3"/>
        <v>0</v>
      </c>
      <c r="AG14" s="47"/>
      <c r="AH14" s="48">
        <f>SUMIF($E$3:$AB$3,"مدين",E14:AB14)</f>
        <v>0</v>
      </c>
      <c r="AI14" s="49">
        <f>SUMIF($F$3:$AB$3,"دائن",F14:AB14)</f>
        <v>0</v>
      </c>
      <c r="AJ14" s="47"/>
      <c r="AK14" s="48">
        <f>IF(AH14&gt;AI14,AH14-AI14,0)</f>
        <v>0</v>
      </c>
      <c r="AL14" s="49">
        <f>IF(AI14&gt;AH14,AI14-AH14,0)</f>
        <v>0</v>
      </c>
      <c r="AM14" s="47"/>
      <c r="AN14" s="45">
        <f>IF((AE14+AH14)&gt;(AF14+AI14),(AE14+AH14)-(AF14+AI14),0)</f>
        <v>0</v>
      </c>
      <c r="AO14" s="46">
        <f>IF((AF14+AI14)&gt;(AE14+AH14),(AF14+AI14)-(AE14+AH14),0)</f>
        <v>0</v>
      </c>
    </row>
    <row r="15" spans="1:41" ht="22.5" customHeight="1">
      <c r="A15" s="41">
        <f t="shared" si="2"/>
        <v>11</v>
      </c>
      <c r="B15" s="42" t="s">
        <v>39</v>
      </c>
      <c r="C15" s="35">
        <v>0</v>
      </c>
      <c r="D15" s="35">
        <v>0</v>
      </c>
      <c r="E15" s="35">
        <v>0</v>
      </c>
      <c r="F15" s="35">
        <v>0</v>
      </c>
      <c r="G15" s="35">
        <v>0</v>
      </c>
      <c r="H15" s="35">
        <v>0</v>
      </c>
      <c r="I15" s="35">
        <v>0</v>
      </c>
      <c r="J15" s="35">
        <v>0</v>
      </c>
      <c r="K15" s="35">
        <v>0</v>
      </c>
      <c r="L15" s="35">
        <v>0</v>
      </c>
      <c r="M15" s="35">
        <v>0</v>
      </c>
      <c r="N15" s="35">
        <v>0</v>
      </c>
      <c r="O15" s="35">
        <v>0</v>
      </c>
      <c r="P15" s="35">
        <v>0</v>
      </c>
      <c r="Q15" s="35">
        <v>0</v>
      </c>
      <c r="R15" s="35">
        <v>0</v>
      </c>
      <c r="S15" s="35">
        <v>0</v>
      </c>
      <c r="T15" s="35">
        <v>0</v>
      </c>
      <c r="U15" s="35">
        <v>0</v>
      </c>
      <c r="V15" s="35">
        <v>0</v>
      </c>
      <c r="W15" s="35">
        <v>0</v>
      </c>
      <c r="X15" s="35">
        <v>0</v>
      </c>
      <c r="Y15" s="35">
        <v>0</v>
      </c>
      <c r="Z15" s="35">
        <v>0</v>
      </c>
      <c r="AA15" s="35">
        <v>0</v>
      </c>
      <c r="AB15" s="35">
        <v>0</v>
      </c>
      <c r="AC15" s="50" t="str">
        <f t="shared" si="0"/>
        <v>ز</v>
      </c>
      <c r="AD15" s="44"/>
      <c r="AE15" s="51">
        <f t="shared" si="3"/>
        <v>0</v>
      </c>
      <c r="AF15" s="52">
        <f t="shared" si="3"/>
        <v>0</v>
      </c>
      <c r="AG15" s="47"/>
      <c r="AH15" s="53">
        <f>SUMIF($E$3:$AB$3,"مدين",E15:AB15)</f>
        <v>0</v>
      </c>
      <c r="AI15" s="54">
        <f>SUMIF($F$3:$AB$3,"دائن",F15:AB15)</f>
        <v>0</v>
      </c>
      <c r="AJ15" s="47"/>
      <c r="AK15" s="53">
        <f>IF(AH15&gt;AI15,AH15-AI15,0)</f>
        <v>0</v>
      </c>
      <c r="AL15" s="54">
        <f>IF(AI15&gt;AH15,AI15-AH15,0)</f>
        <v>0</v>
      </c>
      <c r="AM15" s="47"/>
      <c r="AN15" s="51">
        <f>IF((AE15+AH15)&gt;(AF15+AI15),(AE15+AH15)-(AF15+AI15),0)</f>
        <v>0</v>
      </c>
      <c r="AO15" s="52">
        <f>IF((AF15+AI15)&gt;(AE15+AH15),(AF15+AI15)-(AE15+AH15),0)</f>
        <v>0</v>
      </c>
    </row>
    <row r="16" spans="1:41" ht="22.5">
      <c r="A16" s="41">
        <f t="shared" si="2"/>
        <v>12</v>
      </c>
      <c r="B16" s="42" t="s">
        <v>40</v>
      </c>
      <c r="C16" s="35">
        <v>0</v>
      </c>
      <c r="D16" s="35">
        <v>0</v>
      </c>
      <c r="E16" s="35">
        <v>0</v>
      </c>
      <c r="F16" s="35">
        <v>0</v>
      </c>
      <c r="G16" s="35">
        <v>0</v>
      </c>
      <c r="H16" s="35">
        <v>0</v>
      </c>
      <c r="I16" s="35">
        <v>0</v>
      </c>
      <c r="J16" s="35">
        <v>0</v>
      </c>
      <c r="K16" s="35">
        <v>0</v>
      </c>
      <c r="L16" s="35">
        <v>0</v>
      </c>
      <c r="M16" s="35">
        <v>0</v>
      </c>
      <c r="N16" s="35">
        <v>0</v>
      </c>
      <c r="O16" s="35">
        <v>0</v>
      </c>
      <c r="P16" s="35">
        <v>0</v>
      </c>
      <c r="Q16" s="35">
        <v>0</v>
      </c>
      <c r="R16" s="35">
        <v>0</v>
      </c>
      <c r="S16" s="35">
        <v>0</v>
      </c>
      <c r="T16" s="35">
        <v>0</v>
      </c>
      <c r="U16" s="35">
        <v>0</v>
      </c>
      <c r="V16" s="35">
        <v>0</v>
      </c>
      <c r="W16" s="35">
        <v>0</v>
      </c>
      <c r="X16" s="35">
        <v>0</v>
      </c>
      <c r="Y16" s="35">
        <v>0</v>
      </c>
      <c r="Z16" s="35">
        <v>0</v>
      </c>
      <c r="AA16" s="35">
        <v>0</v>
      </c>
      <c r="AB16" s="35">
        <v>0</v>
      </c>
      <c r="AC16" s="57" t="str">
        <f t="shared" si="0"/>
        <v>س</v>
      </c>
      <c r="AD16" s="44"/>
      <c r="AE16" s="45">
        <f t="shared" si="3"/>
        <v>0</v>
      </c>
      <c r="AF16" s="46">
        <f t="shared" si="3"/>
        <v>0</v>
      </c>
      <c r="AG16" s="47"/>
      <c r="AH16" s="48">
        <f>SUMIF($E$3:$AB$3,"مدين",E16:AB16)</f>
        <v>0</v>
      </c>
      <c r="AI16" s="49">
        <f>SUMIF($F$3:$AB$3,"دائن",F16:AB16)</f>
        <v>0</v>
      </c>
      <c r="AJ16" s="47"/>
      <c r="AK16" s="48">
        <f>IF(AH16&gt;AI16,AH16-AI16,0)</f>
        <v>0</v>
      </c>
      <c r="AL16" s="49">
        <f>IF(AI16&gt;AH16,AI16-AH16,0)</f>
        <v>0</v>
      </c>
      <c r="AM16" s="47"/>
      <c r="AN16" s="45">
        <f>IF((AE16+AH16)&gt;(AF16+AI16),(AE16+AH16)-(AF16+AI16),0)</f>
        <v>0</v>
      </c>
      <c r="AO16" s="46">
        <f>IF((AF16+AI16)&gt;(AE16+AH16),(AF16+AI16)-(AE16+AH16),0)</f>
        <v>0</v>
      </c>
    </row>
    <row r="17" spans="1:41" ht="28.5">
      <c r="A17" s="41">
        <f t="shared" si="2"/>
        <v>13</v>
      </c>
      <c r="B17" s="55" t="s">
        <v>41</v>
      </c>
      <c r="C17" s="35">
        <v>0</v>
      </c>
      <c r="D17" s="35">
        <v>0</v>
      </c>
      <c r="E17" s="35">
        <v>0</v>
      </c>
      <c r="F17" s="35">
        <v>0</v>
      </c>
      <c r="G17" s="35">
        <v>0</v>
      </c>
      <c r="H17" s="35">
        <v>0</v>
      </c>
      <c r="I17" s="35">
        <v>0</v>
      </c>
      <c r="J17" s="35">
        <v>0</v>
      </c>
      <c r="K17" s="35">
        <v>0</v>
      </c>
      <c r="L17" s="35">
        <v>0</v>
      </c>
      <c r="M17" s="35">
        <v>0</v>
      </c>
      <c r="N17" s="35">
        <v>0</v>
      </c>
      <c r="O17" s="35">
        <v>0</v>
      </c>
      <c r="P17" s="35">
        <v>0</v>
      </c>
      <c r="Q17" s="35">
        <v>0</v>
      </c>
      <c r="R17" s="35">
        <v>0</v>
      </c>
      <c r="S17" s="35">
        <v>0</v>
      </c>
      <c r="T17" s="35">
        <v>0</v>
      </c>
      <c r="U17" s="35">
        <v>0</v>
      </c>
      <c r="V17" s="35">
        <v>0</v>
      </c>
      <c r="W17" s="35">
        <v>0</v>
      </c>
      <c r="X17" s="35">
        <v>0</v>
      </c>
      <c r="Y17" s="35">
        <v>0</v>
      </c>
      <c r="Z17" s="35">
        <v>0</v>
      </c>
      <c r="AA17" s="35">
        <v>0</v>
      </c>
      <c r="AB17" s="35">
        <v>0</v>
      </c>
      <c r="AC17" s="56" t="str">
        <f t="shared" si="0"/>
        <v>ش</v>
      </c>
      <c r="AD17" s="29"/>
      <c r="AE17" s="51"/>
      <c r="AF17" s="52"/>
      <c r="AG17" s="31"/>
      <c r="AH17" s="53"/>
      <c r="AI17" s="54"/>
      <c r="AJ17" s="31"/>
      <c r="AK17" s="53"/>
      <c r="AL17" s="54"/>
      <c r="AM17" s="31"/>
      <c r="AN17" s="51"/>
      <c r="AO17" s="52"/>
    </row>
    <row r="18" spans="1:41" ht="22.5">
      <c r="A18" s="41">
        <f t="shared" si="2"/>
        <v>14</v>
      </c>
      <c r="B18" s="42" t="s">
        <v>42</v>
      </c>
      <c r="C18" s="35">
        <v>0</v>
      </c>
      <c r="D18" s="35">
        <v>0</v>
      </c>
      <c r="E18" s="35">
        <v>0</v>
      </c>
      <c r="F18" s="35">
        <v>0</v>
      </c>
      <c r="G18" s="35">
        <v>0</v>
      </c>
      <c r="H18" s="35">
        <v>0</v>
      </c>
      <c r="I18" s="35">
        <v>0</v>
      </c>
      <c r="J18" s="35">
        <v>0</v>
      </c>
      <c r="K18" s="35">
        <v>0</v>
      </c>
      <c r="L18" s="35">
        <v>0</v>
      </c>
      <c r="M18" s="35">
        <v>0</v>
      </c>
      <c r="N18" s="35">
        <v>0</v>
      </c>
      <c r="O18" s="35">
        <v>0</v>
      </c>
      <c r="P18" s="35">
        <v>0</v>
      </c>
      <c r="Q18" s="35">
        <v>0</v>
      </c>
      <c r="R18" s="35">
        <v>0</v>
      </c>
      <c r="S18" s="35">
        <v>0</v>
      </c>
      <c r="T18" s="35">
        <v>0</v>
      </c>
      <c r="U18" s="35">
        <v>0</v>
      </c>
      <c r="V18" s="35">
        <v>0</v>
      </c>
      <c r="W18" s="35">
        <v>0</v>
      </c>
      <c r="X18" s="35">
        <v>0</v>
      </c>
      <c r="Y18" s="35">
        <v>0</v>
      </c>
      <c r="Z18" s="35">
        <v>0</v>
      </c>
      <c r="AA18" s="35">
        <v>0</v>
      </c>
      <c r="AB18" s="35">
        <v>0</v>
      </c>
      <c r="AC18" s="57" t="str">
        <f t="shared" si="0"/>
        <v>ص</v>
      </c>
      <c r="AD18" s="44"/>
      <c r="AE18" s="45">
        <f t="shared" ref="AE18:AF33" si="4">C18</f>
        <v>0</v>
      </c>
      <c r="AF18" s="46">
        <f t="shared" si="4"/>
        <v>0</v>
      </c>
      <c r="AG18" s="47"/>
      <c r="AH18" s="48">
        <f t="shared" ref="AH18:AH34" si="5">SUMIF($E$3:$AB$3,"مدين",E18:AB18)</f>
        <v>0</v>
      </c>
      <c r="AI18" s="49">
        <f t="shared" ref="AI18:AI34" si="6">SUMIF($F$3:$AB$3,"دائن",F18:AB18)</f>
        <v>0</v>
      </c>
      <c r="AJ18" s="47"/>
      <c r="AK18" s="48">
        <f t="shared" ref="AK18:AK32" si="7">IF(AH18&gt;AI18,AH18-AI18,0)</f>
        <v>0</v>
      </c>
      <c r="AL18" s="49">
        <f t="shared" ref="AL18:AL32" si="8">IF(AI18&gt;AH18,AI18-AH18,0)</f>
        <v>0</v>
      </c>
      <c r="AM18" s="47"/>
      <c r="AN18" s="45">
        <f t="shared" ref="AN18:AN32" si="9">IF((AE18+AH18)&gt;(AF18+AI18),(AE18+AH18)-(AF18+AI18),0)</f>
        <v>0</v>
      </c>
      <c r="AO18" s="46">
        <f t="shared" ref="AO18:AO32" si="10">IF((AF18+AI18)&gt;(AE18+AH18),(AF18+AI18)-(AE18+AH18),0)</f>
        <v>0</v>
      </c>
    </row>
    <row r="19" spans="1:41" ht="22.5" customHeight="1">
      <c r="A19" s="41">
        <f t="shared" si="2"/>
        <v>15</v>
      </c>
      <c r="B19" s="42" t="s">
        <v>43</v>
      </c>
      <c r="C19" s="35">
        <v>0</v>
      </c>
      <c r="D19" s="35">
        <v>0</v>
      </c>
      <c r="E19" s="35">
        <v>0</v>
      </c>
      <c r="F19" s="35">
        <v>0</v>
      </c>
      <c r="G19" s="35">
        <v>0</v>
      </c>
      <c r="H19" s="35">
        <v>0</v>
      </c>
      <c r="I19" s="35">
        <v>0</v>
      </c>
      <c r="J19" s="35">
        <v>0</v>
      </c>
      <c r="K19" s="35">
        <v>0</v>
      </c>
      <c r="L19" s="35">
        <v>0</v>
      </c>
      <c r="M19" s="35">
        <v>0</v>
      </c>
      <c r="N19" s="35">
        <v>0</v>
      </c>
      <c r="O19" s="35">
        <v>0</v>
      </c>
      <c r="P19" s="35">
        <v>0</v>
      </c>
      <c r="Q19" s="35">
        <v>0</v>
      </c>
      <c r="R19" s="35">
        <v>0</v>
      </c>
      <c r="S19" s="35">
        <v>0</v>
      </c>
      <c r="T19" s="35">
        <v>0</v>
      </c>
      <c r="U19" s="35">
        <v>0</v>
      </c>
      <c r="V19" s="35">
        <v>0</v>
      </c>
      <c r="W19" s="35">
        <v>0</v>
      </c>
      <c r="X19" s="35">
        <v>0</v>
      </c>
      <c r="Y19" s="35">
        <v>0</v>
      </c>
      <c r="Z19" s="35">
        <v>0</v>
      </c>
      <c r="AA19" s="35">
        <v>0</v>
      </c>
      <c r="AB19" s="35">
        <v>0</v>
      </c>
      <c r="AC19" s="50" t="str">
        <f t="shared" si="0"/>
        <v>ض</v>
      </c>
      <c r="AD19" s="44"/>
      <c r="AE19" s="51">
        <f t="shared" si="4"/>
        <v>0</v>
      </c>
      <c r="AF19" s="52">
        <f t="shared" si="4"/>
        <v>0</v>
      </c>
      <c r="AG19" s="47"/>
      <c r="AH19" s="53">
        <f t="shared" si="5"/>
        <v>0</v>
      </c>
      <c r="AI19" s="54">
        <f t="shared" si="6"/>
        <v>0</v>
      </c>
      <c r="AJ19" s="47"/>
      <c r="AK19" s="53">
        <f t="shared" si="7"/>
        <v>0</v>
      </c>
      <c r="AL19" s="54">
        <f t="shared" si="8"/>
        <v>0</v>
      </c>
      <c r="AM19" s="47"/>
      <c r="AN19" s="51">
        <f t="shared" si="9"/>
        <v>0</v>
      </c>
      <c r="AO19" s="52">
        <f t="shared" si="10"/>
        <v>0</v>
      </c>
    </row>
    <row r="20" spans="1:41" ht="22.5">
      <c r="A20" s="41">
        <f t="shared" si="2"/>
        <v>16</v>
      </c>
      <c r="B20" s="42" t="s">
        <v>44</v>
      </c>
      <c r="C20" s="35">
        <v>0</v>
      </c>
      <c r="D20" s="35">
        <v>0</v>
      </c>
      <c r="E20" s="35">
        <v>0</v>
      </c>
      <c r="F20" s="35">
        <v>0</v>
      </c>
      <c r="G20" s="35">
        <v>0</v>
      </c>
      <c r="H20" s="35">
        <v>0</v>
      </c>
      <c r="I20" s="35">
        <v>0</v>
      </c>
      <c r="J20" s="35">
        <v>0</v>
      </c>
      <c r="K20" s="35">
        <v>0</v>
      </c>
      <c r="L20" s="35">
        <v>0</v>
      </c>
      <c r="M20" s="35">
        <v>0</v>
      </c>
      <c r="N20" s="35">
        <v>0</v>
      </c>
      <c r="O20" s="35">
        <v>0</v>
      </c>
      <c r="P20" s="35">
        <v>0</v>
      </c>
      <c r="Q20" s="35">
        <v>0</v>
      </c>
      <c r="R20" s="35">
        <v>0</v>
      </c>
      <c r="S20" s="35">
        <v>0</v>
      </c>
      <c r="T20" s="35">
        <v>0</v>
      </c>
      <c r="U20" s="35">
        <v>0</v>
      </c>
      <c r="V20" s="35">
        <v>0</v>
      </c>
      <c r="W20" s="35">
        <v>0</v>
      </c>
      <c r="X20" s="35">
        <v>0</v>
      </c>
      <c r="Y20" s="35">
        <v>0</v>
      </c>
      <c r="Z20" s="35">
        <v>0</v>
      </c>
      <c r="AA20" s="35">
        <v>0</v>
      </c>
      <c r="AB20" s="35">
        <v>0</v>
      </c>
      <c r="AC20" s="57" t="str">
        <f t="shared" si="0"/>
        <v>ط</v>
      </c>
      <c r="AD20" s="44"/>
      <c r="AE20" s="45">
        <f>C20</f>
        <v>0</v>
      </c>
      <c r="AF20" s="46">
        <f t="shared" si="4"/>
        <v>0</v>
      </c>
      <c r="AG20" s="47"/>
      <c r="AH20" s="48">
        <f t="shared" si="5"/>
        <v>0</v>
      </c>
      <c r="AI20" s="49">
        <f t="shared" si="6"/>
        <v>0</v>
      </c>
      <c r="AJ20" s="47"/>
      <c r="AK20" s="48">
        <f t="shared" si="7"/>
        <v>0</v>
      </c>
      <c r="AL20" s="49">
        <f t="shared" si="8"/>
        <v>0</v>
      </c>
      <c r="AM20" s="47"/>
      <c r="AN20" s="45">
        <f t="shared" si="9"/>
        <v>0</v>
      </c>
      <c r="AO20" s="46">
        <f t="shared" si="10"/>
        <v>0</v>
      </c>
    </row>
    <row r="21" spans="1:41" ht="22.5" customHeight="1">
      <c r="A21" s="41">
        <f t="shared" si="2"/>
        <v>17</v>
      </c>
      <c r="B21" s="42" t="s">
        <v>45</v>
      </c>
      <c r="C21" s="35">
        <v>0</v>
      </c>
      <c r="D21" s="35">
        <v>0</v>
      </c>
      <c r="E21" s="35">
        <v>0</v>
      </c>
      <c r="F21" s="35">
        <v>0</v>
      </c>
      <c r="G21" s="35">
        <v>0</v>
      </c>
      <c r="H21" s="35">
        <v>0</v>
      </c>
      <c r="I21" s="35">
        <v>0</v>
      </c>
      <c r="J21" s="35">
        <v>0</v>
      </c>
      <c r="K21" s="35">
        <v>0</v>
      </c>
      <c r="L21" s="35">
        <v>0</v>
      </c>
      <c r="M21" s="35">
        <v>0</v>
      </c>
      <c r="N21" s="35">
        <v>0</v>
      </c>
      <c r="O21" s="35">
        <v>0</v>
      </c>
      <c r="P21" s="35">
        <v>0</v>
      </c>
      <c r="Q21" s="35">
        <v>0</v>
      </c>
      <c r="R21" s="35">
        <v>0</v>
      </c>
      <c r="S21" s="35">
        <v>0</v>
      </c>
      <c r="T21" s="35">
        <v>0</v>
      </c>
      <c r="U21" s="35">
        <v>0</v>
      </c>
      <c r="V21" s="35">
        <v>0</v>
      </c>
      <c r="W21" s="35">
        <v>0</v>
      </c>
      <c r="X21" s="35">
        <v>0</v>
      </c>
      <c r="Y21" s="35">
        <v>0</v>
      </c>
      <c r="Z21" s="35">
        <v>0</v>
      </c>
      <c r="AA21" s="35">
        <v>0</v>
      </c>
      <c r="AB21" s="35">
        <v>0</v>
      </c>
      <c r="AC21" s="50" t="str">
        <f t="shared" si="0"/>
        <v>ظ</v>
      </c>
      <c r="AD21" s="44"/>
      <c r="AE21" s="51">
        <f t="shared" si="4"/>
        <v>0</v>
      </c>
      <c r="AF21" s="52">
        <f t="shared" si="4"/>
        <v>0</v>
      </c>
      <c r="AG21" s="47"/>
      <c r="AH21" s="53">
        <f t="shared" si="5"/>
        <v>0</v>
      </c>
      <c r="AI21" s="54">
        <f t="shared" si="6"/>
        <v>0</v>
      </c>
      <c r="AJ21" s="47"/>
      <c r="AK21" s="53">
        <f t="shared" si="7"/>
        <v>0</v>
      </c>
      <c r="AL21" s="54">
        <f t="shared" si="8"/>
        <v>0</v>
      </c>
      <c r="AM21" s="47"/>
      <c r="AN21" s="51">
        <f t="shared" si="9"/>
        <v>0</v>
      </c>
      <c r="AO21" s="52">
        <f t="shared" si="10"/>
        <v>0</v>
      </c>
    </row>
    <row r="22" spans="1:41" ht="22.5">
      <c r="A22" s="41">
        <f t="shared" si="2"/>
        <v>18</v>
      </c>
      <c r="B22" s="42" t="s">
        <v>46</v>
      </c>
      <c r="C22" s="35">
        <v>0</v>
      </c>
      <c r="D22" s="35">
        <v>0</v>
      </c>
      <c r="E22" s="35">
        <v>0</v>
      </c>
      <c r="F22" s="35">
        <v>0</v>
      </c>
      <c r="G22" s="35">
        <v>0</v>
      </c>
      <c r="H22" s="35">
        <v>0</v>
      </c>
      <c r="I22" s="35">
        <v>0</v>
      </c>
      <c r="J22" s="35">
        <v>0</v>
      </c>
      <c r="K22" s="35">
        <v>0</v>
      </c>
      <c r="L22" s="35">
        <v>0</v>
      </c>
      <c r="M22" s="35">
        <v>0</v>
      </c>
      <c r="N22" s="35">
        <v>0</v>
      </c>
      <c r="O22" s="35">
        <v>0</v>
      </c>
      <c r="P22" s="35">
        <v>0</v>
      </c>
      <c r="Q22" s="35">
        <v>0</v>
      </c>
      <c r="R22" s="35">
        <v>0</v>
      </c>
      <c r="S22" s="35">
        <v>0</v>
      </c>
      <c r="T22" s="35">
        <v>0</v>
      </c>
      <c r="U22" s="35">
        <v>0</v>
      </c>
      <c r="V22" s="35">
        <v>0</v>
      </c>
      <c r="W22" s="35">
        <v>0</v>
      </c>
      <c r="X22" s="35">
        <v>0</v>
      </c>
      <c r="Y22" s="35">
        <v>0</v>
      </c>
      <c r="Z22" s="35">
        <v>0</v>
      </c>
      <c r="AA22" s="35">
        <v>0</v>
      </c>
      <c r="AB22" s="35">
        <v>0</v>
      </c>
      <c r="AC22" s="57" t="str">
        <f t="shared" si="0"/>
        <v>ع</v>
      </c>
      <c r="AD22" s="44"/>
      <c r="AE22" s="45">
        <f t="shared" si="4"/>
        <v>0</v>
      </c>
      <c r="AF22" s="46">
        <f t="shared" si="4"/>
        <v>0</v>
      </c>
      <c r="AG22" s="47"/>
      <c r="AH22" s="48">
        <f t="shared" si="5"/>
        <v>0</v>
      </c>
      <c r="AI22" s="49">
        <f t="shared" si="6"/>
        <v>0</v>
      </c>
      <c r="AJ22" s="47"/>
      <c r="AK22" s="48">
        <f t="shared" si="7"/>
        <v>0</v>
      </c>
      <c r="AL22" s="49">
        <f t="shared" si="8"/>
        <v>0</v>
      </c>
      <c r="AM22" s="47"/>
      <c r="AN22" s="45">
        <f t="shared" si="9"/>
        <v>0</v>
      </c>
      <c r="AO22" s="46">
        <f t="shared" si="10"/>
        <v>0</v>
      </c>
    </row>
    <row r="23" spans="1:41" ht="22.5" customHeight="1">
      <c r="A23" s="41">
        <f t="shared" si="2"/>
        <v>19</v>
      </c>
      <c r="B23" s="42" t="s">
        <v>47</v>
      </c>
      <c r="C23" s="35">
        <v>0</v>
      </c>
      <c r="D23" s="35">
        <v>0</v>
      </c>
      <c r="E23" s="35">
        <v>0</v>
      </c>
      <c r="F23" s="35">
        <v>0</v>
      </c>
      <c r="G23" s="35">
        <v>0</v>
      </c>
      <c r="H23" s="35">
        <v>0</v>
      </c>
      <c r="I23" s="35">
        <v>0</v>
      </c>
      <c r="J23" s="35">
        <v>0</v>
      </c>
      <c r="K23" s="35">
        <v>0</v>
      </c>
      <c r="L23" s="35">
        <v>0</v>
      </c>
      <c r="M23" s="35">
        <v>0</v>
      </c>
      <c r="N23" s="35">
        <v>0</v>
      </c>
      <c r="O23" s="35">
        <v>0</v>
      </c>
      <c r="P23" s="35">
        <v>0</v>
      </c>
      <c r="Q23" s="35">
        <v>0</v>
      </c>
      <c r="R23" s="35">
        <v>0</v>
      </c>
      <c r="S23" s="35">
        <v>0</v>
      </c>
      <c r="T23" s="35">
        <v>0</v>
      </c>
      <c r="U23" s="35">
        <v>0</v>
      </c>
      <c r="V23" s="35">
        <v>0</v>
      </c>
      <c r="W23" s="35">
        <v>0</v>
      </c>
      <c r="X23" s="35">
        <v>0</v>
      </c>
      <c r="Y23" s="35">
        <v>0</v>
      </c>
      <c r="Z23" s="35">
        <v>0</v>
      </c>
      <c r="AA23" s="35">
        <v>0</v>
      </c>
      <c r="AB23" s="35">
        <v>0</v>
      </c>
      <c r="AC23" s="50" t="str">
        <f t="shared" si="0"/>
        <v>غ</v>
      </c>
      <c r="AD23" s="44"/>
      <c r="AE23" s="51">
        <f t="shared" si="4"/>
        <v>0</v>
      </c>
      <c r="AF23" s="52">
        <f t="shared" si="4"/>
        <v>0</v>
      </c>
      <c r="AG23" s="47"/>
      <c r="AH23" s="53">
        <f t="shared" si="5"/>
        <v>0</v>
      </c>
      <c r="AI23" s="54">
        <f t="shared" si="6"/>
        <v>0</v>
      </c>
      <c r="AJ23" s="47"/>
      <c r="AK23" s="53">
        <f t="shared" si="7"/>
        <v>0</v>
      </c>
      <c r="AL23" s="54">
        <f t="shared" si="8"/>
        <v>0</v>
      </c>
      <c r="AM23" s="47"/>
      <c r="AN23" s="51">
        <f t="shared" si="9"/>
        <v>0</v>
      </c>
      <c r="AO23" s="52">
        <f t="shared" si="10"/>
        <v>0</v>
      </c>
    </row>
    <row r="24" spans="1:41" ht="22.5">
      <c r="A24" s="41">
        <f t="shared" si="2"/>
        <v>20</v>
      </c>
      <c r="B24" s="42" t="s">
        <v>48</v>
      </c>
      <c r="C24" s="35">
        <v>0</v>
      </c>
      <c r="D24" s="35">
        <v>0</v>
      </c>
      <c r="E24" s="35">
        <v>0</v>
      </c>
      <c r="F24" s="35">
        <v>0</v>
      </c>
      <c r="G24" s="35">
        <v>0</v>
      </c>
      <c r="H24" s="35">
        <v>0</v>
      </c>
      <c r="I24" s="35">
        <v>0</v>
      </c>
      <c r="J24" s="35">
        <v>0</v>
      </c>
      <c r="K24" s="35">
        <v>0</v>
      </c>
      <c r="L24" s="35">
        <v>0</v>
      </c>
      <c r="M24" s="35">
        <v>0</v>
      </c>
      <c r="N24" s="35">
        <v>0</v>
      </c>
      <c r="O24" s="35">
        <v>0</v>
      </c>
      <c r="P24" s="35">
        <v>0</v>
      </c>
      <c r="Q24" s="35">
        <v>0</v>
      </c>
      <c r="R24" s="35">
        <v>0</v>
      </c>
      <c r="S24" s="35">
        <v>0</v>
      </c>
      <c r="T24" s="35">
        <v>0</v>
      </c>
      <c r="U24" s="35">
        <v>0</v>
      </c>
      <c r="V24" s="35">
        <v>0</v>
      </c>
      <c r="W24" s="35">
        <v>0</v>
      </c>
      <c r="X24" s="35">
        <v>0</v>
      </c>
      <c r="Y24" s="35">
        <v>0</v>
      </c>
      <c r="Z24" s="35">
        <v>0</v>
      </c>
      <c r="AA24" s="35">
        <v>0</v>
      </c>
      <c r="AB24" s="35">
        <v>0</v>
      </c>
      <c r="AC24" s="57" t="str">
        <f t="shared" si="0"/>
        <v>ف</v>
      </c>
      <c r="AD24" s="44"/>
      <c r="AE24" s="45">
        <f t="shared" si="4"/>
        <v>0</v>
      </c>
      <c r="AF24" s="46">
        <f t="shared" si="4"/>
        <v>0</v>
      </c>
      <c r="AG24" s="47"/>
      <c r="AH24" s="48">
        <f t="shared" si="5"/>
        <v>0</v>
      </c>
      <c r="AI24" s="49">
        <f t="shared" si="6"/>
        <v>0</v>
      </c>
      <c r="AJ24" s="47"/>
      <c r="AK24" s="48">
        <f t="shared" si="7"/>
        <v>0</v>
      </c>
      <c r="AL24" s="49">
        <f t="shared" si="8"/>
        <v>0</v>
      </c>
      <c r="AM24" s="47"/>
      <c r="AN24" s="45">
        <f t="shared" si="9"/>
        <v>0</v>
      </c>
      <c r="AO24" s="46">
        <f t="shared" si="10"/>
        <v>0</v>
      </c>
    </row>
    <row r="25" spans="1:41" ht="22.5" customHeight="1">
      <c r="A25" s="41">
        <f t="shared" si="2"/>
        <v>21</v>
      </c>
      <c r="B25" s="42" t="s">
        <v>49</v>
      </c>
      <c r="C25" s="35">
        <v>0</v>
      </c>
      <c r="D25" s="35">
        <v>0</v>
      </c>
      <c r="E25" s="35">
        <v>0</v>
      </c>
      <c r="F25" s="35">
        <v>0</v>
      </c>
      <c r="G25" s="35">
        <v>0</v>
      </c>
      <c r="H25" s="35">
        <v>0</v>
      </c>
      <c r="I25" s="35">
        <v>0</v>
      </c>
      <c r="J25" s="35">
        <v>0</v>
      </c>
      <c r="K25" s="35">
        <v>0</v>
      </c>
      <c r="L25" s="35">
        <v>0</v>
      </c>
      <c r="M25" s="35">
        <v>0</v>
      </c>
      <c r="N25" s="35">
        <v>0</v>
      </c>
      <c r="O25" s="35">
        <v>0</v>
      </c>
      <c r="P25" s="35">
        <v>0</v>
      </c>
      <c r="Q25" s="35">
        <v>0</v>
      </c>
      <c r="R25" s="35">
        <v>0</v>
      </c>
      <c r="S25" s="35">
        <v>0</v>
      </c>
      <c r="T25" s="35">
        <v>0</v>
      </c>
      <c r="U25" s="35">
        <v>0</v>
      </c>
      <c r="V25" s="35">
        <v>0</v>
      </c>
      <c r="W25" s="35">
        <v>0</v>
      </c>
      <c r="X25" s="35">
        <v>0</v>
      </c>
      <c r="Y25" s="35">
        <v>0</v>
      </c>
      <c r="Z25" s="35">
        <v>0</v>
      </c>
      <c r="AA25" s="35">
        <v>0</v>
      </c>
      <c r="AB25" s="35">
        <v>0</v>
      </c>
      <c r="AC25" s="50" t="str">
        <f t="shared" si="0"/>
        <v>ق</v>
      </c>
      <c r="AD25" s="44"/>
      <c r="AE25" s="51">
        <f t="shared" si="4"/>
        <v>0</v>
      </c>
      <c r="AF25" s="52">
        <f t="shared" si="4"/>
        <v>0</v>
      </c>
      <c r="AG25" s="47"/>
      <c r="AH25" s="53">
        <f t="shared" si="5"/>
        <v>0</v>
      </c>
      <c r="AI25" s="54">
        <f t="shared" si="6"/>
        <v>0</v>
      </c>
      <c r="AJ25" s="47"/>
      <c r="AK25" s="53">
        <f t="shared" si="7"/>
        <v>0</v>
      </c>
      <c r="AL25" s="54">
        <f t="shared" si="8"/>
        <v>0</v>
      </c>
      <c r="AM25" s="47"/>
      <c r="AN25" s="51">
        <f t="shared" si="9"/>
        <v>0</v>
      </c>
      <c r="AO25" s="52">
        <f t="shared" si="10"/>
        <v>0</v>
      </c>
    </row>
    <row r="26" spans="1:41" ht="22.5">
      <c r="A26" s="41">
        <f t="shared" si="2"/>
        <v>22</v>
      </c>
      <c r="B26" s="42" t="s">
        <v>50</v>
      </c>
      <c r="C26" s="35">
        <v>0</v>
      </c>
      <c r="D26" s="35">
        <v>0</v>
      </c>
      <c r="E26" s="35">
        <v>0</v>
      </c>
      <c r="F26" s="35">
        <v>0</v>
      </c>
      <c r="G26" s="35">
        <v>0</v>
      </c>
      <c r="H26" s="35">
        <v>0</v>
      </c>
      <c r="I26" s="35">
        <v>0</v>
      </c>
      <c r="J26" s="35">
        <v>0</v>
      </c>
      <c r="K26" s="35">
        <v>0</v>
      </c>
      <c r="L26" s="35">
        <v>0</v>
      </c>
      <c r="M26" s="35">
        <v>0</v>
      </c>
      <c r="N26" s="35">
        <v>0</v>
      </c>
      <c r="O26" s="35">
        <v>0</v>
      </c>
      <c r="P26" s="35">
        <v>0</v>
      </c>
      <c r="Q26" s="35">
        <v>0</v>
      </c>
      <c r="R26" s="35">
        <v>0</v>
      </c>
      <c r="S26" s="35">
        <v>0</v>
      </c>
      <c r="T26" s="35">
        <v>0</v>
      </c>
      <c r="U26" s="35">
        <v>0</v>
      </c>
      <c r="V26" s="35">
        <v>0</v>
      </c>
      <c r="W26" s="35">
        <v>0</v>
      </c>
      <c r="X26" s="35">
        <v>0</v>
      </c>
      <c r="Y26" s="35">
        <v>0</v>
      </c>
      <c r="Z26" s="35">
        <v>0</v>
      </c>
      <c r="AA26" s="35">
        <v>0</v>
      </c>
      <c r="AB26" s="35">
        <v>0</v>
      </c>
      <c r="AC26" s="57" t="str">
        <f t="shared" si="0"/>
        <v>ك</v>
      </c>
      <c r="AD26" s="44"/>
      <c r="AE26" s="45">
        <f t="shared" si="4"/>
        <v>0</v>
      </c>
      <c r="AF26" s="46">
        <f t="shared" si="4"/>
        <v>0</v>
      </c>
      <c r="AG26" s="47"/>
      <c r="AH26" s="48">
        <f t="shared" si="5"/>
        <v>0</v>
      </c>
      <c r="AI26" s="49">
        <f t="shared" si="6"/>
        <v>0</v>
      </c>
      <c r="AJ26" s="47"/>
      <c r="AK26" s="48">
        <f t="shared" si="7"/>
        <v>0</v>
      </c>
      <c r="AL26" s="49">
        <f t="shared" si="8"/>
        <v>0</v>
      </c>
      <c r="AM26" s="47"/>
      <c r="AN26" s="45">
        <f t="shared" si="9"/>
        <v>0</v>
      </c>
      <c r="AO26" s="46">
        <f t="shared" si="10"/>
        <v>0</v>
      </c>
    </row>
    <row r="27" spans="1:41" ht="22.5" customHeight="1">
      <c r="A27" s="41">
        <f t="shared" si="2"/>
        <v>23</v>
      </c>
      <c r="B27" s="42" t="s">
        <v>51</v>
      </c>
      <c r="C27" s="35">
        <v>0</v>
      </c>
      <c r="D27" s="35">
        <v>0</v>
      </c>
      <c r="E27" s="35">
        <v>0</v>
      </c>
      <c r="F27" s="35">
        <v>0</v>
      </c>
      <c r="G27" s="35">
        <v>0</v>
      </c>
      <c r="H27" s="35">
        <v>0</v>
      </c>
      <c r="I27" s="35">
        <v>0</v>
      </c>
      <c r="J27" s="35">
        <v>0</v>
      </c>
      <c r="K27" s="35">
        <v>0</v>
      </c>
      <c r="L27" s="35">
        <v>0</v>
      </c>
      <c r="M27" s="35">
        <v>0</v>
      </c>
      <c r="N27" s="35">
        <v>0</v>
      </c>
      <c r="O27" s="35">
        <v>0</v>
      </c>
      <c r="P27" s="35">
        <v>0</v>
      </c>
      <c r="Q27" s="35">
        <v>0</v>
      </c>
      <c r="R27" s="35">
        <v>0</v>
      </c>
      <c r="S27" s="35">
        <v>0</v>
      </c>
      <c r="T27" s="35">
        <v>0</v>
      </c>
      <c r="U27" s="35">
        <v>0</v>
      </c>
      <c r="V27" s="35">
        <v>0</v>
      </c>
      <c r="W27" s="35">
        <v>0</v>
      </c>
      <c r="X27" s="35">
        <v>0</v>
      </c>
      <c r="Y27" s="35">
        <v>0</v>
      </c>
      <c r="Z27" s="35">
        <v>0</v>
      </c>
      <c r="AA27" s="35">
        <v>0</v>
      </c>
      <c r="AB27" s="35">
        <v>0</v>
      </c>
      <c r="AC27" s="50" t="str">
        <f t="shared" si="0"/>
        <v>ل</v>
      </c>
      <c r="AD27" s="44"/>
      <c r="AE27" s="51">
        <f t="shared" si="4"/>
        <v>0</v>
      </c>
      <c r="AF27" s="52">
        <f t="shared" si="4"/>
        <v>0</v>
      </c>
      <c r="AG27" s="47"/>
      <c r="AH27" s="53">
        <f t="shared" si="5"/>
        <v>0</v>
      </c>
      <c r="AI27" s="54">
        <f t="shared" si="6"/>
        <v>0</v>
      </c>
      <c r="AJ27" s="47"/>
      <c r="AK27" s="53">
        <f t="shared" si="7"/>
        <v>0</v>
      </c>
      <c r="AL27" s="54">
        <f t="shared" si="8"/>
        <v>0</v>
      </c>
      <c r="AM27" s="47"/>
      <c r="AN27" s="51">
        <f t="shared" si="9"/>
        <v>0</v>
      </c>
      <c r="AO27" s="52">
        <f t="shared" si="10"/>
        <v>0</v>
      </c>
    </row>
    <row r="28" spans="1:41" ht="22.5">
      <c r="A28" s="41">
        <f t="shared" si="2"/>
        <v>24</v>
      </c>
      <c r="B28" s="42" t="s">
        <v>0</v>
      </c>
      <c r="C28" s="35">
        <v>0</v>
      </c>
      <c r="D28" s="35">
        <v>0</v>
      </c>
      <c r="E28" s="35">
        <v>0</v>
      </c>
      <c r="F28" s="35">
        <v>0</v>
      </c>
      <c r="G28" s="35">
        <v>0</v>
      </c>
      <c r="H28" s="35">
        <v>0</v>
      </c>
      <c r="I28" s="35">
        <v>0</v>
      </c>
      <c r="J28" s="35">
        <v>0</v>
      </c>
      <c r="K28" s="35">
        <v>0</v>
      </c>
      <c r="L28" s="35">
        <v>0</v>
      </c>
      <c r="M28" s="35">
        <v>0</v>
      </c>
      <c r="N28" s="35">
        <v>0</v>
      </c>
      <c r="O28" s="35">
        <v>0</v>
      </c>
      <c r="P28" s="35">
        <v>0</v>
      </c>
      <c r="Q28" s="35">
        <v>0</v>
      </c>
      <c r="R28" s="35">
        <v>0</v>
      </c>
      <c r="S28" s="35">
        <v>0</v>
      </c>
      <c r="T28" s="35">
        <v>0</v>
      </c>
      <c r="U28" s="35">
        <v>0</v>
      </c>
      <c r="V28" s="35">
        <v>0</v>
      </c>
      <c r="W28" s="35">
        <v>0</v>
      </c>
      <c r="X28" s="35">
        <v>0</v>
      </c>
      <c r="Y28" s="35">
        <v>0</v>
      </c>
      <c r="Z28" s="35">
        <v>0</v>
      </c>
      <c r="AA28" s="35">
        <v>0</v>
      </c>
      <c r="AB28" s="35">
        <v>0</v>
      </c>
      <c r="AC28" s="57" t="str">
        <f t="shared" si="0"/>
        <v>م</v>
      </c>
      <c r="AD28" s="44"/>
      <c r="AE28" s="45">
        <f t="shared" si="4"/>
        <v>0</v>
      </c>
      <c r="AF28" s="46">
        <f t="shared" si="4"/>
        <v>0</v>
      </c>
      <c r="AG28" s="47"/>
      <c r="AH28" s="48">
        <f t="shared" si="5"/>
        <v>0</v>
      </c>
      <c r="AI28" s="49">
        <f t="shared" si="6"/>
        <v>0</v>
      </c>
      <c r="AJ28" s="47"/>
      <c r="AK28" s="48">
        <f t="shared" si="7"/>
        <v>0</v>
      </c>
      <c r="AL28" s="49">
        <f t="shared" si="8"/>
        <v>0</v>
      </c>
      <c r="AM28" s="47"/>
      <c r="AN28" s="45">
        <f t="shared" si="9"/>
        <v>0</v>
      </c>
      <c r="AO28" s="46">
        <f t="shared" si="10"/>
        <v>0</v>
      </c>
    </row>
    <row r="29" spans="1:41" ht="22.5" customHeight="1">
      <c r="A29" s="41">
        <f t="shared" si="2"/>
        <v>25</v>
      </c>
      <c r="B29" s="42" t="s">
        <v>52</v>
      </c>
      <c r="C29" s="35">
        <v>0</v>
      </c>
      <c r="D29" s="35">
        <v>0</v>
      </c>
      <c r="E29" s="35">
        <v>0</v>
      </c>
      <c r="F29" s="35">
        <v>0</v>
      </c>
      <c r="G29" s="35">
        <v>0</v>
      </c>
      <c r="H29" s="35">
        <v>0</v>
      </c>
      <c r="I29" s="35">
        <v>0</v>
      </c>
      <c r="J29" s="35">
        <v>0</v>
      </c>
      <c r="K29" s="35">
        <v>0</v>
      </c>
      <c r="L29" s="35">
        <v>0</v>
      </c>
      <c r="M29" s="35">
        <v>0</v>
      </c>
      <c r="N29" s="35">
        <v>0</v>
      </c>
      <c r="O29" s="35">
        <v>0</v>
      </c>
      <c r="P29" s="35">
        <v>0</v>
      </c>
      <c r="Q29" s="35">
        <v>0</v>
      </c>
      <c r="R29" s="35">
        <v>0</v>
      </c>
      <c r="S29" s="35">
        <v>0</v>
      </c>
      <c r="T29" s="35">
        <v>0</v>
      </c>
      <c r="U29" s="35">
        <v>0</v>
      </c>
      <c r="V29" s="35">
        <v>0</v>
      </c>
      <c r="W29" s="35">
        <v>0</v>
      </c>
      <c r="X29" s="35">
        <v>0</v>
      </c>
      <c r="Y29" s="35">
        <v>0</v>
      </c>
      <c r="Z29" s="35">
        <v>0</v>
      </c>
      <c r="AA29" s="35">
        <v>0</v>
      </c>
      <c r="AB29" s="35">
        <v>0</v>
      </c>
      <c r="AC29" s="50" t="str">
        <f t="shared" si="0"/>
        <v>ن</v>
      </c>
      <c r="AD29" s="44"/>
      <c r="AE29" s="51">
        <f t="shared" si="4"/>
        <v>0</v>
      </c>
      <c r="AF29" s="52">
        <f t="shared" si="4"/>
        <v>0</v>
      </c>
      <c r="AG29" s="47"/>
      <c r="AH29" s="53">
        <f t="shared" si="5"/>
        <v>0</v>
      </c>
      <c r="AI29" s="54">
        <f t="shared" si="6"/>
        <v>0</v>
      </c>
      <c r="AJ29" s="47"/>
      <c r="AK29" s="53">
        <f t="shared" si="7"/>
        <v>0</v>
      </c>
      <c r="AL29" s="54">
        <f t="shared" si="8"/>
        <v>0</v>
      </c>
      <c r="AM29" s="47"/>
      <c r="AN29" s="51">
        <f t="shared" si="9"/>
        <v>0</v>
      </c>
      <c r="AO29" s="52">
        <f t="shared" si="10"/>
        <v>0</v>
      </c>
    </row>
    <row r="30" spans="1:41" ht="22.5">
      <c r="A30" s="41">
        <f t="shared" si="2"/>
        <v>26</v>
      </c>
      <c r="B30" s="42" t="s">
        <v>53</v>
      </c>
      <c r="C30" s="35">
        <v>0</v>
      </c>
      <c r="D30" s="35">
        <v>0</v>
      </c>
      <c r="E30" s="35">
        <v>0</v>
      </c>
      <c r="F30" s="35">
        <v>0</v>
      </c>
      <c r="G30" s="35">
        <v>0</v>
      </c>
      <c r="H30" s="35">
        <v>0</v>
      </c>
      <c r="I30" s="35">
        <v>0</v>
      </c>
      <c r="J30" s="35">
        <v>0</v>
      </c>
      <c r="K30" s="35">
        <v>0</v>
      </c>
      <c r="L30" s="35">
        <v>0</v>
      </c>
      <c r="M30" s="35">
        <v>0</v>
      </c>
      <c r="N30" s="35">
        <v>0</v>
      </c>
      <c r="O30" s="35">
        <v>0</v>
      </c>
      <c r="P30" s="35">
        <v>0</v>
      </c>
      <c r="Q30" s="35">
        <v>0</v>
      </c>
      <c r="R30" s="35">
        <v>0</v>
      </c>
      <c r="S30" s="35">
        <v>0</v>
      </c>
      <c r="T30" s="35">
        <v>0</v>
      </c>
      <c r="U30" s="35">
        <v>0</v>
      </c>
      <c r="V30" s="35">
        <v>0</v>
      </c>
      <c r="W30" s="35">
        <v>0</v>
      </c>
      <c r="X30" s="35">
        <v>0</v>
      </c>
      <c r="Y30" s="35">
        <v>0</v>
      </c>
      <c r="Z30" s="35">
        <v>0</v>
      </c>
      <c r="AA30" s="35">
        <v>0</v>
      </c>
      <c r="AB30" s="35">
        <v>0</v>
      </c>
      <c r="AC30" s="57" t="str">
        <f t="shared" si="0"/>
        <v>ه</v>
      </c>
      <c r="AD30" s="44"/>
      <c r="AE30" s="45">
        <f t="shared" si="4"/>
        <v>0</v>
      </c>
      <c r="AF30" s="46">
        <f t="shared" si="4"/>
        <v>0</v>
      </c>
      <c r="AG30" s="47"/>
      <c r="AH30" s="48">
        <f t="shared" si="5"/>
        <v>0</v>
      </c>
      <c r="AI30" s="49">
        <f t="shared" si="6"/>
        <v>0</v>
      </c>
      <c r="AJ30" s="47"/>
      <c r="AK30" s="48">
        <f t="shared" si="7"/>
        <v>0</v>
      </c>
      <c r="AL30" s="49">
        <f t="shared" si="8"/>
        <v>0</v>
      </c>
      <c r="AM30" s="47"/>
      <c r="AN30" s="45">
        <f t="shared" si="9"/>
        <v>0</v>
      </c>
      <c r="AO30" s="46">
        <f t="shared" si="10"/>
        <v>0</v>
      </c>
    </row>
    <row r="31" spans="1:41" ht="22.5" customHeight="1">
      <c r="A31" s="41">
        <f t="shared" si="2"/>
        <v>27</v>
      </c>
      <c r="B31" s="42" t="s">
        <v>54</v>
      </c>
      <c r="C31" s="35">
        <v>0</v>
      </c>
      <c r="D31" s="35">
        <v>0</v>
      </c>
      <c r="E31" s="35">
        <v>0</v>
      </c>
      <c r="F31" s="35">
        <v>0</v>
      </c>
      <c r="G31" s="35">
        <v>0</v>
      </c>
      <c r="H31" s="35">
        <v>0</v>
      </c>
      <c r="I31" s="35">
        <v>0</v>
      </c>
      <c r="J31" s="35">
        <v>0</v>
      </c>
      <c r="K31" s="35">
        <v>0</v>
      </c>
      <c r="L31" s="35">
        <v>0</v>
      </c>
      <c r="M31" s="35">
        <v>0</v>
      </c>
      <c r="N31" s="35">
        <v>0</v>
      </c>
      <c r="O31" s="35">
        <v>0</v>
      </c>
      <c r="P31" s="35">
        <v>0</v>
      </c>
      <c r="Q31" s="35">
        <v>0</v>
      </c>
      <c r="R31" s="35">
        <v>0</v>
      </c>
      <c r="S31" s="35">
        <v>0</v>
      </c>
      <c r="T31" s="35">
        <v>0</v>
      </c>
      <c r="U31" s="35">
        <v>0</v>
      </c>
      <c r="V31" s="35">
        <v>0</v>
      </c>
      <c r="W31" s="35">
        <v>0</v>
      </c>
      <c r="X31" s="35">
        <v>0</v>
      </c>
      <c r="Y31" s="35">
        <v>0</v>
      </c>
      <c r="Z31" s="35">
        <v>0</v>
      </c>
      <c r="AA31" s="35">
        <v>0</v>
      </c>
      <c r="AB31" s="35">
        <v>0</v>
      </c>
      <c r="AC31" s="50" t="str">
        <f>(B31)</f>
        <v>و</v>
      </c>
      <c r="AD31" s="44"/>
      <c r="AE31" s="51">
        <f>C31</f>
        <v>0</v>
      </c>
      <c r="AF31" s="52">
        <f>D31</f>
        <v>0</v>
      </c>
      <c r="AG31" s="47"/>
      <c r="AH31" s="53">
        <f>SUMIF($E$3:$AB$3,"مدين",E31:AB31)</f>
        <v>0</v>
      </c>
      <c r="AI31" s="54">
        <f>SUMIF($F$3:$AB$3,"دائن",F31:AB31)</f>
        <v>0</v>
      </c>
      <c r="AJ31" s="47"/>
      <c r="AK31" s="53">
        <f>IF(AH31&gt;AI31,AH31-AI31,0)</f>
        <v>0</v>
      </c>
      <c r="AL31" s="54">
        <f>IF(AI31&gt;AH31,AI31-AH31,0)</f>
        <v>0</v>
      </c>
      <c r="AM31" s="47"/>
      <c r="AN31" s="51">
        <f>IF((AE31+AH31)&gt;(AF31+AI31),(AE31+AH31)-(AF31+AI31),0)</f>
        <v>0</v>
      </c>
      <c r="AO31" s="52">
        <f>IF((AF31+AI31)&gt;(AE31+AH31),(AF31+AI31)-(AE31+AH31),0)</f>
        <v>0</v>
      </c>
    </row>
    <row r="32" spans="1:41" ht="22.5">
      <c r="A32" s="41">
        <f t="shared" si="2"/>
        <v>28</v>
      </c>
      <c r="B32" s="42" t="s">
        <v>55</v>
      </c>
      <c r="C32" s="35">
        <v>0</v>
      </c>
      <c r="D32" s="35">
        <v>0</v>
      </c>
      <c r="E32" s="35">
        <v>0</v>
      </c>
      <c r="F32" s="35">
        <v>0</v>
      </c>
      <c r="G32" s="35">
        <v>0</v>
      </c>
      <c r="H32" s="35">
        <v>0</v>
      </c>
      <c r="I32" s="35">
        <v>0</v>
      </c>
      <c r="J32" s="35">
        <v>0</v>
      </c>
      <c r="K32" s="35">
        <v>0</v>
      </c>
      <c r="L32" s="35">
        <v>0</v>
      </c>
      <c r="M32" s="35">
        <v>0</v>
      </c>
      <c r="N32" s="35">
        <v>0</v>
      </c>
      <c r="O32" s="35">
        <v>0</v>
      </c>
      <c r="P32" s="35">
        <v>0</v>
      </c>
      <c r="Q32" s="35">
        <v>0</v>
      </c>
      <c r="R32" s="35">
        <v>0</v>
      </c>
      <c r="S32" s="35">
        <v>0</v>
      </c>
      <c r="T32" s="35">
        <v>0</v>
      </c>
      <c r="U32" s="35">
        <v>0</v>
      </c>
      <c r="V32" s="35">
        <v>0</v>
      </c>
      <c r="W32" s="35">
        <v>0</v>
      </c>
      <c r="X32" s="35">
        <v>0</v>
      </c>
      <c r="Y32" s="35">
        <v>0</v>
      </c>
      <c r="Z32" s="35">
        <v>0</v>
      </c>
      <c r="AA32" s="35">
        <v>0</v>
      </c>
      <c r="AB32" s="35">
        <v>0</v>
      </c>
      <c r="AC32" s="57" t="str">
        <f t="shared" si="0"/>
        <v>ى</v>
      </c>
      <c r="AD32" s="44"/>
      <c r="AE32" s="45">
        <f t="shared" si="4"/>
        <v>0</v>
      </c>
      <c r="AF32" s="46">
        <f t="shared" si="4"/>
        <v>0</v>
      </c>
      <c r="AG32" s="47"/>
      <c r="AH32" s="48">
        <f t="shared" si="5"/>
        <v>0</v>
      </c>
      <c r="AI32" s="49">
        <f t="shared" si="6"/>
        <v>0</v>
      </c>
      <c r="AJ32" s="47"/>
      <c r="AK32" s="48">
        <f t="shared" si="7"/>
        <v>0</v>
      </c>
      <c r="AL32" s="49">
        <f t="shared" si="8"/>
        <v>0</v>
      </c>
      <c r="AM32" s="47"/>
      <c r="AN32" s="45">
        <f t="shared" si="9"/>
        <v>0</v>
      </c>
      <c r="AO32" s="46">
        <f t="shared" si="10"/>
        <v>0</v>
      </c>
    </row>
    <row r="33" spans="1:41" ht="22.5" customHeight="1">
      <c r="A33" s="41">
        <f t="shared" si="2"/>
        <v>29</v>
      </c>
      <c r="B33" s="42"/>
      <c r="C33" s="35">
        <v>0</v>
      </c>
      <c r="D33" s="35">
        <v>0</v>
      </c>
      <c r="E33" s="35">
        <v>0</v>
      </c>
      <c r="F33" s="35">
        <v>0</v>
      </c>
      <c r="G33" s="35">
        <v>0</v>
      </c>
      <c r="H33" s="35">
        <v>0</v>
      </c>
      <c r="I33" s="35">
        <v>0</v>
      </c>
      <c r="J33" s="35">
        <v>0</v>
      </c>
      <c r="K33" s="35">
        <v>0</v>
      </c>
      <c r="L33" s="35">
        <v>0</v>
      </c>
      <c r="M33" s="35">
        <v>0</v>
      </c>
      <c r="N33" s="35">
        <v>0</v>
      </c>
      <c r="O33" s="35">
        <v>0</v>
      </c>
      <c r="P33" s="35">
        <v>0</v>
      </c>
      <c r="Q33" s="35">
        <v>0</v>
      </c>
      <c r="R33" s="35">
        <v>0</v>
      </c>
      <c r="S33" s="35">
        <v>0</v>
      </c>
      <c r="T33" s="35">
        <v>0</v>
      </c>
      <c r="U33" s="35">
        <v>0</v>
      </c>
      <c r="V33" s="35">
        <v>0</v>
      </c>
      <c r="W33" s="35">
        <v>0</v>
      </c>
      <c r="X33" s="35">
        <v>0</v>
      </c>
      <c r="Y33" s="35">
        <v>0</v>
      </c>
      <c r="Z33" s="35">
        <v>0</v>
      </c>
      <c r="AA33" s="35">
        <v>0</v>
      </c>
      <c r="AB33" s="35">
        <v>0</v>
      </c>
      <c r="AC33" s="50">
        <f>(B33)</f>
        <v>0</v>
      </c>
      <c r="AD33" s="44"/>
      <c r="AE33" s="51">
        <f t="shared" si="4"/>
        <v>0</v>
      </c>
      <c r="AF33" s="52">
        <f t="shared" si="4"/>
        <v>0</v>
      </c>
      <c r="AG33" s="47"/>
      <c r="AH33" s="53">
        <f t="shared" si="5"/>
        <v>0</v>
      </c>
      <c r="AI33" s="54">
        <f t="shared" si="6"/>
        <v>0</v>
      </c>
      <c r="AJ33" s="47"/>
      <c r="AK33" s="53">
        <f>IF(AH33&gt;AI33,AH33-AI33,0)</f>
        <v>0</v>
      </c>
      <c r="AL33" s="54">
        <f>IF(AI33&gt;AH33,AI33-AH33,0)</f>
        <v>0</v>
      </c>
      <c r="AM33" s="47"/>
      <c r="AN33" s="51">
        <f>IF((AE33+AH33)&gt;(AF33+AI33),(AE33+AH33)-(AF33+AI33),0)</f>
        <v>0</v>
      </c>
      <c r="AO33" s="52">
        <f>IF((AF33+AI33)&gt;(AE33+AH33),(AF33+AI33)-(AE33+AH33),0)</f>
        <v>0</v>
      </c>
    </row>
    <row r="34" spans="1:41" ht="24.75">
      <c r="A34" s="41">
        <f t="shared" si="2"/>
        <v>30</v>
      </c>
      <c r="B34" s="55"/>
      <c r="C34" s="35">
        <v>0</v>
      </c>
      <c r="D34" s="35">
        <v>0</v>
      </c>
      <c r="E34" s="35">
        <v>0</v>
      </c>
      <c r="F34" s="35">
        <v>0</v>
      </c>
      <c r="G34" s="35">
        <v>0</v>
      </c>
      <c r="H34" s="35">
        <v>0</v>
      </c>
      <c r="I34" s="35">
        <v>0</v>
      </c>
      <c r="J34" s="35">
        <v>0</v>
      </c>
      <c r="K34" s="35">
        <v>0</v>
      </c>
      <c r="L34" s="35">
        <v>0</v>
      </c>
      <c r="M34" s="35">
        <v>0</v>
      </c>
      <c r="N34" s="35">
        <v>0</v>
      </c>
      <c r="O34" s="35">
        <v>0</v>
      </c>
      <c r="P34" s="35">
        <v>0</v>
      </c>
      <c r="Q34" s="35">
        <v>0</v>
      </c>
      <c r="R34" s="35">
        <v>0</v>
      </c>
      <c r="S34" s="35">
        <v>0</v>
      </c>
      <c r="T34" s="35">
        <v>0</v>
      </c>
      <c r="U34" s="35">
        <v>0</v>
      </c>
      <c r="V34" s="35">
        <v>0</v>
      </c>
      <c r="W34" s="35">
        <v>0</v>
      </c>
      <c r="X34" s="35">
        <v>0</v>
      </c>
      <c r="Y34" s="35">
        <v>0</v>
      </c>
      <c r="Z34" s="35">
        <v>0</v>
      </c>
      <c r="AA34" s="35">
        <v>0</v>
      </c>
      <c r="AB34" s="35">
        <v>0</v>
      </c>
      <c r="AC34" s="57">
        <f t="shared" ref="AC34:AC38" si="11">(B34)</f>
        <v>0</v>
      </c>
      <c r="AD34" s="44"/>
      <c r="AE34" s="45">
        <f>C34</f>
        <v>0</v>
      </c>
      <c r="AF34" s="46">
        <f>D34</f>
        <v>0</v>
      </c>
      <c r="AG34" s="47"/>
      <c r="AH34" s="48">
        <f t="shared" si="5"/>
        <v>0</v>
      </c>
      <c r="AI34" s="49">
        <f t="shared" si="6"/>
        <v>0</v>
      </c>
      <c r="AJ34" s="47"/>
      <c r="AK34" s="48">
        <f>IF(AH34&gt;AI34,AH34-AI34,0)</f>
        <v>0</v>
      </c>
      <c r="AL34" s="49">
        <f>IF(AI34&gt;AH34,AI34-AH34,0)</f>
        <v>0</v>
      </c>
      <c r="AM34" s="47"/>
      <c r="AN34" s="45">
        <f>IF((AE34+AH34)&gt;(AF34+AI34),(AE34+AH34)-(AF34+AI34),0)</f>
        <v>0</v>
      </c>
      <c r="AO34" s="46">
        <f>IF((AF34+AI34)&gt;(AE34+AH34),(AF34+AI34)-(AE34+AH34),0)</f>
        <v>0</v>
      </c>
    </row>
    <row r="35" spans="1:41" ht="28.5">
      <c r="A35" s="41">
        <f t="shared" si="2"/>
        <v>31</v>
      </c>
      <c r="B35" s="55"/>
      <c r="C35" s="35">
        <v>0</v>
      </c>
      <c r="D35" s="35">
        <v>0</v>
      </c>
      <c r="E35" s="35">
        <v>0</v>
      </c>
      <c r="F35" s="35">
        <v>0</v>
      </c>
      <c r="G35" s="35">
        <v>0</v>
      </c>
      <c r="H35" s="35">
        <v>0</v>
      </c>
      <c r="I35" s="35">
        <v>0</v>
      </c>
      <c r="J35" s="35">
        <v>0</v>
      </c>
      <c r="K35" s="35">
        <v>0</v>
      </c>
      <c r="L35" s="35">
        <v>0</v>
      </c>
      <c r="M35" s="35">
        <v>0</v>
      </c>
      <c r="N35" s="35">
        <v>0</v>
      </c>
      <c r="O35" s="35">
        <v>0</v>
      </c>
      <c r="P35" s="35">
        <v>0</v>
      </c>
      <c r="Q35" s="35">
        <v>0</v>
      </c>
      <c r="R35" s="35">
        <v>0</v>
      </c>
      <c r="S35" s="35">
        <v>0</v>
      </c>
      <c r="T35" s="35">
        <v>0</v>
      </c>
      <c r="U35" s="35">
        <v>0</v>
      </c>
      <c r="V35" s="35">
        <v>0</v>
      </c>
      <c r="W35" s="35">
        <v>0</v>
      </c>
      <c r="X35" s="35">
        <v>0</v>
      </c>
      <c r="Y35" s="35">
        <v>0</v>
      </c>
      <c r="Z35" s="35">
        <v>0</v>
      </c>
      <c r="AA35" s="35">
        <v>0</v>
      </c>
      <c r="AB35" s="35">
        <v>0</v>
      </c>
      <c r="AC35" s="56">
        <f t="shared" si="11"/>
        <v>0</v>
      </c>
      <c r="AD35" s="29"/>
      <c r="AE35" s="51"/>
      <c r="AF35" s="52"/>
      <c r="AG35" s="31"/>
      <c r="AH35" s="53"/>
      <c r="AI35" s="54"/>
      <c r="AJ35" s="31"/>
      <c r="AK35" s="53"/>
      <c r="AL35" s="54"/>
      <c r="AM35" s="31"/>
      <c r="AN35" s="51"/>
      <c r="AO35" s="52"/>
    </row>
    <row r="36" spans="1:41" ht="22.5">
      <c r="A36" s="41">
        <f t="shared" si="2"/>
        <v>32</v>
      </c>
      <c r="B36" s="42"/>
      <c r="C36" s="35">
        <v>0</v>
      </c>
      <c r="D36" s="35">
        <v>0</v>
      </c>
      <c r="E36" s="35">
        <v>0</v>
      </c>
      <c r="F36" s="35">
        <v>0</v>
      </c>
      <c r="G36" s="35">
        <v>0</v>
      </c>
      <c r="H36" s="35">
        <v>0</v>
      </c>
      <c r="I36" s="35">
        <v>0</v>
      </c>
      <c r="J36" s="35">
        <v>0</v>
      </c>
      <c r="K36" s="35">
        <v>0</v>
      </c>
      <c r="L36" s="35">
        <v>0</v>
      </c>
      <c r="M36" s="35">
        <v>0</v>
      </c>
      <c r="N36" s="35">
        <v>0</v>
      </c>
      <c r="O36" s="35">
        <v>0</v>
      </c>
      <c r="P36" s="35">
        <v>0</v>
      </c>
      <c r="Q36" s="35">
        <v>0</v>
      </c>
      <c r="R36" s="35">
        <v>0</v>
      </c>
      <c r="S36" s="35">
        <v>0</v>
      </c>
      <c r="T36" s="35">
        <v>0</v>
      </c>
      <c r="U36" s="35">
        <v>0</v>
      </c>
      <c r="V36" s="35">
        <v>0</v>
      </c>
      <c r="W36" s="35">
        <v>0</v>
      </c>
      <c r="X36" s="35">
        <v>0</v>
      </c>
      <c r="Y36" s="35">
        <v>0</v>
      </c>
      <c r="Z36" s="35">
        <v>0</v>
      </c>
      <c r="AA36" s="35">
        <v>0</v>
      </c>
      <c r="AB36" s="35">
        <v>0</v>
      </c>
      <c r="AC36" s="57">
        <f t="shared" si="11"/>
        <v>0</v>
      </c>
      <c r="AD36" s="44"/>
      <c r="AE36" s="45">
        <f t="shared" ref="AE36:AF38" si="12">C36</f>
        <v>0</v>
      </c>
      <c r="AF36" s="46">
        <f t="shared" si="12"/>
        <v>0</v>
      </c>
      <c r="AG36" s="47"/>
      <c r="AH36" s="48">
        <f>SUMIF($E$3:$AB$3,"مدين",E36:AB36)</f>
        <v>0</v>
      </c>
      <c r="AI36" s="49">
        <f>SUMIF($F$3:$AB$3,"دائن",F36:AB36)</f>
        <v>0</v>
      </c>
      <c r="AJ36" s="47"/>
      <c r="AK36" s="48">
        <f>IF(AH36&gt;AI36,AH36-AI36,0)</f>
        <v>0</v>
      </c>
      <c r="AL36" s="49">
        <f>IF(AI36&gt;AH36,AI36-AH36,0)</f>
        <v>0</v>
      </c>
      <c r="AM36" s="47"/>
      <c r="AN36" s="45">
        <f>IF((AE36+AH36)&gt;(AF36+AI36),(AE36+AH36)-(AF36+AI36),0)</f>
        <v>0</v>
      </c>
      <c r="AO36" s="46">
        <f>IF((AF36+AI36)&gt;(AE36+AH36),(AF36+AI36)-(AE36+AH36),0)</f>
        <v>0</v>
      </c>
    </row>
    <row r="37" spans="1:41" ht="22.5" customHeight="1">
      <c r="A37" s="41">
        <f t="shared" si="2"/>
        <v>33</v>
      </c>
      <c r="B37" s="42"/>
      <c r="C37" s="35">
        <v>0</v>
      </c>
      <c r="D37" s="35">
        <v>0</v>
      </c>
      <c r="E37" s="35">
        <v>0</v>
      </c>
      <c r="F37" s="35">
        <v>0</v>
      </c>
      <c r="G37" s="35">
        <v>0</v>
      </c>
      <c r="H37" s="35">
        <v>0</v>
      </c>
      <c r="I37" s="35">
        <v>0</v>
      </c>
      <c r="J37" s="35">
        <v>0</v>
      </c>
      <c r="K37" s="35">
        <v>0</v>
      </c>
      <c r="L37" s="35">
        <v>0</v>
      </c>
      <c r="M37" s="35">
        <v>0</v>
      </c>
      <c r="N37" s="35">
        <v>0</v>
      </c>
      <c r="O37" s="35">
        <v>0</v>
      </c>
      <c r="P37" s="35">
        <v>0</v>
      </c>
      <c r="Q37" s="35">
        <v>0</v>
      </c>
      <c r="R37" s="35">
        <v>0</v>
      </c>
      <c r="S37" s="35">
        <v>0</v>
      </c>
      <c r="T37" s="35">
        <v>0</v>
      </c>
      <c r="U37" s="35">
        <v>0</v>
      </c>
      <c r="V37" s="35">
        <v>0</v>
      </c>
      <c r="W37" s="35">
        <v>0</v>
      </c>
      <c r="X37" s="35">
        <v>0</v>
      </c>
      <c r="Y37" s="35">
        <v>0</v>
      </c>
      <c r="Z37" s="35">
        <v>0</v>
      </c>
      <c r="AA37" s="35">
        <v>0</v>
      </c>
      <c r="AB37" s="35">
        <v>0</v>
      </c>
      <c r="AC37" s="50">
        <f t="shared" si="11"/>
        <v>0</v>
      </c>
      <c r="AD37" s="44"/>
      <c r="AE37" s="51">
        <f t="shared" si="12"/>
        <v>0</v>
      </c>
      <c r="AF37" s="52">
        <f t="shared" si="12"/>
        <v>0</v>
      </c>
      <c r="AG37" s="47"/>
      <c r="AH37" s="53">
        <f>SUMIF($E$3:$AB$3,"مدين",E37:AB37)</f>
        <v>0</v>
      </c>
      <c r="AI37" s="54">
        <f>SUMIF($F$3:$AB$3,"دائن",F37:AB37)</f>
        <v>0</v>
      </c>
      <c r="AJ37" s="47"/>
      <c r="AK37" s="53">
        <f>IF(AH37&gt;AI37,AH37-AI37,0)</f>
        <v>0</v>
      </c>
      <c r="AL37" s="54">
        <f>IF(AI37&gt;AH37,AI37-AH37,0)</f>
        <v>0</v>
      </c>
      <c r="AM37" s="47"/>
      <c r="AN37" s="51">
        <f>IF((AE37+AH37)&gt;(AF37+AI37),(AE37+AH37)-(AF37+AI37),0)</f>
        <v>0</v>
      </c>
      <c r="AO37" s="52">
        <f>IF((AF37+AI37)&gt;(AE37+AH37),(AF37+AI37)-(AE37+AH37),0)</f>
        <v>0</v>
      </c>
    </row>
    <row r="38" spans="1:41" ht="22.5">
      <c r="A38" s="41">
        <f t="shared" si="2"/>
        <v>34</v>
      </c>
      <c r="B38" s="42"/>
      <c r="C38" s="35">
        <v>0</v>
      </c>
      <c r="D38" s="35">
        <v>0</v>
      </c>
      <c r="E38" s="35">
        <v>0</v>
      </c>
      <c r="F38" s="35">
        <v>0</v>
      </c>
      <c r="G38" s="35">
        <v>0</v>
      </c>
      <c r="H38" s="35">
        <v>0</v>
      </c>
      <c r="I38" s="35">
        <v>0</v>
      </c>
      <c r="J38" s="35">
        <v>0</v>
      </c>
      <c r="K38" s="35">
        <v>0</v>
      </c>
      <c r="L38" s="35">
        <v>0</v>
      </c>
      <c r="M38" s="35">
        <v>0</v>
      </c>
      <c r="N38" s="35">
        <v>0</v>
      </c>
      <c r="O38" s="35">
        <v>0</v>
      </c>
      <c r="P38" s="35">
        <v>0</v>
      </c>
      <c r="Q38" s="35">
        <v>0</v>
      </c>
      <c r="R38" s="35">
        <v>0</v>
      </c>
      <c r="S38" s="35">
        <v>0</v>
      </c>
      <c r="T38" s="35">
        <v>0</v>
      </c>
      <c r="U38" s="35">
        <v>0</v>
      </c>
      <c r="V38" s="35">
        <v>0</v>
      </c>
      <c r="W38" s="35">
        <v>0</v>
      </c>
      <c r="X38" s="35">
        <v>0</v>
      </c>
      <c r="Y38" s="35">
        <v>0</v>
      </c>
      <c r="Z38" s="35">
        <v>0</v>
      </c>
      <c r="AA38" s="35">
        <v>0</v>
      </c>
      <c r="AB38" s="35">
        <v>0</v>
      </c>
      <c r="AC38" s="57">
        <f t="shared" si="11"/>
        <v>0</v>
      </c>
      <c r="AD38" s="44"/>
      <c r="AE38" s="45">
        <f t="shared" si="12"/>
        <v>0</v>
      </c>
      <c r="AF38" s="46">
        <f t="shared" si="12"/>
        <v>0</v>
      </c>
      <c r="AG38" s="47"/>
      <c r="AH38" s="48">
        <f>SUMIF($E$3:$AB$3,"مدين",E38:AB38)</f>
        <v>0</v>
      </c>
      <c r="AI38" s="49">
        <f>SUMIF($F$3:$AB$3,"دائن",F38:AB38)</f>
        <v>0</v>
      </c>
      <c r="AJ38" s="47"/>
      <c r="AK38" s="48">
        <f>IF(AH38&gt;AI38,AH38-AI38,0)</f>
        <v>0</v>
      </c>
      <c r="AL38" s="49">
        <f>IF(AI38&gt;AH38,AI38-AH38,0)</f>
        <v>0</v>
      </c>
      <c r="AM38" s="47"/>
      <c r="AN38" s="45">
        <f>IF((AE38+AH38)&gt;(AF38+AI38),(AE38+AH38)-(AF38+AI38),0)</f>
        <v>0</v>
      </c>
      <c r="AO38" s="46">
        <f>IF((AF38+AI38)&gt;(AE38+AH38),(AF38+AI38)-(AE38+AH38),0)</f>
        <v>0</v>
      </c>
    </row>
    <row r="39" spans="1:41" ht="22.5" customHeight="1">
      <c r="A39" s="41">
        <f t="shared" si="2"/>
        <v>35</v>
      </c>
      <c r="B39" s="42"/>
      <c r="C39" s="35">
        <v>0</v>
      </c>
      <c r="D39" s="35">
        <v>0</v>
      </c>
      <c r="E39" s="35">
        <v>0</v>
      </c>
      <c r="F39" s="35">
        <v>0</v>
      </c>
      <c r="G39" s="35">
        <v>0</v>
      </c>
      <c r="H39" s="35">
        <v>0</v>
      </c>
      <c r="I39" s="35">
        <v>0</v>
      </c>
      <c r="J39" s="35">
        <v>0</v>
      </c>
      <c r="K39" s="35">
        <v>0</v>
      </c>
      <c r="L39" s="35">
        <v>0</v>
      </c>
      <c r="M39" s="35">
        <v>0</v>
      </c>
      <c r="N39" s="35">
        <v>0</v>
      </c>
      <c r="O39" s="35">
        <v>0</v>
      </c>
      <c r="P39" s="35">
        <v>0</v>
      </c>
      <c r="Q39" s="35">
        <v>0</v>
      </c>
      <c r="R39" s="35">
        <v>0</v>
      </c>
      <c r="S39" s="35">
        <v>0</v>
      </c>
      <c r="T39" s="35">
        <v>0</v>
      </c>
      <c r="U39" s="35">
        <v>0</v>
      </c>
      <c r="V39" s="35">
        <v>0</v>
      </c>
      <c r="W39" s="35">
        <v>0</v>
      </c>
      <c r="X39" s="35">
        <v>0</v>
      </c>
      <c r="Y39" s="35">
        <v>0</v>
      </c>
      <c r="Z39" s="35">
        <v>0</v>
      </c>
      <c r="AA39" s="35">
        <v>0</v>
      </c>
      <c r="AB39" s="35">
        <v>0</v>
      </c>
      <c r="AC39" s="50">
        <f>(B39)</f>
        <v>0</v>
      </c>
      <c r="AD39" s="44"/>
      <c r="AE39" s="51">
        <f>C39</f>
        <v>0</v>
      </c>
      <c r="AF39" s="52">
        <f>D39</f>
        <v>0</v>
      </c>
      <c r="AG39" s="47"/>
      <c r="AH39" s="53">
        <f>SUMIF($E$3:$AB$3,"مدين",E39:AB39)</f>
        <v>0</v>
      </c>
      <c r="AI39" s="54">
        <f>SUMIF($F$3:$AB$3,"دائن",F39:AB39)</f>
        <v>0</v>
      </c>
      <c r="AJ39" s="47"/>
      <c r="AK39" s="53">
        <f>IF(AH39&gt;AI39,AH39-AI39,0)</f>
        <v>0</v>
      </c>
      <c r="AL39" s="54">
        <f>IF(AI39&gt;AH39,AI39-AH39,0)</f>
        <v>0</v>
      </c>
      <c r="AM39" s="47"/>
      <c r="AN39" s="51">
        <f>IF((AE39+AH39)&gt;(AF39+AI39),(AE39+AH39)-(AF39+AI39),0)</f>
        <v>0</v>
      </c>
      <c r="AO39" s="52">
        <f>IF((AF39+AI39)&gt;(AE39+AH39),(AF39+AI39)-(AE39+AH39),0)</f>
        <v>0</v>
      </c>
    </row>
    <row r="40" spans="1:41" ht="22.5">
      <c r="A40" s="41">
        <f t="shared" si="2"/>
        <v>36</v>
      </c>
      <c r="B40" s="42"/>
      <c r="C40" s="35">
        <v>0</v>
      </c>
      <c r="D40" s="35">
        <v>0</v>
      </c>
      <c r="E40" s="35">
        <v>0</v>
      </c>
      <c r="F40" s="35">
        <v>0</v>
      </c>
      <c r="G40" s="35">
        <v>0</v>
      </c>
      <c r="H40" s="35">
        <v>0</v>
      </c>
      <c r="I40" s="35">
        <v>0</v>
      </c>
      <c r="J40" s="35">
        <v>0</v>
      </c>
      <c r="K40" s="35">
        <v>0</v>
      </c>
      <c r="L40" s="35">
        <v>0</v>
      </c>
      <c r="M40" s="35">
        <v>0</v>
      </c>
      <c r="N40" s="35">
        <v>0</v>
      </c>
      <c r="O40" s="35">
        <v>0</v>
      </c>
      <c r="P40" s="35">
        <v>0</v>
      </c>
      <c r="Q40" s="35">
        <v>0</v>
      </c>
      <c r="R40" s="35">
        <v>0</v>
      </c>
      <c r="S40" s="35">
        <v>0</v>
      </c>
      <c r="T40" s="35">
        <v>0</v>
      </c>
      <c r="U40" s="35">
        <v>0</v>
      </c>
      <c r="V40" s="35">
        <v>0</v>
      </c>
      <c r="W40" s="35">
        <v>0</v>
      </c>
      <c r="X40" s="35">
        <v>0</v>
      </c>
      <c r="Y40" s="35">
        <v>0</v>
      </c>
      <c r="Z40" s="35">
        <v>0</v>
      </c>
      <c r="AA40" s="35">
        <v>0</v>
      </c>
      <c r="AB40" s="35">
        <v>0</v>
      </c>
      <c r="AC40" s="57">
        <f>(B40)</f>
        <v>0</v>
      </c>
      <c r="AD40" s="44"/>
      <c r="AE40" s="45">
        <f>C40</f>
        <v>0</v>
      </c>
      <c r="AF40" s="46">
        <f>D40</f>
        <v>0</v>
      </c>
      <c r="AG40" s="47"/>
      <c r="AH40" s="48">
        <f>SUMIF($E$3:$AB$3,"مدين",E40:AB40)</f>
        <v>0</v>
      </c>
      <c r="AI40" s="49">
        <f>SUMIF($F$3:$AB$3,"دائن",F40:AB40)</f>
        <v>0</v>
      </c>
      <c r="AJ40" s="47"/>
      <c r="AK40" s="48">
        <f>IF(AH40&gt;AI40,AH40-AI40,0)</f>
        <v>0</v>
      </c>
      <c r="AL40" s="49">
        <f>IF(AI40&gt;AH40,AI40-AH40,0)</f>
        <v>0</v>
      </c>
      <c r="AM40" s="47"/>
      <c r="AN40" s="45">
        <f>IF((AE40+AH40)&gt;(AF40+AI40),(AE40+AH40)-(AF40+AI40),0)</f>
        <v>0</v>
      </c>
      <c r="AO40" s="46">
        <f>IF((AF40+AI40)&gt;(AE40+AH40),(AF40+AI40)-(AE40+AH40),0)</f>
        <v>0</v>
      </c>
    </row>
    <row r="41" spans="1:41" ht="28.5">
      <c r="A41" s="41">
        <f t="shared" si="2"/>
        <v>37</v>
      </c>
      <c r="B41" s="55"/>
      <c r="C41" s="35">
        <v>0</v>
      </c>
      <c r="D41" s="35">
        <v>0</v>
      </c>
      <c r="E41" s="35">
        <v>0</v>
      </c>
      <c r="F41" s="35">
        <v>0</v>
      </c>
      <c r="G41" s="35">
        <v>0</v>
      </c>
      <c r="H41" s="35">
        <v>0</v>
      </c>
      <c r="I41" s="35">
        <v>0</v>
      </c>
      <c r="J41" s="35">
        <v>0</v>
      </c>
      <c r="K41" s="35">
        <v>0</v>
      </c>
      <c r="L41" s="35">
        <v>0</v>
      </c>
      <c r="M41" s="35">
        <v>0</v>
      </c>
      <c r="N41" s="35">
        <v>0</v>
      </c>
      <c r="O41" s="35">
        <v>0</v>
      </c>
      <c r="P41" s="35">
        <v>0</v>
      </c>
      <c r="Q41" s="35">
        <v>0</v>
      </c>
      <c r="R41" s="35">
        <v>0</v>
      </c>
      <c r="S41" s="35">
        <v>0</v>
      </c>
      <c r="T41" s="35">
        <v>0</v>
      </c>
      <c r="U41" s="35">
        <v>0</v>
      </c>
      <c r="V41" s="35">
        <v>0</v>
      </c>
      <c r="W41" s="35">
        <v>0</v>
      </c>
      <c r="X41" s="35">
        <v>0</v>
      </c>
      <c r="Y41" s="35">
        <v>0</v>
      </c>
      <c r="Z41" s="35">
        <v>0</v>
      </c>
      <c r="AA41" s="35">
        <v>0</v>
      </c>
      <c r="AB41" s="35">
        <v>0</v>
      </c>
      <c r="AC41" s="56">
        <f t="shared" ref="AC41:AC62" si="13">(B41)</f>
        <v>0</v>
      </c>
      <c r="AD41" s="29"/>
      <c r="AE41" s="51"/>
      <c r="AF41" s="52"/>
      <c r="AG41" s="31"/>
      <c r="AH41" s="53"/>
      <c r="AI41" s="54"/>
      <c r="AJ41" s="31"/>
      <c r="AK41" s="53"/>
      <c r="AL41" s="54"/>
      <c r="AM41" s="31"/>
      <c r="AN41" s="51"/>
      <c r="AO41" s="52"/>
    </row>
    <row r="42" spans="1:41" ht="22.5">
      <c r="A42" s="41">
        <f t="shared" si="2"/>
        <v>38</v>
      </c>
      <c r="B42" s="42"/>
      <c r="C42" s="35">
        <v>0</v>
      </c>
      <c r="D42" s="35">
        <v>0</v>
      </c>
      <c r="E42" s="35">
        <v>0</v>
      </c>
      <c r="F42" s="35">
        <v>0</v>
      </c>
      <c r="G42" s="35">
        <v>0</v>
      </c>
      <c r="H42" s="35">
        <v>0</v>
      </c>
      <c r="I42" s="35">
        <v>0</v>
      </c>
      <c r="J42" s="35">
        <v>0</v>
      </c>
      <c r="K42" s="35">
        <v>0</v>
      </c>
      <c r="L42" s="35">
        <v>0</v>
      </c>
      <c r="M42" s="35">
        <v>0</v>
      </c>
      <c r="N42" s="35">
        <v>0</v>
      </c>
      <c r="O42" s="35">
        <v>0</v>
      </c>
      <c r="P42" s="35">
        <v>0</v>
      </c>
      <c r="Q42" s="35">
        <v>0</v>
      </c>
      <c r="R42" s="35">
        <v>0</v>
      </c>
      <c r="S42" s="35">
        <v>0</v>
      </c>
      <c r="T42" s="35">
        <v>0</v>
      </c>
      <c r="U42" s="35">
        <v>0</v>
      </c>
      <c r="V42" s="35">
        <v>0</v>
      </c>
      <c r="W42" s="35">
        <v>0</v>
      </c>
      <c r="X42" s="35">
        <v>0</v>
      </c>
      <c r="Y42" s="35">
        <v>0</v>
      </c>
      <c r="Z42" s="35">
        <v>0</v>
      </c>
      <c r="AA42" s="35">
        <v>0</v>
      </c>
      <c r="AB42" s="35">
        <v>0</v>
      </c>
      <c r="AC42" s="57">
        <f t="shared" si="13"/>
        <v>0</v>
      </c>
      <c r="AD42" s="44"/>
      <c r="AE42" s="45">
        <f t="shared" ref="AE42:AF57" si="14">C42</f>
        <v>0</v>
      </c>
      <c r="AF42" s="46">
        <f t="shared" si="14"/>
        <v>0</v>
      </c>
      <c r="AG42" s="47"/>
      <c r="AH42" s="48">
        <f t="shared" ref="AH42:AH63" si="15">SUMIF($E$3:$AB$3,"مدين",E42:AB42)</f>
        <v>0</v>
      </c>
      <c r="AI42" s="49">
        <f t="shared" ref="AI42:AI63" si="16">SUMIF($F$3:$AB$3,"دائن",F42:AB42)</f>
        <v>0</v>
      </c>
      <c r="AJ42" s="47"/>
      <c r="AK42" s="48">
        <f>IF(AH42&gt;AI42,AH42-AI42,0)</f>
        <v>0</v>
      </c>
      <c r="AL42" s="49">
        <f>IF(AI42&gt;AH42,AI42-AH42,0)</f>
        <v>0</v>
      </c>
      <c r="AM42" s="47"/>
      <c r="AN42" s="45">
        <f>IF((AE42+AH42)&gt;(AF42+AI42),(AE42+AH42)-(AF42+AI42),0)</f>
        <v>0</v>
      </c>
      <c r="AO42" s="46">
        <f>IF((AF42+AI42)&gt;(AE42+AH42),(AF42+AI42)-(AE42+AH42),0)</f>
        <v>0</v>
      </c>
    </row>
    <row r="43" spans="1:41" ht="22.5" customHeight="1">
      <c r="A43" s="41">
        <f t="shared" si="2"/>
        <v>39</v>
      </c>
      <c r="B43" s="42"/>
      <c r="C43" s="35">
        <v>0</v>
      </c>
      <c r="D43" s="35">
        <v>0</v>
      </c>
      <c r="E43" s="35">
        <v>0</v>
      </c>
      <c r="F43" s="35">
        <v>0</v>
      </c>
      <c r="G43" s="35">
        <v>0</v>
      </c>
      <c r="H43" s="35">
        <v>0</v>
      </c>
      <c r="I43" s="35">
        <v>0</v>
      </c>
      <c r="J43" s="35">
        <v>0</v>
      </c>
      <c r="K43" s="35">
        <v>0</v>
      </c>
      <c r="L43" s="35">
        <v>0</v>
      </c>
      <c r="M43" s="35">
        <v>0</v>
      </c>
      <c r="N43" s="35">
        <v>0</v>
      </c>
      <c r="O43" s="35">
        <v>0</v>
      </c>
      <c r="P43" s="35">
        <v>0</v>
      </c>
      <c r="Q43" s="35">
        <v>0</v>
      </c>
      <c r="R43" s="35">
        <v>0</v>
      </c>
      <c r="S43" s="35">
        <v>0</v>
      </c>
      <c r="T43" s="35">
        <v>0</v>
      </c>
      <c r="U43" s="35">
        <v>0</v>
      </c>
      <c r="V43" s="35">
        <v>0</v>
      </c>
      <c r="W43" s="35">
        <v>0</v>
      </c>
      <c r="X43" s="35">
        <v>0</v>
      </c>
      <c r="Y43" s="35">
        <v>0</v>
      </c>
      <c r="Z43" s="35">
        <v>0</v>
      </c>
      <c r="AA43" s="35">
        <v>0</v>
      </c>
      <c r="AB43" s="35">
        <v>0</v>
      </c>
      <c r="AC43" s="50">
        <f t="shared" si="13"/>
        <v>0</v>
      </c>
      <c r="AD43" s="44"/>
      <c r="AE43" s="51">
        <f t="shared" si="14"/>
        <v>0</v>
      </c>
      <c r="AF43" s="52">
        <f t="shared" si="14"/>
        <v>0</v>
      </c>
      <c r="AG43" s="47"/>
      <c r="AH43" s="53">
        <f t="shared" si="15"/>
        <v>0</v>
      </c>
      <c r="AI43" s="54">
        <f t="shared" si="16"/>
        <v>0</v>
      </c>
      <c r="AJ43" s="47"/>
      <c r="AK43" s="53">
        <f>IF(AH43&gt;AI43,AH43-AI43,0)</f>
        <v>0</v>
      </c>
      <c r="AL43" s="54">
        <f>IF(AI43&gt;AH43,AI43-AH43,0)</f>
        <v>0</v>
      </c>
      <c r="AM43" s="47"/>
      <c r="AN43" s="51">
        <f>IF((AE43+AH43)&gt;(AF43+AI43),(AE43+AH43)-(AF43+AI43),0)</f>
        <v>0</v>
      </c>
      <c r="AO43" s="52">
        <f>IF((AF43+AI43)&gt;(AE43+AH43),(AF43+AI43)-(AE43+AH43),0)</f>
        <v>0</v>
      </c>
    </row>
    <row r="44" spans="1:41" ht="22.5">
      <c r="A44" s="41">
        <f t="shared" si="2"/>
        <v>40</v>
      </c>
      <c r="B44" s="42"/>
      <c r="C44" s="35">
        <v>0</v>
      </c>
      <c r="D44" s="35">
        <v>0</v>
      </c>
      <c r="E44" s="35">
        <v>0</v>
      </c>
      <c r="F44" s="35">
        <v>0</v>
      </c>
      <c r="G44" s="35">
        <v>0</v>
      </c>
      <c r="H44" s="35">
        <v>0</v>
      </c>
      <c r="I44" s="35">
        <v>0</v>
      </c>
      <c r="J44" s="35">
        <v>0</v>
      </c>
      <c r="K44" s="35">
        <v>0</v>
      </c>
      <c r="L44" s="35">
        <v>0</v>
      </c>
      <c r="M44" s="35">
        <v>0</v>
      </c>
      <c r="N44" s="35">
        <v>0</v>
      </c>
      <c r="O44" s="35">
        <v>0</v>
      </c>
      <c r="P44" s="35">
        <v>0</v>
      </c>
      <c r="Q44" s="35">
        <v>0</v>
      </c>
      <c r="R44" s="35">
        <v>0</v>
      </c>
      <c r="S44" s="35">
        <v>0</v>
      </c>
      <c r="T44" s="35">
        <v>0</v>
      </c>
      <c r="U44" s="35">
        <v>0</v>
      </c>
      <c r="V44" s="35">
        <v>0</v>
      </c>
      <c r="W44" s="35">
        <v>0</v>
      </c>
      <c r="X44" s="35">
        <v>0</v>
      </c>
      <c r="Y44" s="35">
        <v>0</v>
      </c>
      <c r="Z44" s="35">
        <v>0</v>
      </c>
      <c r="AA44" s="35">
        <v>0</v>
      </c>
      <c r="AB44" s="35">
        <v>0</v>
      </c>
      <c r="AC44" s="57">
        <f t="shared" si="13"/>
        <v>0</v>
      </c>
      <c r="AD44" s="44"/>
      <c r="AE44" s="45">
        <f t="shared" si="14"/>
        <v>0</v>
      </c>
      <c r="AF44" s="46">
        <f t="shared" si="14"/>
        <v>0</v>
      </c>
      <c r="AG44" s="47"/>
      <c r="AH44" s="48">
        <f t="shared" si="15"/>
        <v>0</v>
      </c>
      <c r="AI44" s="49">
        <f t="shared" si="16"/>
        <v>0</v>
      </c>
      <c r="AJ44" s="47"/>
      <c r="AK44" s="48">
        <f>IF(AH44&gt;AI44,AH44-AI44,0)</f>
        <v>0</v>
      </c>
      <c r="AL44" s="49">
        <f>IF(AI44&gt;AH44,AI44-AH44,0)</f>
        <v>0</v>
      </c>
      <c r="AM44" s="47"/>
      <c r="AN44" s="45">
        <f>IF((AE44+AH44)&gt;(AF44+AI44),(AE44+AH44)-(AF44+AI44),0)</f>
        <v>0</v>
      </c>
      <c r="AO44" s="46">
        <f>IF((AF44+AI44)&gt;(AE44+AH44),(AF44+AI44)-(AE44+AH44),0)</f>
        <v>0</v>
      </c>
    </row>
    <row r="45" spans="1:41" ht="22.5" customHeight="1">
      <c r="A45" s="41">
        <f t="shared" si="2"/>
        <v>41</v>
      </c>
      <c r="B45" s="42"/>
      <c r="C45" s="35">
        <v>0</v>
      </c>
      <c r="D45" s="35">
        <v>0</v>
      </c>
      <c r="E45" s="35">
        <v>0</v>
      </c>
      <c r="F45" s="35">
        <v>0</v>
      </c>
      <c r="G45" s="35">
        <v>0</v>
      </c>
      <c r="H45" s="35">
        <v>0</v>
      </c>
      <c r="I45" s="35">
        <v>0</v>
      </c>
      <c r="J45" s="35">
        <v>0</v>
      </c>
      <c r="K45" s="35">
        <v>0</v>
      </c>
      <c r="L45" s="35">
        <v>0</v>
      </c>
      <c r="M45" s="35">
        <v>0</v>
      </c>
      <c r="N45" s="35">
        <v>0</v>
      </c>
      <c r="O45" s="35">
        <v>0</v>
      </c>
      <c r="P45" s="35">
        <v>0</v>
      </c>
      <c r="Q45" s="35">
        <v>0</v>
      </c>
      <c r="R45" s="35">
        <v>0</v>
      </c>
      <c r="S45" s="35">
        <v>0</v>
      </c>
      <c r="T45" s="35">
        <v>0</v>
      </c>
      <c r="U45" s="35">
        <v>0</v>
      </c>
      <c r="V45" s="35">
        <v>0</v>
      </c>
      <c r="W45" s="35">
        <v>0</v>
      </c>
      <c r="X45" s="35">
        <v>0</v>
      </c>
      <c r="Y45" s="35">
        <v>0</v>
      </c>
      <c r="Z45" s="35">
        <v>0</v>
      </c>
      <c r="AA45" s="35">
        <v>0</v>
      </c>
      <c r="AB45" s="35">
        <v>0</v>
      </c>
      <c r="AC45" s="50">
        <f t="shared" si="13"/>
        <v>0</v>
      </c>
      <c r="AD45" s="44"/>
      <c r="AE45" s="51">
        <f t="shared" si="14"/>
        <v>0</v>
      </c>
      <c r="AF45" s="52">
        <f t="shared" si="14"/>
        <v>0</v>
      </c>
      <c r="AG45" s="47"/>
      <c r="AH45" s="53">
        <f t="shared" si="15"/>
        <v>0</v>
      </c>
      <c r="AI45" s="54">
        <f t="shared" si="16"/>
        <v>0</v>
      </c>
      <c r="AJ45" s="47"/>
      <c r="AK45" s="53">
        <f>IF(AH45&gt;AI45,AH45-AI45,0)</f>
        <v>0</v>
      </c>
      <c r="AL45" s="54">
        <f>IF(AI45&gt;AH45,AI45-AH45,0)</f>
        <v>0</v>
      </c>
      <c r="AM45" s="47"/>
      <c r="AN45" s="51">
        <f>IF((AE45+AH45)&gt;(AF45+AI45),(AE45+AH45)-(AF45+AI45),0)</f>
        <v>0</v>
      </c>
      <c r="AO45" s="52">
        <f>IF((AF45+AI45)&gt;(AE45+AH45),(AF45+AI45)-(AE45+AH45),0)</f>
        <v>0</v>
      </c>
    </row>
    <row r="46" spans="1:41" ht="22.5">
      <c r="A46" s="41">
        <f t="shared" si="2"/>
        <v>42</v>
      </c>
      <c r="B46" s="42"/>
      <c r="C46" s="35">
        <v>0</v>
      </c>
      <c r="D46" s="35">
        <v>0</v>
      </c>
      <c r="E46" s="35">
        <v>0</v>
      </c>
      <c r="F46" s="35">
        <v>0</v>
      </c>
      <c r="G46" s="35">
        <v>0</v>
      </c>
      <c r="H46" s="35">
        <v>0</v>
      </c>
      <c r="I46" s="35">
        <v>0</v>
      </c>
      <c r="J46" s="35">
        <v>0</v>
      </c>
      <c r="K46" s="35">
        <v>0</v>
      </c>
      <c r="L46" s="35">
        <v>0</v>
      </c>
      <c r="M46" s="35">
        <v>0</v>
      </c>
      <c r="N46" s="35">
        <v>0</v>
      </c>
      <c r="O46" s="35">
        <v>0</v>
      </c>
      <c r="P46" s="35">
        <v>0</v>
      </c>
      <c r="Q46" s="35">
        <v>0</v>
      </c>
      <c r="R46" s="35">
        <v>0</v>
      </c>
      <c r="S46" s="35">
        <v>0</v>
      </c>
      <c r="T46" s="35">
        <v>0</v>
      </c>
      <c r="U46" s="35">
        <v>0</v>
      </c>
      <c r="V46" s="35">
        <v>0</v>
      </c>
      <c r="W46" s="35">
        <v>0</v>
      </c>
      <c r="X46" s="35">
        <v>0</v>
      </c>
      <c r="Y46" s="35">
        <v>0</v>
      </c>
      <c r="Z46" s="35">
        <v>0</v>
      </c>
      <c r="AA46" s="35">
        <v>0</v>
      </c>
      <c r="AB46" s="35">
        <v>0</v>
      </c>
      <c r="AC46" s="57">
        <f t="shared" si="13"/>
        <v>0</v>
      </c>
      <c r="AD46" s="44"/>
      <c r="AE46" s="45">
        <f t="shared" si="14"/>
        <v>0</v>
      </c>
      <c r="AF46" s="46">
        <f t="shared" si="14"/>
        <v>0</v>
      </c>
      <c r="AG46" s="47"/>
      <c r="AH46" s="48">
        <f t="shared" si="15"/>
        <v>0</v>
      </c>
      <c r="AI46" s="49">
        <f t="shared" si="16"/>
        <v>0</v>
      </c>
      <c r="AJ46" s="47"/>
      <c r="AK46" s="48">
        <f t="shared" ref="AK46:AK62" si="17">IF(AH46&gt;AI46,AH46-AI46,0)</f>
        <v>0</v>
      </c>
      <c r="AL46" s="49">
        <f t="shared" ref="AL46:AL62" si="18">IF(AI46&gt;AH46,AI46-AH46,0)</f>
        <v>0</v>
      </c>
      <c r="AM46" s="47"/>
      <c r="AN46" s="45">
        <f t="shared" ref="AN46:AN62" si="19">IF((AE46+AH46)&gt;(AF46+AI46),(AE46+AH46)-(AF46+AI46),0)</f>
        <v>0</v>
      </c>
      <c r="AO46" s="46">
        <f t="shared" ref="AO46:AO62" si="20">IF((AF46+AI46)&gt;(AE46+AH46),(AF46+AI46)-(AE46+AH46),0)</f>
        <v>0</v>
      </c>
    </row>
    <row r="47" spans="1:41" ht="22.5" customHeight="1">
      <c r="A47" s="41">
        <f t="shared" si="2"/>
        <v>43</v>
      </c>
      <c r="B47" s="42"/>
      <c r="C47" s="35">
        <v>0</v>
      </c>
      <c r="D47" s="35">
        <v>0</v>
      </c>
      <c r="E47" s="35">
        <v>0</v>
      </c>
      <c r="F47" s="35">
        <v>0</v>
      </c>
      <c r="G47" s="35">
        <v>0</v>
      </c>
      <c r="H47" s="35">
        <v>0</v>
      </c>
      <c r="I47" s="35">
        <v>0</v>
      </c>
      <c r="J47" s="35">
        <v>0</v>
      </c>
      <c r="K47" s="35">
        <v>0</v>
      </c>
      <c r="L47" s="35">
        <v>0</v>
      </c>
      <c r="M47" s="35">
        <v>0</v>
      </c>
      <c r="N47" s="35">
        <v>0</v>
      </c>
      <c r="O47" s="35">
        <v>0</v>
      </c>
      <c r="P47" s="35">
        <v>0</v>
      </c>
      <c r="Q47" s="35">
        <v>0</v>
      </c>
      <c r="R47" s="35">
        <v>0</v>
      </c>
      <c r="S47" s="35">
        <v>0</v>
      </c>
      <c r="T47" s="35">
        <v>0</v>
      </c>
      <c r="U47" s="35">
        <v>0</v>
      </c>
      <c r="V47" s="35">
        <v>0</v>
      </c>
      <c r="W47" s="35">
        <v>0</v>
      </c>
      <c r="X47" s="35">
        <v>0</v>
      </c>
      <c r="Y47" s="35">
        <v>0</v>
      </c>
      <c r="Z47" s="35">
        <v>0</v>
      </c>
      <c r="AA47" s="35">
        <v>0</v>
      </c>
      <c r="AB47" s="35">
        <v>0</v>
      </c>
      <c r="AC47" s="50">
        <f t="shared" si="13"/>
        <v>0</v>
      </c>
      <c r="AD47" s="44"/>
      <c r="AE47" s="51">
        <f t="shared" si="14"/>
        <v>0</v>
      </c>
      <c r="AF47" s="52">
        <f t="shared" si="14"/>
        <v>0</v>
      </c>
      <c r="AG47" s="47"/>
      <c r="AH47" s="53">
        <f t="shared" si="15"/>
        <v>0</v>
      </c>
      <c r="AI47" s="54">
        <f t="shared" si="16"/>
        <v>0</v>
      </c>
      <c r="AJ47" s="47"/>
      <c r="AK47" s="53">
        <f t="shared" si="17"/>
        <v>0</v>
      </c>
      <c r="AL47" s="54">
        <f t="shared" si="18"/>
        <v>0</v>
      </c>
      <c r="AM47" s="47"/>
      <c r="AN47" s="51">
        <f t="shared" si="19"/>
        <v>0</v>
      </c>
      <c r="AO47" s="52">
        <f t="shared" si="20"/>
        <v>0</v>
      </c>
    </row>
    <row r="48" spans="1:41" ht="22.5">
      <c r="A48" s="41">
        <f t="shared" si="2"/>
        <v>44</v>
      </c>
      <c r="B48" s="42"/>
      <c r="C48" s="35">
        <v>0</v>
      </c>
      <c r="D48" s="35">
        <v>0</v>
      </c>
      <c r="E48" s="35">
        <v>0</v>
      </c>
      <c r="F48" s="35">
        <v>0</v>
      </c>
      <c r="G48" s="35">
        <v>0</v>
      </c>
      <c r="H48" s="35">
        <v>0</v>
      </c>
      <c r="I48" s="35">
        <v>0</v>
      </c>
      <c r="J48" s="35">
        <v>0</v>
      </c>
      <c r="K48" s="35">
        <v>0</v>
      </c>
      <c r="L48" s="35">
        <v>0</v>
      </c>
      <c r="M48" s="35">
        <v>0</v>
      </c>
      <c r="N48" s="35">
        <v>0</v>
      </c>
      <c r="O48" s="35">
        <v>0</v>
      </c>
      <c r="P48" s="35">
        <v>0</v>
      </c>
      <c r="Q48" s="35">
        <v>0</v>
      </c>
      <c r="R48" s="35">
        <v>0</v>
      </c>
      <c r="S48" s="35">
        <v>0</v>
      </c>
      <c r="T48" s="35">
        <v>0</v>
      </c>
      <c r="U48" s="35">
        <v>0</v>
      </c>
      <c r="V48" s="35">
        <v>0</v>
      </c>
      <c r="W48" s="35">
        <v>0</v>
      </c>
      <c r="X48" s="35">
        <v>0</v>
      </c>
      <c r="Y48" s="35">
        <v>0</v>
      </c>
      <c r="Z48" s="35">
        <v>0</v>
      </c>
      <c r="AA48" s="35">
        <v>0</v>
      </c>
      <c r="AB48" s="35">
        <v>0</v>
      </c>
      <c r="AC48" s="57">
        <f>(B48)</f>
        <v>0</v>
      </c>
      <c r="AD48" s="44"/>
      <c r="AE48" s="45">
        <f t="shared" si="14"/>
        <v>0</v>
      </c>
      <c r="AF48" s="46">
        <f t="shared" si="14"/>
        <v>0</v>
      </c>
      <c r="AG48" s="47"/>
      <c r="AH48" s="48">
        <f t="shared" si="15"/>
        <v>0</v>
      </c>
      <c r="AI48" s="49">
        <f t="shared" si="16"/>
        <v>0</v>
      </c>
      <c r="AJ48" s="47"/>
      <c r="AK48" s="48">
        <f>IF(AH48&gt;AI48,AH48-AI48,0)</f>
        <v>0</v>
      </c>
      <c r="AL48" s="49">
        <f>IF(AI48&gt;AH48,AI48-AH48,0)</f>
        <v>0</v>
      </c>
      <c r="AM48" s="47"/>
      <c r="AN48" s="45">
        <f>IF((AE48+AH48)&gt;(AF48+AI48),(AE48+AH48)-(AF48+AI48),0)</f>
        <v>0</v>
      </c>
      <c r="AO48" s="46">
        <f>IF((AF48+AI48)&gt;(AE48+AH48),(AF48+AI48)-(AE48+AH48),0)</f>
        <v>0</v>
      </c>
    </row>
    <row r="49" spans="1:41" ht="22.5" customHeight="1">
      <c r="A49" s="41">
        <f t="shared" si="2"/>
        <v>45</v>
      </c>
      <c r="B49" s="42"/>
      <c r="C49" s="35">
        <v>0</v>
      </c>
      <c r="D49" s="35">
        <v>0</v>
      </c>
      <c r="E49" s="35">
        <v>0</v>
      </c>
      <c r="F49" s="35">
        <v>0</v>
      </c>
      <c r="G49" s="35">
        <v>0</v>
      </c>
      <c r="H49" s="35">
        <v>0</v>
      </c>
      <c r="I49" s="35">
        <v>0</v>
      </c>
      <c r="J49" s="35">
        <v>0</v>
      </c>
      <c r="K49" s="35">
        <v>0</v>
      </c>
      <c r="L49" s="35">
        <v>0</v>
      </c>
      <c r="M49" s="35">
        <v>0</v>
      </c>
      <c r="N49" s="35">
        <v>0</v>
      </c>
      <c r="O49" s="35">
        <v>0</v>
      </c>
      <c r="P49" s="35">
        <v>0</v>
      </c>
      <c r="Q49" s="35">
        <v>0</v>
      </c>
      <c r="R49" s="35">
        <v>0</v>
      </c>
      <c r="S49" s="35">
        <v>0</v>
      </c>
      <c r="T49" s="35">
        <v>0</v>
      </c>
      <c r="U49" s="35">
        <v>0</v>
      </c>
      <c r="V49" s="35">
        <v>0</v>
      </c>
      <c r="W49" s="35">
        <v>0</v>
      </c>
      <c r="X49" s="35">
        <v>0</v>
      </c>
      <c r="Y49" s="35">
        <v>0</v>
      </c>
      <c r="Z49" s="35">
        <v>0</v>
      </c>
      <c r="AA49" s="35">
        <v>0</v>
      </c>
      <c r="AB49" s="35">
        <v>0</v>
      </c>
      <c r="AC49" s="50">
        <f>(B49)</f>
        <v>0</v>
      </c>
      <c r="AD49" s="44"/>
      <c r="AE49" s="51">
        <f t="shared" si="14"/>
        <v>0</v>
      </c>
      <c r="AF49" s="52">
        <f t="shared" si="14"/>
        <v>0</v>
      </c>
      <c r="AG49" s="47"/>
      <c r="AH49" s="53">
        <f t="shared" si="15"/>
        <v>0</v>
      </c>
      <c r="AI49" s="54">
        <f t="shared" si="16"/>
        <v>0</v>
      </c>
      <c r="AJ49" s="47"/>
      <c r="AK49" s="53">
        <f>IF(AH49&gt;AI49,AH49-AI49,0)</f>
        <v>0</v>
      </c>
      <c r="AL49" s="54">
        <f>IF(AI49&gt;AH49,AI49-AH49,0)</f>
        <v>0</v>
      </c>
      <c r="AM49" s="47"/>
      <c r="AN49" s="51">
        <f>IF((AE49+AH49)&gt;(AF49+AI49),(AE49+AH49)-(AF49+AI49),0)</f>
        <v>0</v>
      </c>
      <c r="AO49" s="52">
        <f>IF((AF49+AI49)&gt;(AE49+AH49),(AF49+AI49)-(AE49+AH49),0)</f>
        <v>0</v>
      </c>
    </row>
    <row r="50" spans="1:41" ht="22.5">
      <c r="A50" s="41">
        <f t="shared" si="2"/>
        <v>46</v>
      </c>
      <c r="B50" s="42"/>
      <c r="C50" s="35">
        <v>0</v>
      </c>
      <c r="D50" s="35">
        <v>0</v>
      </c>
      <c r="E50" s="35">
        <v>0</v>
      </c>
      <c r="F50" s="35">
        <v>0</v>
      </c>
      <c r="G50" s="35">
        <v>0</v>
      </c>
      <c r="H50" s="35">
        <v>0</v>
      </c>
      <c r="I50" s="35">
        <v>0</v>
      </c>
      <c r="J50" s="35">
        <v>0</v>
      </c>
      <c r="K50" s="35">
        <v>0</v>
      </c>
      <c r="L50" s="35">
        <v>0</v>
      </c>
      <c r="M50" s="35">
        <v>0</v>
      </c>
      <c r="N50" s="35">
        <v>0</v>
      </c>
      <c r="O50" s="35">
        <v>0</v>
      </c>
      <c r="P50" s="35">
        <v>0</v>
      </c>
      <c r="Q50" s="35">
        <v>0</v>
      </c>
      <c r="R50" s="35">
        <v>0</v>
      </c>
      <c r="S50" s="35">
        <v>0</v>
      </c>
      <c r="T50" s="35">
        <v>0</v>
      </c>
      <c r="U50" s="35">
        <v>0</v>
      </c>
      <c r="V50" s="35">
        <v>0</v>
      </c>
      <c r="W50" s="35">
        <v>0</v>
      </c>
      <c r="X50" s="35">
        <v>0</v>
      </c>
      <c r="Y50" s="35">
        <v>0</v>
      </c>
      <c r="Z50" s="35">
        <v>0</v>
      </c>
      <c r="AA50" s="35">
        <v>0</v>
      </c>
      <c r="AB50" s="35">
        <v>0</v>
      </c>
      <c r="AC50" s="57">
        <f>(B50)</f>
        <v>0</v>
      </c>
      <c r="AD50" s="44"/>
      <c r="AE50" s="45">
        <f>C50</f>
        <v>0</v>
      </c>
      <c r="AF50" s="46">
        <f>D50</f>
        <v>0</v>
      </c>
      <c r="AG50" s="47"/>
      <c r="AH50" s="48">
        <f t="shared" si="15"/>
        <v>0</v>
      </c>
      <c r="AI50" s="49">
        <f t="shared" si="16"/>
        <v>0</v>
      </c>
      <c r="AJ50" s="47"/>
      <c r="AK50" s="48">
        <f>IF(AH50&gt;AI50,AH50-AI50,0)</f>
        <v>0</v>
      </c>
      <c r="AL50" s="49">
        <f>IF(AI50&gt;AH50,AI50-AH50,0)</f>
        <v>0</v>
      </c>
      <c r="AM50" s="47"/>
      <c r="AN50" s="45">
        <f>IF((AE50+AH50)&gt;(AF50+AI50),(AE50+AH50)-(AF50+AI50),0)</f>
        <v>0</v>
      </c>
      <c r="AO50" s="46">
        <f>IF((AF50+AI50)&gt;(AE50+AH50),(AF50+AI50)-(AE50+AH50),0)</f>
        <v>0</v>
      </c>
    </row>
    <row r="51" spans="1:41" ht="22.5" customHeight="1">
      <c r="A51" s="41">
        <f t="shared" si="2"/>
        <v>47</v>
      </c>
      <c r="B51" s="42"/>
      <c r="C51" s="35">
        <v>0</v>
      </c>
      <c r="D51" s="35">
        <v>0</v>
      </c>
      <c r="E51" s="35">
        <v>0</v>
      </c>
      <c r="F51" s="35">
        <v>0</v>
      </c>
      <c r="G51" s="35">
        <v>0</v>
      </c>
      <c r="H51" s="35">
        <v>0</v>
      </c>
      <c r="I51" s="35">
        <v>0</v>
      </c>
      <c r="J51" s="35">
        <v>0</v>
      </c>
      <c r="K51" s="35">
        <v>0</v>
      </c>
      <c r="L51" s="35">
        <v>0</v>
      </c>
      <c r="M51" s="35">
        <v>0</v>
      </c>
      <c r="N51" s="35">
        <v>0</v>
      </c>
      <c r="O51" s="35">
        <v>0</v>
      </c>
      <c r="P51" s="35">
        <v>0</v>
      </c>
      <c r="Q51" s="35">
        <v>0</v>
      </c>
      <c r="R51" s="35">
        <v>0</v>
      </c>
      <c r="S51" s="35">
        <v>0</v>
      </c>
      <c r="T51" s="35">
        <v>0</v>
      </c>
      <c r="U51" s="35">
        <v>0</v>
      </c>
      <c r="V51" s="35">
        <v>0</v>
      </c>
      <c r="W51" s="35">
        <v>0</v>
      </c>
      <c r="X51" s="35">
        <v>0</v>
      </c>
      <c r="Y51" s="35">
        <v>0</v>
      </c>
      <c r="Z51" s="35">
        <v>0</v>
      </c>
      <c r="AA51" s="35">
        <v>0</v>
      </c>
      <c r="AB51" s="35">
        <v>0</v>
      </c>
      <c r="AC51" s="50">
        <f>(B51)</f>
        <v>0</v>
      </c>
      <c r="AD51" s="44"/>
      <c r="AE51" s="51">
        <f>C51</f>
        <v>0</v>
      </c>
      <c r="AF51" s="52">
        <f>D51</f>
        <v>0</v>
      </c>
      <c r="AG51" s="47"/>
      <c r="AH51" s="53">
        <f t="shared" si="15"/>
        <v>0</v>
      </c>
      <c r="AI51" s="54">
        <f t="shared" si="16"/>
        <v>0</v>
      </c>
      <c r="AJ51" s="47"/>
      <c r="AK51" s="53">
        <f>IF(AH51&gt;AI51,AH51-AI51,0)</f>
        <v>0</v>
      </c>
      <c r="AL51" s="54">
        <f>IF(AI51&gt;AH51,AI51-AH51,0)</f>
        <v>0</v>
      </c>
      <c r="AM51" s="47"/>
      <c r="AN51" s="51">
        <f>IF((AE51+AH51)&gt;(AF51+AI51),(AE51+AH51)-(AF51+AI51),0)</f>
        <v>0</v>
      </c>
      <c r="AO51" s="52">
        <f>IF((AF51+AI51)&gt;(AE51+AH51),(AF51+AI51)-(AE51+AH51),0)</f>
        <v>0</v>
      </c>
    </row>
    <row r="52" spans="1:41" ht="22.5">
      <c r="A52" s="41">
        <f t="shared" si="2"/>
        <v>48</v>
      </c>
      <c r="B52" s="42"/>
      <c r="C52" s="35">
        <v>0</v>
      </c>
      <c r="D52" s="35">
        <v>0</v>
      </c>
      <c r="E52" s="35">
        <v>0</v>
      </c>
      <c r="F52" s="35">
        <v>0</v>
      </c>
      <c r="G52" s="35">
        <v>0</v>
      </c>
      <c r="H52" s="35">
        <v>0</v>
      </c>
      <c r="I52" s="35">
        <v>0</v>
      </c>
      <c r="J52" s="35">
        <v>0</v>
      </c>
      <c r="K52" s="35">
        <v>0</v>
      </c>
      <c r="L52" s="35">
        <v>0</v>
      </c>
      <c r="M52" s="35">
        <v>0</v>
      </c>
      <c r="N52" s="35">
        <v>0</v>
      </c>
      <c r="O52" s="35">
        <v>0</v>
      </c>
      <c r="P52" s="35">
        <v>0</v>
      </c>
      <c r="Q52" s="35">
        <v>0</v>
      </c>
      <c r="R52" s="35">
        <v>0</v>
      </c>
      <c r="S52" s="35">
        <v>0</v>
      </c>
      <c r="T52" s="35">
        <v>0</v>
      </c>
      <c r="U52" s="35">
        <v>0</v>
      </c>
      <c r="V52" s="35">
        <v>0</v>
      </c>
      <c r="W52" s="35">
        <v>0</v>
      </c>
      <c r="X52" s="35">
        <v>0</v>
      </c>
      <c r="Y52" s="35">
        <v>0</v>
      </c>
      <c r="Z52" s="35">
        <v>0</v>
      </c>
      <c r="AA52" s="35">
        <v>0</v>
      </c>
      <c r="AB52" s="35">
        <v>0</v>
      </c>
      <c r="AC52" s="57">
        <f>(B52)</f>
        <v>0</v>
      </c>
      <c r="AD52" s="44"/>
      <c r="AE52" s="45">
        <f t="shared" ref="AE52:AF52" si="21">C52</f>
        <v>0</v>
      </c>
      <c r="AF52" s="46">
        <f t="shared" si="21"/>
        <v>0</v>
      </c>
      <c r="AG52" s="47"/>
      <c r="AH52" s="48">
        <f t="shared" si="15"/>
        <v>0</v>
      </c>
      <c r="AI52" s="49">
        <f t="shared" si="16"/>
        <v>0</v>
      </c>
      <c r="AJ52" s="47"/>
      <c r="AK52" s="48">
        <f>IF(AH52&gt;AI52,AH52-AI52,0)</f>
        <v>0</v>
      </c>
      <c r="AL52" s="49">
        <f>IF(AI52&gt;AH52,AI52-AH52,0)</f>
        <v>0</v>
      </c>
      <c r="AM52" s="47"/>
      <c r="AN52" s="45">
        <f>IF((AE52+AH52)&gt;(AF52+AI52),(AE52+AH52)-(AF52+AI52),0)</f>
        <v>0</v>
      </c>
      <c r="AO52" s="46">
        <f>IF((AF52+AI52)&gt;(AE52+AH52),(AF52+AI52)-(AE52+AH52),0)</f>
        <v>0</v>
      </c>
    </row>
    <row r="53" spans="1:41" ht="22.5" customHeight="1">
      <c r="A53" s="41">
        <f t="shared" si="2"/>
        <v>49</v>
      </c>
      <c r="B53" s="42"/>
      <c r="C53" s="35">
        <v>0</v>
      </c>
      <c r="D53" s="35">
        <v>0</v>
      </c>
      <c r="E53" s="35">
        <v>0</v>
      </c>
      <c r="F53" s="35">
        <v>0</v>
      </c>
      <c r="G53" s="35">
        <v>0</v>
      </c>
      <c r="H53" s="35">
        <v>0</v>
      </c>
      <c r="I53" s="35">
        <v>0</v>
      </c>
      <c r="J53" s="35">
        <v>0</v>
      </c>
      <c r="K53" s="35">
        <v>0</v>
      </c>
      <c r="L53" s="35">
        <v>0</v>
      </c>
      <c r="M53" s="35">
        <v>0</v>
      </c>
      <c r="N53" s="35">
        <v>0</v>
      </c>
      <c r="O53" s="35">
        <v>0</v>
      </c>
      <c r="P53" s="35">
        <v>0</v>
      </c>
      <c r="Q53" s="35">
        <v>0</v>
      </c>
      <c r="R53" s="35">
        <v>0</v>
      </c>
      <c r="S53" s="35">
        <v>0</v>
      </c>
      <c r="T53" s="35">
        <v>0</v>
      </c>
      <c r="U53" s="35">
        <v>0</v>
      </c>
      <c r="V53" s="35">
        <v>0</v>
      </c>
      <c r="W53" s="35">
        <v>0</v>
      </c>
      <c r="X53" s="35">
        <v>0</v>
      </c>
      <c r="Y53" s="35">
        <v>0</v>
      </c>
      <c r="Z53" s="35">
        <v>0</v>
      </c>
      <c r="AA53" s="35">
        <v>0</v>
      </c>
      <c r="AB53" s="35">
        <v>0</v>
      </c>
      <c r="AC53" s="50">
        <f t="shared" si="13"/>
        <v>0</v>
      </c>
      <c r="AD53" s="44"/>
      <c r="AE53" s="51">
        <f t="shared" si="14"/>
        <v>0</v>
      </c>
      <c r="AF53" s="52">
        <f t="shared" si="14"/>
        <v>0</v>
      </c>
      <c r="AG53" s="47"/>
      <c r="AH53" s="53">
        <f t="shared" si="15"/>
        <v>0</v>
      </c>
      <c r="AI53" s="54">
        <f t="shared" si="16"/>
        <v>0</v>
      </c>
      <c r="AJ53" s="47"/>
      <c r="AK53" s="53">
        <f t="shared" si="17"/>
        <v>0</v>
      </c>
      <c r="AL53" s="54">
        <f t="shared" si="18"/>
        <v>0</v>
      </c>
      <c r="AM53" s="47"/>
      <c r="AN53" s="51">
        <f t="shared" si="19"/>
        <v>0</v>
      </c>
      <c r="AO53" s="52">
        <f t="shared" si="20"/>
        <v>0</v>
      </c>
    </row>
    <row r="54" spans="1:41" ht="22.5">
      <c r="A54" s="41">
        <f t="shared" si="2"/>
        <v>50</v>
      </c>
      <c r="B54" s="42"/>
      <c r="C54" s="35">
        <v>0</v>
      </c>
      <c r="D54" s="35">
        <v>0</v>
      </c>
      <c r="E54" s="35">
        <v>0</v>
      </c>
      <c r="F54" s="35">
        <v>0</v>
      </c>
      <c r="G54" s="35">
        <v>0</v>
      </c>
      <c r="H54" s="35">
        <v>0</v>
      </c>
      <c r="I54" s="35">
        <v>0</v>
      </c>
      <c r="J54" s="35">
        <v>0</v>
      </c>
      <c r="K54" s="35">
        <v>0</v>
      </c>
      <c r="L54" s="35">
        <v>0</v>
      </c>
      <c r="M54" s="35">
        <v>0</v>
      </c>
      <c r="N54" s="35">
        <v>0</v>
      </c>
      <c r="O54" s="35">
        <v>0</v>
      </c>
      <c r="P54" s="35">
        <v>0</v>
      </c>
      <c r="Q54" s="35">
        <v>0</v>
      </c>
      <c r="R54" s="35">
        <v>0</v>
      </c>
      <c r="S54" s="35">
        <v>0</v>
      </c>
      <c r="T54" s="35">
        <v>0</v>
      </c>
      <c r="U54" s="35">
        <v>0</v>
      </c>
      <c r="V54" s="35">
        <v>0</v>
      </c>
      <c r="W54" s="35">
        <v>0</v>
      </c>
      <c r="X54" s="35">
        <v>0</v>
      </c>
      <c r="Y54" s="35">
        <v>0</v>
      </c>
      <c r="Z54" s="35">
        <v>0</v>
      </c>
      <c r="AA54" s="35">
        <v>0</v>
      </c>
      <c r="AB54" s="35">
        <v>0</v>
      </c>
      <c r="AC54" s="57">
        <f t="shared" si="13"/>
        <v>0</v>
      </c>
      <c r="AD54" s="44"/>
      <c r="AE54" s="45">
        <f t="shared" si="14"/>
        <v>0</v>
      </c>
      <c r="AF54" s="46">
        <f t="shared" si="14"/>
        <v>0</v>
      </c>
      <c r="AG54" s="47"/>
      <c r="AH54" s="48">
        <f t="shared" si="15"/>
        <v>0</v>
      </c>
      <c r="AI54" s="49">
        <f t="shared" si="16"/>
        <v>0</v>
      </c>
      <c r="AJ54" s="47"/>
      <c r="AK54" s="48">
        <f t="shared" si="17"/>
        <v>0</v>
      </c>
      <c r="AL54" s="49">
        <f t="shared" si="18"/>
        <v>0</v>
      </c>
      <c r="AM54" s="47"/>
      <c r="AN54" s="45">
        <f t="shared" si="19"/>
        <v>0</v>
      </c>
      <c r="AO54" s="46">
        <f t="shared" si="20"/>
        <v>0</v>
      </c>
    </row>
    <row r="55" spans="1:41" ht="22.5" customHeight="1">
      <c r="A55" s="41">
        <f t="shared" si="2"/>
        <v>51</v>
      </c>
      <c r="B55" s="42"/>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50">
        <f>(B55)</f>
        <v>0</v>
      </c>
      <c r="AD55" s="44"/>
      <c r="AE55" s="51">
        <f>C55</f>
        <v>0</v>
      </c>
      <c r="AF55" s="52">
        <f>D55</f>
        <v>0</v>
      </c>
      <c r="AG55" s="47"/>
      <c r="AH55" s="53">
        <f t="shared" si="15"/>
        <v>0</v>
      </c>
      <c r="AI55" s="54">
        <f t="shared" si="16"/>
        <v>0</v>
      </c>
      <c r="AJ55" s="47"/>
      <c r="AK55" s="53">
        <f>IF(AH55&gt;AI55,AH55-AI55,0)</f>
        <v>0</v>
      </c>
      <c r="AL55" s="54">
        <f>IF(AI55&gt;AH55,AI55-AH55,0)</f>
        <v>0</v>
      </c>
      <c r="AM55" s="47"/>
      <c r="AN55" s="51">
        <f>IF((AE55+AH55)&gt;(AF55+AI55),(AE55+AH55)-(AF55+AI55),0)</f>
        <v>0</v>
      </c>
      <c r="AO55" s="52">
        <f>IF((AF55+AI55)&gt;(AE55+AH55),(AF55+AI55)-(AE55+AH55),0)</f>
        <v>0</v>
      </c>
    </row>
    <row r="56" spans="1:41" ht="22.5">
      <c r="A56" s="41">
        <f t="shared" si="2"/>
        <v>52</v>
      </c>
      <c r="B56" s="42"/>
      <c r="C56" s="35">
        <v>0</v>
      </c>
      <c r="D56" s="35">
        <v>0</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57">
        <f t="shared" si="13"/>
        <v>0</v>
      </c>
      <c r="AD56" s="44"/>
      <c r="AE56" s="45">
        <f t="shared" si="14"/>
        <v>0</v>
      </c>
      <c r="AF56" s="46">
        <f t="shared" si="14"/>
        <v>0</v>
      </c>
      <c r="AG56" s="47"/>
      <c r="AH56" s="48">
        <f t="shared" si="15"/>
        <v>0</v>
      </c>
      <c r="AI56" s="49">
        <f t="shared" si="16"/>
        <v>0</v>
      </c>
      <c r="AJ56" s="47"/>
      <c r="AK56" s="48">
        <f t="shared" si="17"/>
        <v>0</v>
      </c>
      <c r="AL56" s="49">
        <f t="shared" si="18"/>
        <v>0</v>
      </c>
      <c r="AM56" s="47"/>
      <c r="AN56" s="45">
        <f t="shared" si="19"/>
        <v>0</v>
      </c>
      <c r="AO56" s="46">
        <f t="shared" si="20"/>
        <v>0</v>
      </c>
    </row>
    <row r="57" spans="1:41" ht="22.5" customHeight="1">
      <c r="A57" s="41">
        <f t="shared" si="2"/>
        <v>53</v>
      </c>
      <c r="B57" s="42"/>
      <c r="C57" s="35">
        <v>0</v>
      </c>
      <c r="D57" s="35">
        <v>0</v>
      </c>
      <c r="E57" s="35">
        <v>0</v>
      </c>
      <c r="F57" s="35">
        <v>0</v>
      </c>
      <c r="G57" s="35">
        <v>0</v>
      </c>
      <c r="H57" s="35">
        <v>0</v>
      </c>
      <c r="I57" s="35">
        <v>0</v>
      </c>
      <c r="J57" s="35">
        <v>0</v>
      </c>
      <c r="K57" s="35">
        <v>0</v>
      </c>
      <c r="L57" s="35">
        <v>0</v>
      </c>
      <c r="M57" s="35">
        <v>0</v>
      </c>
      <c r="N57" s="35">
        <v>0</v>
      </c>
      <c r="O57" s="35">
        <v>0</v>
      </c>
      <c r="P57" s="35">
        <v>0</v>
      </c>
      <c r="Q57" s="35">
        <v>0</v>
      </c>
      <c r="R57" s="35">
        <v>0</v>
      </c>
      <c r="S57" s="35">
        <v>0</v>
      </c>
      <c r="T57" s="35">
        <v>0</v>
      </c>
      <c r="U57" s="35">
        <v>0</v>
      </c>
      <c r="V57" s="35">
        <v>0</v>
      </c>
      <c r="W57" s="35">
        <v>0</v>
      </c>
      <c r="X57" s="35">
        <v>0</v>
      </c>
      <c r="Y57" s="35">
        <v>0</v>
      </c>
      <c r="Z57" s="35">
        <v>0</v>
      </c>
      <c r="AA57" s="35">
        <v>0</v>
      </c>
      <c r="AB57" s="35">
        <v>0</v>
      </c>
      <c r="AC57" s="50">
        <f t="shared" si="13"/>
        <v>0</v>
      </c>
      <c r="AD57" s="44"/>
      <c r="AE57" s="51">
        <f t="shared" si="14"/>
        <v>0</v>
      </c>
      <c r="AF57" s="52">
        <f t="shared" si="14"/>
        <v>0</v>
      </c>
      <c r="AG57" s="47"/>
      <c r="AH57" s="53">
        <f t="shared" si="15"/>
        <v>0</v>
      </c>
      <c r="AI57" s="54">
        <f t="shared" si="16"/>
        <v>0</v>
      </c>
      <c r="AJ57" s="47"/>
      <c r="AK57" s="53">
        <f t="shared" si="17"/>
        <v>0</v>
      </c>
      <c r="AL57" s="54">
        <f t="shared" si="18"/>
        <v>0</v>
      </c>
      <c r="AM57" s="47"/>
      <c r="AN57" s="51">
        <f t="shared" si="19"/>
        <v>0</v>
      </c>
      <c r="AO57" s="52">
        <f t="shared" si="20"/>
        <v>0</v>
      </c>
    </row>
    <row r="58" spans="1:41" ht="22.5">
      <c r="A58" s="41">
        <f t="shared" si="2"/>
        <v>54</v>
      </c>
      <c r="B58" s="42"/>
      <c r="C58" s="35">
        <v>0</v>
      </c>
      <c r="D58" s="35">
        <v>0</v>
      </c>
      <c r="E58" s="35">
        <v>0</v>
      </c>
      <c r="F58" s="35">
        <v>0</v>
      </c>
      <c r="G58" s="35">
        <v>0</v>
      </c>
      <c r="H58" s="35">
        <v>0</v>
      </c>
      <c r="I58" s="35">
        <v>0</v>
      </c>
      <c r="J58" s="35">
        <v>0</v>
      </c>
      <c r="K58" s="35">
        <v>0</v>
      </c>
      <c r="L58" s="35">
        <v>0</v>
      </c>
      <c r="M58" s="35">
        <v>0</v>
      </c>
      <c r="N58" s="35">
        <v>0</v>
      </c>
      <c r="O58" s="35">
        <v>0</v>
      </c>
      <c r="P58" s="35">
        <v>0</v>
      </c>
      <c r="Q58" s="35">
        <v>0</v>
      </c>
      <c r="R58" s="35">
        <v>0</v>
      </c>
      <c r="S58" s="35">
        <v>0</v>
      </c>
      <c r="T58" s="35">
        <v>0</v>
      </c>
      <c r="U58" s="35">
        <v>0</v>
      </c>
      <c r="V58" s="35">
        <v>0</v>
      </c>
      <c r="W58" s="35">
        <v>0</v>
      </c>
      <c r="X58" s="35">
        <v>0</v>
      </c>
      <c r="Y58" s="35">
        <v>0</v>
      </c>
      <c r="Z58" s="35">
        <v>0</v>
      </c>
      <c r="AA58" s="35">
        <v>0</v>
      </c>
      <c r="AB58" s="35">
        <v>0</v>
      </c>
      <c r="AC58" s="57">
        <f t="shared" si="13"/>
        <v>0</v>
      </c>
      <c r="AD58" s="44"/>
      <c r="AE58" s="45">
        <f t="shared" ref="AE58:AF63" si="22">C58</f>
        <v>0</v>
      </c>
      <c r="AF58" s="46">
        <f t="shared" si="22"/>
        <v>0</v>
      </c>
      <c r="AG58" s="47"/>
      <c r="AH58" s="48">
        <f t="shared" si="15"/>
        <v>0</v>
      </c>
      <c r="AI58" s="49">
        <f t="shared" si="16"/>
        <v>0</v>
      </c>
      <c r="AJ58" s="47"/>
      <c r="AK58" s="48">
        <f t="shared" si="17"/>
        <v>0</v>
      </c>
      <c r="AL58" s="49">
        <f t="shared" si="18"/>
        <v>0</v>
      </c>
      <c r="AM58" s="47"/>
      <c r="AN58" s="45">
        <f t="shared" si="19"/>
        <v>0</v>
      </c>
      <c r="AO58" s="46">
        <f t="shared" si="20"/>
        <v>0</v>
      </c>
    </row>
    <row r="59" spans="1:41" ht="22.5" customHeight="1">
      <c r="A59" s="41">
        <f t="shared" si="2"/>
        <v>55</v>
      </c>
      <c r="B59" s="42"/>
      <c r="C59" s="35">
        <v>0</v>
      </c>
      <c r="D59" s="35">
        <v>0</v>
      </c>
      <c r="E59" s="35">
        <v>0</v>
      </c>
      <c r="F59" s="35">
        <v>0</v>
      </c>
      <c r="G59" s="35">
        <v>0</v>
      </c>
      <c r="H59" s="35">
        <v>0</v>
      </c>
      <c r="I59" s="35">
        <v>0</v>
      </c>
      <c r="J59" s="35">
        <v>0</v>
      </c>
      <c r="K59" s="35">
        <v>0</v>
      </c>
      <c r="L59" s="35">
        <v>0</v>
      </c>
      <c r="M59" s="35">
        <v>0</v>
      </c>
      <c r="N59" s="35">
        <v>0</v>
      </c>
      <c r="O59" s="35">
        <v>0</v>
      </c>
      <c r="P59" s="35">
        <v>0</v>
      </c>
      <c r="Q59" s="35">
        <v>0</v>
      </c>
      <c r="R59" s="35">
        <v>0</v>
      </c>
      <c r="S59" s="35">
        <v>0</v>
      </c>
      <c r="T59" s="35">
        <v>0</v>
      </c>
      <c r="U59" s="35">
        <v>0</v>
      </c>
      <c r="V59" s="35">
        <v>0</v>
      </c>
      <c r="W59" s="35">
        <v>0</v>
      </c>
      <c r="X59" s="35">
        <v>0</v>
      </c>
      <c r="Y59" s="35">
        <v>0</v>
      </c>
      <c r="Z59" s="35">
        <v>0</v>
      </c>
      <c r="AA59" s="35">
        <v>0</v>
      </c>
      <c r="AB59" s="35">
        <v>0</v>
      </c>
      <c r="AC59" s="50">
        <f>(B59)</f>
        <v>0</v>
      </c>
      <c r="AD59" s="44"/>
      <c r="AE59" s="51">
        <f>C59</f>
        <v>0</v>
      </c>
      <c r="AF59" s="52">
        <f>D59</f>
        <v>0</v>
      </c>
      <c r="AG59" s="47"/>
      <c r="AH59" s="53">
        <f t="shared" si="15"/>
        <v>0</v>
      </c>
      <c r="AI59" s="54">
        <f t="shared" si="16"/>
        <v>0</v>
      </c>
      <c r="AJ59" s="47"/>
      <c r="AK59" s="53">
        <f>IF(AH59&gt;AI59,AH59-AI59,0)</f>
        <v>0</v>
      </c>
      <c r="AL59" s="54">
        <f>IF(AI59&gt;AH59,AI59-AH59,0)</f>
        <v>0</v>
      </c>
      <c r="AM59" s="47"/>
      <c r="AN59" s="51">
        <f>IF((AE59+AH59)&gt;(AF59+AI59),(AE59+AH59)-(AF59+AI59),0)</f>
        <v>0</v>
      </c>
      <c r="AO59" s="52">
        <f>IF((AF59+AI59)&gt;(AE59+AH59),(AF59+AI59)-(AE59+AH59),0)</f>
        <v>0</v>
      </c>
    </row>
    <row r="60" spans="1:41" ht="22.5">
      <c r="A60" s="41">
        <f t="shared" si="2"/>
        <v>56</v>
      </c>
      <c r="B60" s="42"/>
      <c r="C60" s="35">
        <v>0</v>
      </c>
      <c r="D60" s="35">
        <v>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57">
        <f t="shared" si="13"/>
        <v>0</v>
      </c>
      <c r="AD60" s="44"/>
      <c r="AE60" s="45">
        <f t="shared" si="22"/>
        <v>0</v>
      </c>
      <c r="AF60" s="46">
        <f t="shared" si="22"/>
        <v>0</v>
      </c>
      <c r="AG60" s="47"/>
      <c r="AH60" s="48">
        <f t="shared" si="15"/>
        <v>0</v>
      </c>
      <c r="AI60" s="49">
        <f t="shared" si="16"/>
        <v>0</v>
      </c>
      <c r="AJ60" s="47"/>
      <c r="AK60" s="48">
        <f t="shared" si="17"/>
        <v>0</v>
      </c>
      <c r="AL60" s="49">
        <f t="shared" si="18"/>
        <v>0</v>
      </c>
      <c r="AM60" s="47"/>
      <c r="AN60" s="45">
        <f t="shared" si="19"/>
        <v>0</v>
      </c>
      <c r="AO60" s="46">
        <f t="shared" si="20"/>
        <v>0</v>
      </c>
    </row>
    <row r="61" spans="1:41" ht="22.5" customHeight="1">
      <c r="A61" s="41">
        <f t="shared" si="2"/>
        <v>57</v>
      </c>
      <c r="B61" s="42"/>
      <c r="C61" s="35">
        <v>0</v>
      </c>
      <c r="D61" s="35">
        <v>0</v>
      </c>
      <c r="E61" s="35">
        <v>0</v>
      </c>
      <c r="F61" s="35">
        <v>0</v>
      </c>
      <c r="G61" s="35">
        <v>0</v>
      </c>
      <c r="H61" s="35">
        <v>0</v>
      </c>
      <c r="I61" s="35">
        <v>0</v>
      </c>
      <c r="J61" s="35">
        <v>0</v>
      </c>
      <c r="K61" s="35">
        <v>0</v>
      </c>
      <c r="L61" s="35">
        <v>0</v>
      </c>
      <c r="M61" s="35">
        <v>0</v>
      </c>
      <c r="N61" s="35">
        <v>0</v>
      </c>
      <c r="O61" s="35">
        <v>0</v>
      </c>
      <c r="P61" s="35">
        <v>0</v>
      </c>
      <c r="Q61" s="35">
        <v>0</v>
      </c>
      <c r="R61" s="35">
        <v>0</v>
      </c>
      <c r="S61" s="35">
        <v>0</v>
      </c>
      <c r="T61" s="35">
        <v>0</v>
      </c>
      <c r="U61" s="35">
        <v>0</v>
      </c>
      <c r="V61" s="35">
        <v>0</v>
      </c>
      <c r="W61" s="35">
        <v>0</v>
      </c>
      <c r="X61" s="35">
        <v>0</v>
      </c>
      <c r="Y61" s="35">
        <v>0</v>
      </c>
      <c r="Z61" s="35">
        <v>0</v>
      </c>
      <c r="AA61" s="35">
        <v>0</v>
      </c>
      <c r="AB61" s="35">
        <v>0</v>
      </c>
      <c r="AC61" s="50">
        <f t="shared" si="13"/>
        <v>0</v>
      </c>
      <c r="AD61" s="44"/>
      <c r="AE61" s="51">
        <f t="shared" si="22"/>
        <v>0</v>
      </c>
      <c r="AF61" s="52">
        <f t="shared" si="22"/>
        <v>0</v>
      </c>
      <c r="AG61" s="47"/>
      <c r="AH61" s="53">
        <f t="shared" si="15"/>
        <v>0</v>
      </c>
      <c r="AI61" s="54">
        <f t="shared" si="16"/>
        <v>0</v>
      </c>
      <c r="AJ61" s="47"/>
      <c r="AK61" s="53">
        <f t="shared" si="17"/>
        <v>0</v>
      </c>
      <c r="AL61" s="54">
        <f t="shared" si="18"/>
        <v>0</v>
      </c>
      <c r="AM61" s="47"/>
      <c r="AN61" s="51">
        <f t="shared" si="19"/>
        <v>0</v>
      </c>
      <c r="AO61" s="52">
        <f t="shared" si="20"/>
        <v>0</v>
      </c>
    </row>
    <row r="62" spans="1:41" ht="22.5">
      <c r="A62" s="41">
        <f t="shared" si="2"/>
        <v>58</v>
      </c>
      <c r="B62" s="42"/>
      <c r="C62" s="35">
        <v>0</v>
      </c>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57">
        <f t="shared" si="13"/>
        <v>0</v>
      </c>
      <c r="AD62" s="44"/>
      <c r="AE62" s="45">
        <f t="shared" si="22"/>
        <v>0</v>
      </c>
      <c r="AF62" s="46">
        <f t="shared" si="22"/>
        <v>0</v>
      </c>
      <c r="AG62" s="47"/>
      <c r="AH62" s="48">
        <f t="shared" si="15"/>
        <v>0</v>
      </c>
      <c r="AI62" s="49">
        <f t="shared" si="16"/>
        <v>0</v>
      </c>
      <c r="AJ62" s="47"/>
      <c r="AK62" s="48">
        <f t="shared" si="17"/>
        <v>0</v>
      </c>
      <c r="AL62" s="49">
        <f t="shared" si="18"/>
        <v>0</v>
      </c>
      <c r="AM62" s="47"/>
      <c r="AN62" s="45">
        <f t="shared" si="19"/>
        <v>0</v>
      </c>
      <c r="AO62" s="46">
        <f t="shared" si="20"/>
        <v>0</v>
      </c>
    </row>
    <row r="63" spans="1:41" ht="22.5" customHeight="1">
      <c r="A63" s="41">
        <f t="shared" si="2"/>
        <v>59</v>
      </c>
      <c r="B63" s="42"/>
      <c r="C63" s="35">
        <v>0</v>
      </c>
      <c r="D63" s="35">
        <v>0</v>
      </c>
      <c r="E63" s="35">
        <v>0</v>
      </c>
      <c r="F63" s="35">
        <v>0</v>
      </c>
      <c r="G63" s="35">
        <v>0</v>
      </c>
      <c r="H63" s="35">
        <v>0</v>
      </c>
      <c r="I63" s="35">
        <v>0</v>
      </c>
      <c r="J63" s="35">
        <v>0</v>
      </c>
      <c r="K63" s="35">
        <v>0</v>
      </c>
      <c r="L63" s="35">
        <v>0</v>
      </c>
      <c r="M63" s="35">
        <v>0</v>
      </c>
      <c r="N63" s="35">
        <v>0</v>
      </c>
      <c r="O63" s="35">
        <v>0</v>
      </c>
      <c r="P63" s="35">
        <v>0</v>
      </c>
      <c r="Q63" s="35">
        <v>0</v>
      </c>
      <c r="R63" s="35">
        <v>0</v>
      </c>
      <c r="S63" s="35">
        <v>0</v>
      </c>
      <c r="T63" s="35">
        <v>0</v>
      </c>
      <c r="U63" s="35">
        <v>0</v>
      </c>
      <c r="V63" s="35">
        <v>0</v>
      </c>
      <c r="W63" s="35">
        <v>0</v>
      </c>
      <c r="X63" s="35">
        <v>0</v>
      </c>
      <c r="Y63" s="35">
        <v>0</v>
      </c>
      <c r="Z63" s="35">
        <v>0</v>
      </c>
      <c r="AA63" s="35">
        <v>0</v>
      </c>
      <c r="AB63" s="35">
        <v>0</v>
      </c>
      <c r="AC63" s="50">
        <f>(B63)</f>
        <v>0</v>
      </c>
      <c r="AD63" s="44"/>
      <c r="AE63" s="51">
        <f t="shared" si="22"/>
        <v>0</v>
      </c>
      <c r="AF63" s="52">
        <f t="shared" si="22"/>
        <v>0</v>
      </c>
      <c r="AG63" s="47"/>
      <c r="AH63" s="53">
        <f t="shared" si="15"/>
        <v>0</v>
      </c>
      <c r="AI63" s="54">
        <f t="shared" si="16"/>
        <v>0</v>
      </c>
      <c r="AJ63" s="47"/>
      <c r="AK63" s="53">
        <f>IF(AH63&gt;AI63,AH63-AI63,0)</f>
        <v>0</v>
      </c>
      <c r="AL63" s="54">
        <f>IF(AI63&gt;AH63,AI63-AH63,0)</f>
        <v>0</v>
      </c>
      <c r="AM63" s="47"/>
      <c r="AN63" s="51">
        <f>IF((AE63+AH63)&gt;(AF63+AI63),(AE63+AH63)-(AF63+AI63),0)</f>
        <v>0</v>
      </c>
      <c r="AO63" s="52">
        <f>IF((AF63+AI63)&gt;(AE63+AH63),(AF63+AI63)-(AE63+AH63),0)</f>
        <v>0</v>
      </c>
    </row>
    <row r="64" spans="1:41" ht="28.5" customHeight="1">
      <c r="A64" s="41">
        <f t="shared" si="2"/>
        <v>60</v>
      </c>
      <c r="B64" s="55"/>
      <c r="C64" s="35">
        <v>0</v>
      </c>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56">
        <f t="shared" ref="AC64:AC80" si="23">(B64)</f>
        <v>0</v>
      </c>
      <c r="AD64" s="29"/>
      <c r="AE64" s="51"/>
      <c r="AF64" s="52"/>
      <c r="AG64" s="31"/>
      <c r="AH64" s="53"/>
      <c r="AI64" s="54"/>
      <c r="AJ64" s="31"/>
      <c r="AK64" s="53"/>
      <c r="AL64" s="54"/>
      <c r="AM64" s="31"/>
      <c r="AN64" s="51"/>
      <c r="AO64" s="52"/>
    </row>
    <row r="65" spans="1:41" ht="22.5" customHeight="1">
      <c r="A65" s="41">
        <f t="shared" si="2"/>
        <v>61</v>
      </c>
      <c r="B65" s="42"/>
      <c r="C65" s="35">
        <v>0</v>
      </c>
      <c r="D65" s="35">
        <v>0</v>
      </c>
      <c r="E65" s="35">
        <v>0</v>
      </c>
      <c r="F65" s="35">
        <v>0</v>
      </c>
      <c r="G65" s="35">
        <v>0</v>
      </c>
      <c r="H65" s="35">
        <v>0</v>
      </c>
      <c r="I65" s="35">
        <v>0</v>
      </c>
      <c r="J65" s="35">
        <v>0</v>
      </c>
      <c r="K65" s="35">
        <v>0</v>
      </c>
      <c r="L65" s="35">
        <v>0</v>
      </c>
      <c r="M65" s="35">
        <v>0</v>
      </c>
      <c r="N65" s="35">
        <v>0</v>
      </c>
      <c r="O65" s="35">
        <v>0</v>
      </c>
      <c r="P65" s="35">
        <v>0</v>
      </c>
      <c r="Q65" s="35">
        <v>0</v>
      </c>
      <c r="R65" s="35">
        <v>0</v>
      </c>
      <c r="S65" s="35">
        <v>0</v>
      </c>
      <c r="T65" s="35">
        <v>0</v>
      </c>
      <c r="U65" s="35">
        <v>0</v>
      </c>
      <c r="V65" s="35">
        <v>0</v>
      </c>
      <c r="W65" s="35">
        <v>0</v>
      </c>
      <c r="X65" s="35">
        <v>0</v>
      </c>
      <c r="Y65" s="35">
        <v>0</v>
      </c>
      <c r="Z65" s="35">
        <v>0</v>
      </c>
      <c r="AA65" s="35">
        <v>0</v>
      </c>
      <c r="AB65" s="35">
        <v>0</v>
      </c>
      <c r="AC65" s="50">
        <f t="shared" si="23"/>
        <v>0</v>
      </c>
      <c r="AD65" s="44"/>
      <c r="AE65" s="51">
        <f t="shared" ref="AE65:AF68" si="24">C65</f>
        <v>0</v>
      </c>
      <c r="AF65" s="52">
        <f t="shared" si="24"/>
        <v>0</v>
      </c>
      <c r="AG65" s="47"/>
      <c r="AH65" s="53">
        <f t="shared" ref="AH65:AH68" si="25">SUMIF($E$3:$AB$3,"مدين",E65:AB65)</f>
        <v>0</v>
      </c>
      <c r="AI65" s="54">
        <f t="shared" ref="AI65:AI68" si="26">SUMIF($F$3:$AB$3,"دائن",F65:AB65)</f>
        <v>0</v>
      </c>
      <c r="AJ65" s="47"/>
      <c r="AK65" s="53">
        <f t="shared" ref="AK65:AK68" si="27">IF(AH65&gt;AI65,AH65-AI65,0)</f>
        <v>0</v>
      </c>
      <c r="AL65" s="54">
        <f t="shared" ref="AL65:AL68" si="28">IF(AI65&gt;AH65,AI65-AH65,0)</f>
        <v>0</v>
      </c>
      <c r="AM65" s="47"/>
      <c r="AN65" s="51">
        <f t="shared" ref="AN65:AN68" si="29">IF((AE65+AH65)&gt;(AF65+AI65),(AE65+AH65)-(AF65+AI65),0)</f>
        <v>0</v>
      </c>
      <c r="AO65" s="52">
        <f t="shared" ref="AO65:AO68" si="30">IF((AF65+AI65)&gt;(AE65+AH65),(AF65+AI65)-(AE65+AH65),0)</f>
        <v>0</v>
      </c>
    </row>
    <row r="66" spans="1:41" ht="22.5">
      <c r="A66" s="41">
        <f t="shared" si="2"/>
        <v>62</v>
      </c>
      <c r="B66" s="42"/>
      <c r="C66" s="35">
        <v>0</v>
      </c>
      <c r="D66" s="35">
        <v>0</v>
      </c>
      <c r="E66" s="35">
        <v>0</v>
      </c>
      <c r="F66" s="35">
        <v>0</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35">
        <v>0</v>
      </c>
      <c r="X66" s="35">
        <v>0</v>
      </c>
      <c r="Y66" s="35">
        <v>0</v>
      </c>
      <c r="Z66" s="35">
        <v>0</v>
      </c>
      <c r="AA66" s="35">
        <v>0</v>
      </c>
      <c r="AB66" s="35">
        <v>0</v>
      </c>
      <c r="AC66" s="57">
        <f t="shared" si="23"/>
        <v>0</v>
      </c>
      <c r="AD66" s="44"/>
      <c r="AE66" s="45">
        <f t="shared" si="24"/>
        <v>0</v>
      </c>
      <c r="AF66" s="46">
        <f t="shared" si="24"/>
        <v>0</v>
      </c>
      <c r="AG66" s="47"/>
      <c r="AH66" s="48">
        <f t="shared" si="25"/>
        <v>0</v>
      </c>
      <c r="AI66" s="49">
        <f t="shared" si="26"/>
        <v>0</v>
      </c>
      <c r="AJ66" s="47"/>
      <c r="AK66" s="48">
        <f t="shared" si="27"/>
        <v>0</v>
      </c>
      <c r="AL66" s="49">
        <f t="shared" si="28"/>
        <v>0</v>
      </c>
      <c r="AM66" s="47"/>
      <c r="AN66" s="45">
        <f t="shared" si="29"/>
        <v>0</v>
      </c>
      <c r="AO66" s="46">
        <f t="shared" si="30"/>
        <v>0</v>
      </c>
    </row>
    <row r="67" spans="1:41" ht="22.5" customHeight="1">
      <c r="A67" s="41">
        <f t="shared" si="2"/>
        <v>63</v>
      </c>
      <c r="B67" s="42"/>
      <c r="C67" s="35">
        <v>0</v>
      </c>
      <c r="D67" s="35">
        <v>0</v>
      </c>
      <c r="E67" s="35">
        <v>0</v>
      </c>
      <c r="F67" s="35">
        <v>0</v>
      </c>
      <c r="G67" s="35">
        <v>0</v>
      </c>
      <c r="H67" s="35">
        <v>0</v>
      </c>
      <c r="I67" s="35">
        <v>0</v>
      </c>
      <c r="J67" s="35">
        <v>0</v>
      </c>
      <c r="K67" s="35">
        <v>0</v>
      </c>
      <c r="L67" s="35">
        <v>0</v>
      </c>
      <c r="M67" s="35">
        <v>0</v>
      </c>
      <c r="N67" s="35">
        <v>0</v>
      </c>
      <c r="O67" s="35">
        <v>0</v>
      </c>
      <c r="P67" s="35">
        <v>0</v>
      </c>
      <c r="Q67" s="35">
        <v>0</v>
      </c>
      <c r="R67" s="35">
        <v>0</v>
      </c>
      <c r="S67" s="35">
        <v>0</v>
      </c>
      <c r="T67" s="35">
        <v>0</v>
      </c>
      <c r="U67" s="35">
        <v>0</v>
      </c>
      <c r="V67" s="35">
        <v>0</v>
      </c>
      <c r="W67" s="35">
        <v>0</v>
      </c>
      <c r="X67" s="35">
        <v>0</v>
      </c>
      <c r="Y67" s="35">
        <v>0</v>
      </c>
      <c r="Z67" s="35">
        <v>0</v>
      </c>
      <c r="AA67" s="35">
        <v>0</v>
      </c>
      <c r="AB67" s="35">
        <v>0</v>
      </c>
      <c r="AC67" s="50">
        <f t="shared" si="23"/>
        <v>0</v>
      </c>
      <c r="AD67" s="44"/>
      <c r="AE67" s="51">
        <f t="shared" si="24"/>
        <v>0</v>
      </c>
      <c r="AF67" s="52">
        <f t="shared" si="24"/>
        <v>0</v>
      </c>
      <c r="AG67" s="47"/>
      <c r="AH67" s="53">
        <f t="shared" si="25"/>
        <v>0</v>
      </c>
      <c r="AI67" s="54">
        <f t="shared" si="26"/>
        <v>0</v>
      </c>
      <c r="AJ67" s="47"/>
      <c r="AK67" s="53">
        <f t="shared" si="27"/>
        <v>0</v>
      </c>
      <c r="AL67" s="54">
        <f t="shared" si="28"/>
        <v>0</v>
      </c>
      <c r="AM67" s="47"/>
      <c r="AN67" s="51">
        <f t="shared" si="29"/>
        <v>0</v>
      </c>
      <c r="AO67" s="52">
        <f t="shared" si="30"/>
        <v>0</v>
      </c>
    </row>
    <row r="68" spans="1:41" ht="22.5">
      <c r="A68" s="41">
        <f t="shared" si="2"/>
        <v>64</v>
      </c>
      <c r="B68" s="42"/>
      <c r="C68" s="35">
        <v>0</v>
      </c>
      <c r="D68" s="35">
        <v>0</v>
      </c>
      <c r="E68" s="35">
        <v>0</v>
      </c>
      <c r="F68" s="35">
        <v>0</v>
      </c>
      <c r="G68" s="35">
        <v>0</v>
      </c>
      <c r="H68" s="35">
        <v>0</v>
      </c>
      <c r="I68" s="35">
        <v>0</v>
      </c>
      <c r="J68" s="35">
        <v>0</v>
      </c>
      <c r="K68" s="35">
        <v>0</v>
      </c>
      <c r="L68" s="35">
        <v>0</v>
      </c>
      <c r="M68" s="35">
        <v>0</v>
      </c>
      <c r="N68" s="35">
        <v>0</v>
      </c>
      <c r="O68" s="35">
        <v>0</v>
      </c>
      <c r="P68" s="35">
        <v>0</v>
      </c>
      <c r="Q68" s="35">
        <v>0</v>
      </c>
      <c r="R68" s="35">
        <v>0</v>
      </c>
      <c r="S68" s="35">
        <v>0</v>
      </c>
      <c r="T68" s="35">
        <v>0</v>
      </c>
      <c r="U68" s="35">
        <v>0</v>
      </c>
      <c r="V68" s="35">
        <v>0</v>
      </c>
      <c r="W68" s="35">
        <v>0</v>
      </c>
      <c r="X68" s="35">
        <v>0</v>
      </c>
      <c r="Y68" s="35">
        <v>0</v>
      </c>
      <c r="Z68" s="35">
        <v>0</v>
      </c>
      <c r="AA68" s="35">
        <v>0</v>
      </c>
      <c r="AB68" s="35">
        <v>0</v>
      </c>
      <c r="AC68" s="57">
        <f t="shared" si="23"/>
        <v>0</v>
      </c>
      <c r="AD68" s="44"/>
      <c r="AE68" s="45">
        <f t="shared" si="24"/>
        <v>0</v>
      </c>
      <c r="AF68" s="46">
        <f t="shared" si="24"/>
        <v>0</v>
      </c>
      <c r="AG68" s="47"/>
      <c r="AH68" s="48">
        <f t="shared" si="25"/>
        <v>0</v>
      </c>
      <c r="AI68" s="49">
        <f t="shared" si="26"/>
        <v>0</v>
      </c>
      <c r="AJ68" s="47"/>
      <c r="AK68" s="48">
        <f t="shared" si="27"/>
        <v>0</v>
      </c>
      <c r="AL68" s="49">
        <f t="shared" si="28"/>
        <v>0</v>
      </c>
      <c r="AM68" s="47"/>
      <c r="AN68" s="45">
        <f t="shared" si="29"/>
        <v>0</v>
      </c>
      <c r="AO68" s="46">
        <f t="shared" si="30"/>
        <v>0</v>
      </c>
    </row>
    <row r="69" spans="1:41" ht="22.5" customHeight="1">
      <c r="A69" s="41">
        <f t="shared" si="2"/>
        <v>65</v>
      </c>
      <c r="B69" s="42"/>
      <c r="C69" s="35">
        <v>0</v>
      </c>
      <c r="D69" s="35">
        <v>0</v>
      </c>
      <c r="E69" s="35">
        <v>0</v>
      </c>
      <c r="F69" s="35">
        <v>0</v>
      </c>
      <c r="G69" s="35">
        <v>0</v>
      </c>
      <c r="H69" s="35">
        <v>0</v>
      </c>
      <c r="I69" s="35">
        <v>0</v>
      </c>
      <c r="J69" s="35">
        <v>0</v>
      </c>
      <c r="K69" s="35">
        <v>0</v>
      </c>
      <c r="L69" s="35">
        <v>0</v>
      </c>
      <c r="M69" s="35">
        <v>0</v>
      </c>
      <c r="N69" s="35">
        <v>0</v>
      </c>
      <c r="O69" s="35">
        <v>0</v>
      </c>
      <c r="P69" s="35">
        <v>0</v>
      </c>
      <c r="Q69" s="35">
        <v>0</v>
      </c>
      <c r="R69" s="35">
        <v>0</v>
      </c>
      <c r="S69" s="35">
        <v>0</v>
      </c>
      <c r="T69" s="35">
        <v>0</v>
      </c>
      <c r="U69" s="35">
        <v>0</v>
      </c>
      <c r="V69" s="35">
        <v>0</v>
      </c>
      <c r="W69" s="35">
        <v>0</v>
      </c>
      <c r="X69" s="35">
        <v>0</v>
      </c>
      <c r="Y69" s="35">
        <v>0</v>
      </c>
      <c r="Z69" s="35">
        <v>0</v>
      </c>
      <c r="AA69" s="35">
        <v>0</v>
      </c>
      <c r="AB69" s="35">
        <v>0</v>
      </c>
      <c r="AC69" s="50">
        <f t="shared" si="23"/>
        <v>0</v>
      </c>
      <c r="AD69" s="44"/>
      <c r="AE69" s="51">
        <f>C69</f>
        <v>0</v>
      </c>
      <c r="AF69" s="52">
        <f>D69</f>
        <v>0</v>
      </c>
      <c r="AG69" s="47"/>
      <c r="AH69" s="53">
        <f>SUMIF($E$3:$AB$3,"مدين",E69:AB69)</f>
        <v>0</v>
      </c>
      <c r="AI69" s="54">
        <f>SUMIF($F$3:$AB$3,"دائن",F69:AB69)</f>
        <v>0</v>
      </c>
      <c r="AJ69" s="47"/>
      <c r="AK69" s="53">
        <f>IF(AH69&gt;AI69,AH69-AI69,0)</f>
        <v>0</v>
      </c>
      <c r="AL69" s="54">
        <f>IF(AI69&gt;AH69,AI69-AH69,0)</f>
        <v>0</v>
      </c>
      <c r="AM69" s="47"/>
      <c r="AN69" s="51">
        <f>IF((AE69+AH69)&gt;(AF69+AI69),(AE69+AH69)-(AF69+AI69),0)</f>
        <v>0</v>
      </c>
      <c r="AO69" s="52">
        <f>IF((AF69+AI69)&gt;(AE69+AH69),(AF69+AI69)-(AE69+AH69),0)</f>
        <v>0</v>
      </c>
    </row>
    <row r="70" spans="1:41" ht="22.5">
      <c r="A70" s="41">
        <f t="shared" si="2"/>
        <v>66</v>
      </c>
      <c r="B70" s="42"/>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0</v>
      </c>
      <c r="X70" s="35">
        <v>0</v>
      </c>
      <c r="Y70" s="35">
        <v>0</v>
      </c>
      <c r="Z70" s="35">
        <v>0</v>
      </c>
      <c r="AA70" s="35">
        <v>0</v>
      </c>
      <c r="AB70" s="35">
        <v>0</v>
      </c>
      <c r="AC70" s="57">
        <f t="shared" si="23"/>
        <v>0</v>
      </c>
      <c r="AD70" s="44"/>
      <c r="AE70" s="45">
        <f t="shared" ref="AE70:AF70" si="31">C70</f>
        <v>0</v>
      </c>
      <c r="AF70" s="46">
        <f t="shared" si="31"/>
        <v>0</v>
      </c>
      <c r="AG70" s="47"/>
      <c r="AH70" s="48">
        <f t="shared" ref="AH70:AH100" si="32">SUMIF($E$3:$AB$3,"مدين",E70:AB70)</f>
        <v>0</v>
      </c>
      <c r="AI70" s="49">
        <f t="shared" ref="AI70:AI100" si="33">SUMIF($F$3:$AB$3,"دائن",F70:AB70)</f>
        <v>0</v>
      </c>
      <c r="AJ70" s="47"/>
      <c r="AK70" s="48">
        <f t="shared" ref="AK70:AK100" si="34">IF(AH70&gt;AI70,AH70-AI70,0)</f>
        <v>0</v>
      </c>
      <c r="AL70" s="49">
        <f t="shared" ref="AL70:AL100" si="35">IF(AI70&gt;AH70,AI70-AH70,0)</f>
        <v>0</v>
      </c>
      <c r="AM70" s="47"/>
      <c r="AN70" s="45">
        <f t="shared" ref="AN70:AN100" si="36">IF((AE70+AH70)&gt;(AF70+AI70),(AE70+AH70)-(AF70+AI70),0)</f>
        <v>0</v>
      </c>
      <c r="AO70" s="46">
        <f t="shared" ref="AO70:AO100" si="37">IF((AF70+AI70)&gt;(AE70+AH70),(AF70+AI70)-(AE70+AH70),0)</f>
        <v>0</v>
      </c>
    </row>
    <row r="71" spans="1:41" ht="22.5" customHeight="1">
      <c r="A71" s="41">
        <f t="shared" ref="A71:A134" si="38">ROW()-4</f>
        <v>67</v>
      </c>
      <c r="B71" s="42"/>
      <c r="C71" s="35">
        <v>0</v>
      </c>
      <c r="D71" s="35">
        <v>0</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50">
        <f t="shared" si="23"/>
        <v>0</v>
      </c>
      <c r="AD71" s="44"/>
      <c r="AE71" s="51">
        <f>C71</f>
        <v>0</v>
      </c>
      <c r="AF71" s="52">
        <f>D71</f>
        <v>0</v>
      </c>
      <c r="AG71" s="47"/>
      <c r="AH71" s="53">
        <f t="shared" si="32"/>
        <v>0</v>
      </c>
      <c r="AI71" s="54">
        <f t="shared" si="33"/>
        <v>0</v>
      </c>
      <c r="AJ71" s="47"/>
      <c r="AK71" s="53">
        <f t="shared" si="34"/>
        <v>0</v>
      </c>
      <c r="AL71" s="54">
        <f t="shared" si="35"/>
        <v>0</v>
      </c>
      <c r="AM71" s="47"/>
      <c r="AN71" s="51">
        <f t="shared" si="36"/>
        <v>0</v>
      </c>
      <c r="AO71" s="52">
        <f t="shared" si="37"/>
        <v>0</v>
      </c>
    </row>
    <row r="72" spans="1:41" ht="22.5">
      <c r="A72" s="41">
        <f t="shared" si="38"/>
        <v>68</v>
      </c>
      <c r="B72" s="42"/>
      <c r="C72" s="35">
        <v>0</v>
      </c>
      <c r="D72" s="35">
        <v>0</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57">
        <f t="shared" si="23"/>
        <v>0</v>
      </c>
      <c r="AD72" s="44"/>
      <c r="AE72" s="45">
        <f t="shared" ref="AE72:AF81" si="39">C72</f>
        <v>0</v>
      </c>
      <c r="AF72" s="46">
        <f t="shared" si="39"/>
        <v>0</v>
      </c>
      <c r="AG72" s="47"/>
      <c r="AH72" s="48">
        <f t="shared" si="32"/>
        <v>0</v>
      </c>
      <c r="AI72" s="49">
        <f t="shared" si="33"/>
        <v>0</v>
      </c>
      <c r="AJ72" s="47"/>
      <c r="AK72" s="48">
        <f t="shared" si="34"/>
        <v>0</v>
      </c>
      <c r="AL72" s="49">
        <f t="shared" si="35"/>
        <v>0</v>
      </c>
      <c r="AM72" s="47"/>
      <c r="AN72" s="45">
        <f t="shared" si="36"/>
        <v>0</v>
      </c>
      <c r="AO72" s="46">
        <f t="shared" si="37"/>
        <v>0</v>
      </c>
    </row>
    <row r="73" spans="1:41" ht="28.5">
      <c r="A73" s="41">
        <f t="shared" si="38"/>
        <v>69</v>
      </c>
      <c r="B73" s="55"/>
      <c r="C73" s="35">
        <v>0</v>
      </c>
      <c r="D73" s="35">
        <v>0</v>
      </c>
      <c r="E73" s="35">
        <v>0</v>
      </c>
      <c r="F73" s="35">
        <v>0</v>
      </c>
      <c r="G73" s="35">
        <v>0</v>
      </c>
      <c r="H73" s="35">
        <v>0</v>
      </c>
      <c r="I73" s="35">
        <v>0</v>
      </c>
      <c r="J73" s="35">
        <v>0</v>
      </c>
      <c r="K73" s="35">
        <v>0</v>
      </c>
      <c r="L73" s="35">
        <v>0</v>
      </c>
      <c r="M73" s="35">
        <v>0</v>
      </c>
      <c r="N73" s="35">
        <v>0</v>
      </c>
      <c r="O73" s="35">
        <v>0</v>
      </c>
      <c r="P73" s="35">
        <v>0</v>
      </c>
      <c r="Q73" s="35">
        <v>0</v>
      </c>
      <c r="R73" s="35">
        <v>0</v>
      </c>
      <c r="S73" s="35">
        <v>0</v>
      </c>
      <c r="T73" s="35">
        <v>0</v>
      </c>
      <c r="U73" s="35">
        <v>0</v>
      </c>
      <c r="V73" s="35">
        <v>0</v>
      </c>
      <c r="W73" s="35">
        <v>0</v>
      </c>
      <c r="X73" s="35">
        <v>0</v>
      </c>
      <c r="Y73" s="35">
        <v>0</v>
      </c>
      <c r="Z73" s="35">
        <v>0</v>
      </c>
      <c r="AA73" s="35">
        <v>0</v>
      </c>
      <c r="AB73" s="35">
        <v>0</v>
      </c>
      <c r="AC73" s="56">
        <f t="shared" si="23"/>
        <v>0</v>
      </c>
      <c r="AD73" s="29"/>
      <c r="AE73" s="51">
        <f t="shared" si="39"/>
        <v>0</v>
      </c>
      <c r="AF73" s="52">
        <f t="shared" si="39"/>
        <v>0</v>
      </c>
      <c r="AG73" s="31"/>
      <c r="AH73" s="53">
        <f t="shared" si="32"/>
        <v>0</v>
      </c>
      <c r="AI73" s="54">
        <f t="shared" si="33"/>
        <v>0</v>
      </c>
      <c r="AJ73" s="31"/>
      <c r="AK73" s="53">
        <f t="shared" si="34"/>
        <v>0</v>
      </c>
      <c r="AL73" s="54">
        <f t="shared" si="35"/>
        <v>0</v>
      </c>
      <c r="AM73" s="31"/>
      <c r="AN73" s="51">
        <f t="shared" si="36"/>
        <v>0</v>
      </c>
      <c r="AO73" s="52">
        <f t="shared" si="37"/>
        <v>0</v>
      </c>
    </row>
    <row r="74" spans="1:41" ht="22.5">
      <c r="A74" s="41">
        <f t="shared" si="38"/>
        <v>70</v>
      </c>
      <c r="B74" s="42"/>
      <c r="C74" s="35">
        <v>0</v>
      </c>
      <c r="D74" s="35">
        <v>0</v>
      </c>
      <c r="E74" s="35">
        <v>0</v>
      </c>
      <c r="F74" s="35">
        <v>0</v>
      </c>
      <c r="G74" s="35">
        <v>0</v>
      </c>
      <c r="H74" s="35">
        <v>0</v>
      </c>
      <c r="I74" s="35">
        <v>0</v>
      </c>
      <c r="J74" s="35">
        <v>0</v>
      </c>
      <c r="K74" s="35">
        <v>0</v>
      </c>
      <c r="L74" s="35">
        <v>0</v>
      </c>
      <c r="M74" s="35">
        <v>0</v>
      </c>
      <c r="N74" s="35">
        <v>0</v>
      </c>
      <c r="O74" s="35">
        <v>0</v>
      </c>
      <c r="P74" s="35">
        <v>0</v>
      </c>
      <c r="Q74" s="35">
        <v>0</v>
      </c>
      <c r="R74" s="35">
        <v>0</v>
      </c>
      <c r="S74" s="35">
        <v>0</v>
      </c>
      <c r="T74" s="35">
        <v>0</v>
      </c>
      <c r="U74" s="35">
        <v>0</v>
      </c>
      <c r="V74" s="35">
        <v>0</v>
      </c>
      <c r="W74" s="35">
        <v>0</v>
      </c>
      <c r="X74" s="35">
        <v>0</v>
      </c>
      <c r="Y74" s="35">
        <v>0</v>
      </c>
      <c r="Z74" s="35">
        <v>0</v>
      </c>
      <c r="AA74" s="35">
        <v>0</v>
      </c>
      <c r="AB74" s="35">
        <v>0</v>
      </c>
      <c r="AC74" s="57">
        <f t="shared" si="23"/>
        <v>0</v>
      </c>
      <c r="AD74" s="44"/>
      <c r="AE74" s="45">
        <f t="shared" si="39"/>
        <v>0</v>
      </c>
      <c r="AF74" s="46">
        <f t="shared" si="39"/>
        <v>0</v>
      </c>
      <c r="AG74" s="47"/>
      <c r="AH74" s="48">
        <f t="shared" si="32"/>
        <v>0</v>
      </c>
      <c r="AI74" s="49">
        <f t="shared" si="33"/>
        <v>0</v>
      </c>
      <c r="AJ74" s="47"/>
      <c r="AK74" s="48">
        <f t="shared" si="34"/>
        <v>0</v>
      </c>
      <c r="AL74" s="49">
        <f t="shared" si="35"/>
        <v>0</v>
      </c>
      <c r="AM74" s="47"/>
      <c r="AN74" s="45">
        <f t="shared" si="36"/>
        <v>0</v>
      </c>
      <c r="AO74" s="46">
        <f t="shared" si="37"/>
        <v>0</v>
      </c>
    </row>
    <row r="75" spans="1:41" ht="22.5" customHeight="1">
      <c r="A75" s="41">
        <f t="shared" si="38"/>
        <v>71</v>
      </c>
      <c r="B75" s="42"/>
      <c r="C75" s="35">
        <v>0</v>
      </c>
      <c r="D75" s="35">
        <v>0</v>
      </c>
      <c r="E75" s="35">
        <v>0</v>
      </c>
      <c r="F75" s="35">
        <v>0</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50">
        <f t="shared" si="23"/>
        <v>0</v>
      </c>
      <c r="AD75" s="44"/>
      <c r="AE75" s="51">
        <f t="shared" si="39"/>
        <v>0</v>
      </c>
      <c r="AF75" s="52">
        <f t="shared" si="39"/>
        <v>0</v>
      </c>
      <c r="AG75" s="47"/>
      <c r="AH75" s="53">
        <f t="shared" si="32"/>
        <v>0</v>
      </c>
      <c r="AI75" s="54">
        <f t="shared" si="33"/>
        <v>0</v>
      </c>
      <c r="AJ75" s="47"/>
      <c r="AK75" s="53">
        <f t="shared" si="34"/>
        <v>0</v>
      </c>
      <c r="AL75" s="54">
        <f t="shared" si="35"/>
        <v>0</v>
      </c>
      <c r="AM75" s="47"/>
      <c r="AN75" s="51">
        <f t="shared" si="36"/>
        <v>0</v>
      </c>
      <c r="AO75" s="52">
        <f t="shared" si="37"/>
        <v>0</v>
      </c>
    </row>
    <row r="76" spans="1:41" ht="28.5" customHeight="1">
      <c r="A76" s="41">
        <f t="shared" si="38"/>
        <v>72</v>
      </c>
      <c r="B76" s="55"/>
      <c r="C76" s="35">
        <v>0</v>
      </c>
      <c r="D76" s="35">
        <v>0</v>
      </c>
      <c r="E76" s="35">
        <v>0</v>
      </c>
      <c r="F76" s="35">
        <v>0</v>
      </c>
      <c r="G76" s="35">
        <v>0</v>
      </c>
      <c r="H76" s="35">
        <v>0</v>
      </c>
      <c r="I76" s="35">
        <v>0</v>
      </c>
      <c r="J76" s="35">
        <v>0</v>
      </c>
      <c r="K76" s="35">
        <v>0</v>
      </c>
      <c r="L76" s="35">
        <v>0</v>
      </c>
      <c r="M76" s="35">
        <v>0</v>
      </c>
      <c r="N76" s="35">
        <v>0</v>
      </c>
      <c r="O76" s="35">
        <v>0</v>
      </c>
      <c r="P76" s="35">
        <v>0</v>
      </c>
      <c r="Q76" s="35">
        <v>0</v>
      </c>
      <c r="R76" s="35">
        <v>0</v>
      </c>
      <c r="S76" s="35">
        <v>0</v>
      </c>
      <c r="T76" s="35">
        <v>0</v>
      </c>
      <c r="U76" s="35">
        <v>0</v>
      </c>
      <c r="V76" s="35">
        <v>0</v>
      </c>
      <c r="W76" s="35">
        <v>0</v>
      </c>
      <c r="X76" s="35">
        <v>0</v>
      </c>
      <c r="Y76" s="35">
        <v>0</v>
      </c>
      <c r="Z76" s="35">
        <v>0</v>
      </c>
      <c r="AA76" s="35">
        <v>0</v>
      </c>
      <c r="AB76" s="35">
        <v>0</v>
      </c>
      <c r="AC76" s="58">
        <f t="shared" si="23"/>
        <v>0</v>
      </c>
      <c r="AD76" s="29"/>
      <c r="AE76" s="45">
        <f t="shared" si="39"/>
        <v>0</v>
      </c>
      <c r="AF76" s="46">
        <f t="shared" si="39"/>
        <v>0</v>
      </c>
      <c r="AG76" s="31"/>
      <c r="AH76" s="48">
        <f t="shared" si="32"/>
        <v>0</v>
      </c>
      <c r="AI76" s="49">
        <f t="shared" si="33"/>
        <v>0</v>
      </c>
      <c r="AJ76" s="31"/>
      <c r="AK76" s="48">
        <f t="shared" si="34"/>
        <v>0</v>
      </c>
      <c r="AL76" s="49">
        <f t="shared" si="35"/>
        <v>0</v>
      </c>
      <c r="AM76" s="31"/>
      <c r="AN76" s="45">
        <f t="shared" si="36"/>
        <v>0</v>
      </c>
      <c r="AO76" s="46">
        <f t="shared" si="37"/>
        <v>0</v>
      </c>
    </row>
    <row r="77" spans="1:41" ht="22.5" customHeight="1">
      <c r="A77" s="41">
        <f t="shared" si="38"/>
        <v>73</v>
      </c>
      <c r="B77" s="42"/>
      <c r="C77" s="35">
        <v>0</v>
      </c>
      <c r="D77" s="35">
        <v>0</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0</v>
      </c>
      <c r="AA77" s="35">
        <v>0</v>
      </c>
      <c r="AB77" s="35">
        <v>0</v>
      </c>
      <c r="AC77" s="50">
        <f t="shared" si="23"/>
        <v>0</v>
      </c>
      <c r="AD77" s="44"/>
      <c r="AE77" s="51">
        <f t="shared" si="39"/>
        <v>0</v>
      </c>
      <c r="AF77" s="52">
        <f t="shared" si="39"/>
        <v>0</v>
      </c>
      <c r="AG77" s="47"/>
      <c r="AH77" s="53">
        <f t="shared" si="32"/>
        <v>0</v>
      </c>
      <c r="AI77" s="54">
        <f t="shared" si="33"/>
        <v>0</v>
      </c>
      <c r="AJ77" s="47"/>
      <c r="AK77" s="53">
        <f t="shared" si="34"/>
        <v>0</v>
      </c>
      <c r="AL77" s="54">
        <f t="shared" si="35"/>
        <v>0</v>
      </c>
      <c r="AM77" s="47"/>
      <c r="AN77" s="51">
        <f t="shared" si="36"/>
        <v>0</v>
      </c>
      <c r="AO77" s="52">
        <f t="shared" si="37"/>
        <v>0</v>
      </c>
    </row>
    <row r="78" spans="1:41" ht="28.5" customHeight="1">
      <c r="A78" s="41">
        <f t="shared" si="38"/>
        <v>74</v>
      </c>
      <c r="B78" s="55" t="s">
        <v>29</v>
      </c>
      <c r="C78" s="35">
        <v>0</v>
      </c>
      <c r="D78" s="35">
        <v>0</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58" t="str">
        <f t="shared" si="23"/>
        <v>بنوك حسابات جارية</v>
      </c>
      <c r="AD78" s="29"/>
      <c r="AE78" s="45">
        <f t="shared" si="39"/>
        <v>0</v>
      </c>
      <c r="AF78" s="46">
        <f t="shared" si="39"/>
        <v>0</v>
      </c>
      <c r="AG78" s="31"/>
      <c r="AH78" s="48">
        <f t="shared" si="32"/>
        <v>0</v>
      </c>
      <c r="AI78" s="49">
        <f t="shared" si="33"/>
        <v>0</v>
      </c>
      <c r="AJ78" s="31"/>
      <c r="AK78" s="48">
        <f t="shared" si="34"/>
        <v>0</v>
      </c>
      <c r="AL78" s="49">
        <f t="shared" si="35"/>
        <v>0</v>
      </c>
      <c r="AM78" s="31"/>
      <c r="AN78" s="45">
        <f t="shared" si="36"/>
        <v>0</v>
      </c>
      <c r="AO78" s="46">
        <f t="shared" si="37"/>
        <v>0</v>
      </c>
    </row>
    <row r="79" spans="1:41" ht="22.5" customHeight="1">
      <c r="A79" s="41">
        <f t="shared" si="38"/>
        <v>75</v>
      </c>
      <c r="B79" s="127" t="s">
        <v>27</v>
      </c>
      <c r="C79" s="35">
        <v>15000</v>
      </c>
      <c r="D79" s="35">
        <v>0</v>
      </c>
      <c r="E79" s="35">
        <v>245</v>
      </c>
      <c r="F79" s="35">
        <v>1425</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50" t="str">
        <f>(B79)</f>
        <v>شركة عيـــــــــد</v>
      </c>
      <c r="AD79" s="44"/>
      <c r="AE79" s="51">
        <f t="shared" si="39"/>
        <v>15000</v>
      </c>
      <c r="AF79" s="52">
        <f t="shared" si="39"/>
        <v>0</v>
      </c>
      <c r="AG79" s="47"/>
      <c r="AH79" s="53">
        <f t="shared" si="32"/>
        <v>245</v>
      </c>
      <c r="AI79" s="54">
        <f t="shared" si="33"/>
        <v>1425</v>
      </c>
      <c r="AJ79" s="47"/>
      <c r="AK79" s="53">
        <f t="shared" si="34"/>
        <v>0</v>
      </c>
      <c r="AL79" s="54">
        <f t="shared" si="35"/>
        <v>1180</v>
      </c>
      <c r="AM79" s="47"/>
      <c r="AN79" s="125">
        <f t="shared" si="36"/>
        <v>13820</v>
      </c>
      <c r="AO79" s="52">
        <f t="shared" si="37"/>
        <v>0</v>
      </c>
    </row>
    <row r="80" spans="1:41" ht="22.5">
      <c r="A80" s="41">
        <f t="shared" si="38"/>
        <v>76</v>
      </c>
      <c r="B80" s="127" t="s">
        <v>56</v>
      </c>
      <c r="C80" s="35">
        <v>0</v>
      </c>
      <c r="D80" s="35">
        <v>19000</v>
      </c>
      <c r="E80" s="35">
        <v>0</v>
      </c>
      <c r="F80" s="35">
        <v>0</v>
      </c>
      <c r="G80" s="35">
        <v>0</v>
      </c>
      <c r="H80" s="35">
        <v>0</v>
      </c>
      <c r="I80" s="35">
        <v>0</v>
      </c>
      <c r="J80" s="35">
        <v>0</v>
      </c>
      <c r="K80" s="35">
        <v>0</v>
      </c>
      <c r="L80" s="35">
        <v>0</v>
      </c>
      <c r="M80" s="35">
        <v>0</v>
      </c>
      <c r="N80" s="35">
        <v>0</v>
      </c>
      <c r="O80" s="35">
        <v>0</v>
      </c>
      <c r="P80" s="35">
        <v>0</v>
      </c>
      <c r="Q80" s="35">
        <v>0</v>
      </c>
      <c r="R80" s="35">
        <v>0</v>
      </c>
      <c r="S80" s="35">
        <v>0</v>
      </c>
      <c r="T80" s="35">
        <v>0</v>
      </c>
      <c r="U80" s="35">
        <v>0</v>
      </c>
      <c r="V80" s="35">
        <v>0</v>
      </c>
      <c r="W80" s="35">
        <v>0</v>
      </c>
      <c r="X80" s="35">
        <v>0</v>
      </c>
      <c r="Y80" s="35">
        <v>0</v>
      </c>
      <c r="Z80" s="35">
        <v>0</v>
      </c>
      <c r="AA80" s="35">
        <v>0</v>
      </c>
      <c r="AB80" s="35">
        <v>0</v>
      </c>
      <c r="AC80" s="57" t="str">
        <f t="shared" si="23"/>
        <v>شركة بن عليــــــــة</v>
      </c>
      <c r="AD80" s="44"/>
      <c r="AE80" s="45">
        <f t="shared" si="39"/>
        <v>0</v>
      </c>
      <c r="AF80" s="46">
        <f t="shared" si="39"/>
        <v>19000</v>
      </c>
      <c r="AG80" s="47"/>
      <c r="AH80" s="48">
        <f t="shared" si="32"/>
        <v>0</v>
      </c>
      <c r="AI80" s="49">
        <f t="shared" si="33"/>
        <v>0</v>
      </c>
      <c r="AJ80" s="47"/>
      <c r="AK80" s="48">
        <f t="shared" si="34"/>
        <v>0</v>
      </c>
      <c r="AL80" s="49">
        <f t="shared" si="35"/>
        <v>0</v>
      </c>
      <c r="AM80" s="47"/>
      <c r="AN80" s="45">
        <f t="shared" si="36"/>
        <v>0</v>
      </c>
      <c r="AO80" s="126">
        <f t="shared" si="37"/>
        <v>19000</v>
      </c>
    </row>
    <row r="81" spans="1:41" ht="22.5" customHeight="1">
      <c r="A81" s="41">
        <f t="shared" si="38"/>
        <v>77</v>
      </c>
      <c r="B81" s="42"/>
      <c r="C81" s="35">
        <v>0</v>
      </c>
      <c r="D81" s="35">
        <v>0</v>
      </c>
      <c r="E81" s="35">
        <v>0</v>
      </c>
      <c r="F81" s="35">
        <v>0</v>
      </c>
      <c r="G81" s="35">
        <v>0</v>
      </c>
      <c r="H81" s="35">
        <v>0</v>
      </c>
      <c r="I81" s="35">
        <v>0</v>
      </c>
      <c r="J81" s="35">
        <v>0</v>
      </c>
      <c r="K81" s="35">
        <v>0</v>
      </c>
      <c r="L81" s="35">
        <v>0</v>
      </c>
      <c r="M81" s="35">
        <v>0</v>
      </c>
      <c r="N81" s="35">
        <v>0</v>
      </c>
      <c r="O81" s="35">
        <v>0</v>
      </c>
      <c r="P81" s="35">
        <v>0</v>
      </c>
      <c r="Q81" s="35">
        <v>0</v>
      </c>
      <c r="R81" s="35">
        <v>0</v>
      </c>
      <c r="S81" s="35">
        <v>0</v>
      </c>
      <c r="T81" s="35">
        <v>0</v>
      </c>
      <c r="U81" s="35">
        <v>0</v>
      </c>
      <c r="V81" s="35">
        <v>0</v>
      </c>
      <c r="W81" s="35">
        <v>0</v>
      </c>
      <c r="X81" s="35">
        <v>0</v>
      </c>
      <c r="Y81" s="35">
        <v>0</v>
      </c>
      <c r="Z81" s="35">
        <v>0</v>
      </c>
      <c r="AA81" s="35">
        <v>0</v>
      </c>
      <c r="AB81" s="35">
        <v>0</v>
      </c>
      <c r="AC81" s="50">
        <f>(B81)</f>
        <v>0</v>
      </c>
      <c r="AD81" s="44"/>
      <c r="AE81" s="51">
        <f t="shared" si="39"/>
        <v>0</v>
      </c>
      <c r="AF81" s="52">
        <f t="shared" si="39"/>
        <v>0</v>
      </c>
      <c r="AG81" s="47"/>
      <c r="AH81" s="53">
        <f t="shared" si="32"/>
        <v>0</v>
      </c>
      <c r="AI81" s="54">
        <f t="shared" si="33"/>
        <v>0</v>
      </c>
      <c r="AJ81" s="47"/>
      <c r="AK81" s="53">
        <f t="shared" si="34"/>
        <v>0</v>
      </c>
      <c r="AL81" s="54">
        <f t="shared" si="35"/>
        <v>0</v>
      </c>
      <c r="AM81" s="47"/>
      <c r="AN81" s="51">
        <f t="shared" si="36"/>
        <v>0</v>
      </c>
      <c r="AO81" s="52">
        <f t="shared" si="37"/>
        <v>0</v>
      </c>
    </row>
    <row r="82" spans="1:41" ht="28.5" customHeight="1">
      <c r="A82" s="41">
        <f t="shared" si="38"/>
        <v>78</v>
      </c>
      <c r="B82" s="55"/>
      <c r="C82" s="35">
        <v>0</v>
      </c>
      <c r="D82" s="35">
        <v>0</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58">
        <f>(B82)</f>
        <v>0</v>
      </c>
      <c r="AD82" s="29"/>
      <c r="AE82" s="45">
        <f>C82</f>
        <v>0</v>
      </c>
      <c r="AF82" s="46">
        <f>D82</f>
        <v>0</v>
      </c>
      <c r="AG82" s="31"/>
      <c r="AH82" s="48">
        <f t="shared" si="32"/>
        <v>0</v>
      </c>
      <c r="AI82" s="49">
        <f t="shared" si="33"/>
        <v>0</v>
      </c>
      <c r="AJ82" s="31"/>
      <c r="AK82" s="48">
        <f t="shared" si="34"/>
        <v>0</v>
      </c>
      <c r="AL82" s="49">
        <f t="shared" si="35"/>
        <v>0</v>
      </c>
      <c r="AM82" s="31"/>
      <c r="AN82" s="45">
        <f t="shared" si="36"/>
        <v>0</v>
      </c>
      <c r="AO82" s="46">
        <f t="shared" si="37"/>
        <v>0</v>
      </c>
    </row>
    <row r="83" spans="1:41" ht="22.5" customHeight="1">
      <c r="A83" s="41">
        <f t="shared" si="38"/>
        <v>79</v>
      </c>
      <c r="B83" s="42"/>
      <c r="C83" s="35">
        <v>0</v>
      </c>
      <c r="D83" s="35">
        <v>0</v>
      </c>
      <c r="E83" s="35">
        <v>0</v>
      </c>
      <c r="F83" s="35">
        <v>0</v>
      </c>
      <c r="G83" s="35">
        <v>0</v>
      </c>
      <c r="H83" s="35">
        <v>0</v>
      </c>
      <c r="I83" s="35">
        <v>0</v>
      </c>
      <c r="J83" s="35">
        <v>0</v>
      </c>
      <c r="K83" s="35">
        <v>0</v>
      </c>
      <c r="L83" s="35">
        <v>0</v>
      </c>
      <c r="M83" s="35">
        <v>0</v>
      </c>
      <c r="N83" s="35">
        <v>0</v>
      </c>
      <c r="O83" s="35">
        <v>0</v>
      </c>
      <c r="P83" s="35">
        <v>0</v>
      </c>
      <c r="Q83" s="35">
        <v>0</v>
      </c>
      <c r="R83" s="35">
        <v>0</v>
      </c>
      <c r="S83" s="35">
        <v>0</v>
      </c>
      <c r="T83" s="35">
        <v>0</v>
      </c>
      <c r="U83" s="35">
        <v>0</v>
      </c>
      <c r="V83" s="35">
        <v>0</v>
      </c>
      <c r="W83" s="35">
        <v>0</v>
      </c>
      <c r="X83" s="35">
        <v>0</v>
      </c>
      <c r="Y83" s="35">
        <v>0</v>
      </c>
      <c r="Z83" s="35">
        <v>0</v>
      </c>
      <c r="AA83" s="35">
        <v>0</v>
      </c>
      <c r="AB83" s="35">
        <v>0</v>
      </c>
      <c r="AC83" s="50">
        <f>(B83)</f>
        <v>0</v>
      </c>
      <c r="AD83" s="44"/>
      <c r="AE83" s="51">
        <f t="shared" ref="AE83:AF87" si="40">C83</f>
        <v>0</v>
      </c>
      <c r="AF83" s="52">
        <f t="shared" si="40"/>
        <v>0</v>
      </c>
      <c r="AG83" s="47"/>
      <c r="AH83" s="53">
        <f t="shared" si="32"/>
        <v>0</v>
      </c>
      <c r="AI83" s="54">
        <f t="shared" si="33"/>
        <v>0</v>
      </c>
      <c r="AJ83" s="47"/>
      <c r="AK83" s="53">
        <f t="shared" si="34"/>
        <v>0</v>
      </c>
      <c r="AL83" s="54">
        <f t="shared" si="35"/>
        <v>0</v>
      </c>
      <c r="AM83" s="47"/>
      <c r="AN83" s="51">
        <f t="shared" si="36"/>
        <v>0</v>
      </c>
      <c r="AO83" s="52">
        <f t="shared" si="37"/>
        <v>0</v>
      </c>
    </row>
    <row r="84" spans="1:41" ht="28.5" customHeight="1">
      <c r="A84" s="41">
        <f t="shared" si="38"/>
        <v>80</v>
      </c>
      <c r="B84" s="55"/>
      <c r="C84" s="35">
        <v>0</v>
      </c>
      <c r="D84" s="35">
        <v>0</v>
      </c>
      <c r="E84" s="35">
        <v>0</v>
      </c>
      <c r="F84" s="35">
        <v>0</v>
      </c>
      <c r="G84" s="35">
        <v>0</v>
      </c>
      <c r="H84" s="35">
        <v>0</v>
      </c>
      <c r="I84" s="35">
        <v>0</v>
      </c>
      <c r="J84" s="35">
        <v>0</v>
      </c>
      <c r="K84" s="35">
        <v>0</v>
      </c>
      <c r="L84" s="35">
        <v>0</v>
      </c>
      <c r="M84" s="35">
        <v>0</v>
      </c>
      <c r="N84" s="35">
        <v>0</v>
      </c>
      <c r="O84" s="35">
        <v>0</v>
      </c>
      <c r="P84" s="35">
        <v>0</v>
      </c>
      <c r="Q84" s="35">
        <v>0</v>
      </c>
      <c r="R84" s="35">
        <v>0</v>
      </c>
      <c r="S84" s="35">
        <v>0</v>
      </c>
      <c r="T84" s="35">
        <v>0</v>
      </c>
      <c r="U84" s="35">
        <v>0</v>
      </c>
      <c r="V84" s="35">
        <v>0</v>
      </c>
      <c r="W84" s="35">
        <v>0</v>
      </c>
      <c r="X84" s="35">
        <v>0</v>
      </c>
      <c r="Y84" s="35">
        <v>0</v>
      </c>
      <c r="Z84" s="35">
        <v>0</v>
      </c>
      <c r="AA84" s="35">
        <v>0</v>
      </c>
      <c r="AB84" s="35">
        <v>0</v>
      </c>
      <c r="AC84" s="58">
        <f t="shared" ref="AC84:AC133" si="41">(B84)</f>
        <v>0</v>
      </c>
      <c r="AD84" s="29"/>
      <c r="AE84" s="45">
        <f t="shared" si="40"/>
        <v>0</v>
      </c>
      <c r="AF84" s="46">
        <f t="shared" si="40"/>
        <v>0</v>
      </c>
      <c r="AG84" s="31"/>
      <c r="AH84" s="48">
        <f t="shared" si="32"/>
        <v>0</v>
      </c>
      <c r="AI84" s="49">
        <f t="shared" si="33"/>
        <v>0</v>
      </c>
      <c r="AJ84" s="31"/>
      <c r="AK84" s="48">
        <f t="shared" si="34"/>
        <v>0</v>
      </c>
      <c r="AL84" s="49">
        <f t="shared" si="35"/>
        <v>0</v>
      </c>
      <c r="AM84" s="31"/>
      <c r="AN84" s="45">
        <f t="shared" si="36"/>
        <v>0</v>
      </c>
      <c r="AO84" s="46">
        <f t="shared" si="37"/>
        <v>0</v>
      </c>
    </row>
    <row r="85" spans="1:41" ht="22.5" customHeight="1">
      <c r="A85" s="41">
        <f t="shared" si="38"/>
        <v>81</v>
      </c>
      <c r="B85" s="42"/>
      <c r="C85" s="35">
        <v>0</v>
      </c>
      <c r="D85" s="35">
        <v>0</v>
      </c>
      <c r="E85" s="35">
        <v>0</v>
      </c>
      <c r="F85" s="35">
        <v>0</v>
      </c>
      <c r="G85" s="35">
        <v>0</v>
      </c>
      <c r="H85" s="35">
        <v>0</v>
      </c>
      <c r="I85" s="35">
        <v>0</v>
      </c>
      <c r="J85" s="35">
        <v>0</v>
      </c>
      <c r="K85" s="35">
        <v>0</v>
      </c>
      <c r="L85" s="35">
        <v>0</v>
      </c>
      <c r="M85" s="35">
        <v>0</v>
      </c>
      <c r="N85" s="35">
        <v>0</v>
      </c>
      <c r="O85" s="35">
        <v>0</v>
      </c>
      <c r="P85" s="35">
        <v>0</v>
      </c>
      <c r="Q85" s="35">
        <v>0</v>
      </c>
      <c r="R85" s="35">
        <v>0</v>
      </c>
      <c r="S85" s="35">
        <v>0</v>
      </c>
      <c r="T85" s="35">
        <v>0</v>
      </c>
      <c r="U85" s="35">
        <v>0</v>
      </c>
      <c r="V85" s="35">
        <v>0</v>
      </c>
      <c r="W85" s="35">
        <v>0</v>
      </c>
      <c r="X85" s="35">
        <v>0</v>
      </c>
      <c r="Y85" s="35">
        <v>0</v>
      </c>
      <c r="Z85" s="35">
        <v>0</v>
      </c>
      <c r="AA85" s="35">
        <v>0</v>
      </c>
      <c r="AB85" s="35">
        <v>0</v>
      </c>
      <c r="AC85" s="50">
        <f t="shared" si="41"/>
        <v>0</v>
      </c>
      <c r="AD85" s="44"/>
      <c r="AE85" s="51">
        <f t="shared" si="40"/>
        <v>0</v>
      </c>
      <c r="AF85" s="52">
        <f t="shared" si="40"/>
        <v>0</v>
      </c>
      <c r="AG85" s="47"/>
      <c r="AH85" s="53">
        <f t="shared" si="32"/>
        <v>0</v>
      </c>
      <c r="AI85" s="54">
        <f t="shared" si="33"/>
        <v>0</v>
      </c>
      <c r="AJ85" s="47"/>
      <c r="AK85" s="53">
        <f t="shared" si="34"/>
        <v>0</v>
      </c>
      <c r="AL85" s="54">
        <f t="shared" si="35"/>
        <v>0</v>
      </c>
      <c r="AM85" s="47"/>
      <c r="AN85" s="51">
        <f t="shared" si="36"/>
        <v>0</v>
      </c>
      <c r="AO85" s="52">
        <f t="shared" si="37"/>
        <v>0</v>
      </c>
    </row>
    <row r="86" spans="1:41" ht="22.5">
      <c r="A86" s="41">
        <f t="shared" si="38"/>
        <v>82</v>
      </c>
      <c r="B86" s="42"/>
      <c r="C86" s="35">
        <v>0</v>
      </c>
      <c r="D86" s="35">
        <v>0</v>
      </c>
      <c r="E86" s="35">
        <v>0</v>
      </c>
      <c r="F86" s="35">
        <v>0</v>
      </c>
      <c r="G86" s="35">
        <v>0</v>
      </c>
      <c r="H86" s="35">
        <v>0</v>
      </c>
      <c r="I86" s="35">
        <v>0</v>
      </c>
      <c r="J86" s="35">
        <v>0</v>
      </c>
      <c r="K86" s="35">
        <v>0</v>
      </c>
      <c r="L86" s="35">
        <v>0</v>
      </c>
      <c r="M86" s="35">
        <v>0</v>
      </c>
      <c r="N86" s="35">
        <v>0</v>
      </c>
      <c r="O86" s="35">
        <v>0</v>
      </c>
      <c r="P86" s="35">
        <v>0</v>
      </c>
      <c r="Q86" s="35">
        <v>0</v>
      </c>
      <c r="R86" s="35">
        <v>0</v>
      </c>
      <c r="S86" s="35">
        <v>0</v>
      </c>
      <c r="T86" s="35">
        <v>0</v>
      </c>
      <c r="U86" s="35">
        <v>0</v>
      </c>
      <c r="V86" s="35">
        <v>0</v>
      </c>
      <c r="W86" s="35">
        <v>0</v>
      </c>
      <c r="X86" s="35">
        <v>0</v>
      </c>
      <c r="Y86" s="35">
        <v>0</v>
      </c>
      <c r="Z86" s="35">
        <v>0</v>
      </c>
      <c r="AA86" s="35">
        <v>0</v>
      </c>
      <c r="AB86" s="35">
        <v>0</v>
      </c>
      <c r="AC86" s="57">
        <f t="shared" si="41"/>
        <v>0</v>
      </c>
      <c r="AD86" s="44"/>
      <c r="AE86" s="45">
        <f t="shared" si="40"/>
        <v>0</v>
      </c>
      <c r="AF86" s="46">
        <f t="shared" si="40"/>
        <v>0</v>
      </c>
      <c r="AG86" s="47"/>
      <c r="AH86" s="48">
        <f t="shared" si="32"/>
        <v>0</v>
      </c>
      <c r="AI86" s="49">
        <f t="shared" si="33"/>
        <v>0</v>
      </c>
      <c r="AJ86" s="47"/>
      <c r="AK86" s="48">
        <f t="shared" si="34"/>
        <v>0</v>
      </c>
      <c r="AL86" s="49">
        <f t="shared" si="35"/>
        <v>0</v>
      </c>
      <c r="AM86" s="47"/>
      <c r="AN86" s="45">
        <f t="shared" si="36"/>
        <v>0</v>
      </c>
      <c r="AO86" s="46">
        <f t="shared" si="37"/>
        <v>0</v>
      </c>
    </row>
    <row r="87" spans="1:41" ht="22.5" customHeight="1">
      <c r="A87" s="41">
        <f t="shared" si="38"/>
        <v>83</v>
      </c>
      <c r="B87" s="42"/>
      <c r="C87" s="35">
        <v>0</v>
      </c>
      <c r="D87" s="35">
        <v>0</v>
      </c>
      <c r="E87" s="35">
        <v>0</v>
      </c>
      <c r="F87" s="35">
        <v>0</v>
      </c>
      <c r="G87" s="35">
        <v>0</v>
      </c>
      <c r="H87" s="35">
        <v>0</v>
      </c>
      <c r="I87" s="35">
        <v>0</v>
      </c>
      <c r="J87" s="35">
        <v>0</v>
      </c>
      <c r="K87" s="35">
        <v>0</v>
      </c>
      <c r="L87" s="35">
        <v>0</v>
      </c>
      <c r="M87" s="35">
        <v>0</v>
      </c>
      <c r="N87" s="35">
        <v>0</v>
      </c>
      <c r="O87" s="35">
        <v>0</v>
      </c>
      <c r="P87" s="35">
        <v>0</v>
      </c>
      <c r="Q87" s="35">
        <v>0</v>
      </c>
      <c r="R87" s="35">
        <v>0</v>
      </c>
      <c r="S87" s="35">
        <v>0</v>
      </c>
      <c r="T87" s="35">
        <v>0</v>
      </c>
      <c r="U87" s="35">
        <v>0</v>
      </c>
      <c r="V87" s="35">
        <v>0</v>
      </c>
      <c r="W87" s="35">
        <v>0</v>
      </c>
      <c r="X87" s="35">
        <v>0</v>
      </c>
      <c r="Y87" s="35">
        <v>0</v>
      </c>
      <c r="Z87" s="35">
        <v>0</v>
      </c>
      <c r="AA87" s="35">
        <v>0</v>
      </c>
      <c r="AB87" s="35">
        <v>0</v>
      </c>
      <c r="AC87" s="50">
        <f>(B87)</f>
        <v>0</v>
      </c>
      <c r="AD87" s="44"/>
      <c r="AE87" s="51">
        <f t="shared" si="40"/>
        <v>0</v>
      </c>
      <c r="AF87" s="52">
        <f t="shared" si="40"/>
        <v>0</v>
      </c>
      <c r="AG87" s="47"/>
      <c r="AH87" s="53">
        <f t="shared" si="32"/>
        <v>0</v>
      </c>
      <c r="AI87" s="54">
        <f t="shared" si="33"/>
        <v>0</v>
      </c>
      <c r="AJ87" s="47"/>
      <c r="AK87" s="53">
        <f t="shared" si="34"/>
        <v>0</v>
      </c>
      <c r="AL87" s="54">
        <f t="shared" si="35"/>
        <v>0</v>
      </c>
      <c r="AM87" s="47"/>
      <c r="AN87" s="51">
        <f t="shared" si="36"/>
        <v>0</v>
      </c>
      <c r="AO87" s="52">
        <f t="shared" si="37"/>
        <v>0</v>
      </c>
    </row>
    <row r="88" spans="1:41" ht="28.5" customHeight="1">
      <c r="A88" s="41">
        <f t="shared" si="38"/>
        <v>84</v>
      </c>
      <c r="B88" s="55"/>
      <c r="C88" s="35">
        <v>0</v>
      </c>
      <c r="D88" s="35">
        <v>0</v>
      </c>
      <c r="E88" s="35">
        <v>0</v>
      </c>
      <c r="F88" s="35">
        <v>0</v>
      </c>
      <c r="G88" s="35">
        <v>0</v>
      </c>
      <c r="H88" s="35">
        <v>0</v>
      </c>
      <c r="I88" s="35">
        <v>0</v>
      </c>
      <c r="J88" s="35">
        <v>0</v>
      </c>
      <c r="K88" s="35">
        <v>0</v>
      </c>
      <c r="L88" s="35">
        <v>0</v>
      </c>
      <c r="M88" s="35">
        <v>0</v>
      </c>
      <c r="N88" s="35">
        <v>0</v>
      </c>
      <c r="O88" s="35">
        <v>0</v>
      </c>
      <c r="P88" s="35">
        <v>0</v>
      </c>
      <c r="Q88" s="35">
        <v>0</v>
      </c>
      <c r="R88" s="35">
        <v>0</v>
      </c>
      <c r="S88" s="35">
        <v>0</v>
      </c>
      <c r="T88" s="35">
        <v>0</v>
      </c>
      <c r="U88" s="35">
        <v>0</v>
      </c>
      <c r="V88" s="35">
        <v>0</v>
      </c>
      <c r="W88" s="35">
        <v>0</v>
      </c>
      <c r="X88" s="35">
        <v>0</v>
      </c>
      <c r="Y88" s="35">
        <v>0</v>
      </c>
      <c r="Z88" s="35">
        <v>0</v>
      </c>
      <c r="AA88" s="35">
        <v>0</v>
      </c>
      <c r="AB88" s="35">
        <v>0</v>
      </c>
      <c r="AC88" s="58">
        <f t="shared" si="41"/>
        <v>0</v>
      </c>
      <c r="AD88" s="29"/>
      <c r="AE88" s="45">
        <f>C88</f>
        <v>0</v>
      </c>
      <c r="AF88" s="46">
        <f>D88</f>
        <v>0</v>
      </c>
      <c r="AG88" s="31"/>
      <c r="AH88" s="48">
        <f t="shared" si="32"/>
        <v>0</v>
      </c>
      <c r="AI88" s="49">
        <f t="shared" si="33"/>
        <v>0</v>
      </c>
      <c r="AJ88" s="31"/>
      <c r="AK88" s="48">
        <f t="shared" si="34"/>
        <v>0</v>
      </c>
      <c r="AL88" s="49">
        <f t="shared" si="35"/>
        <v>0</v>
      </c>
      <c r="AM88" s="31"/>
      <c r="AN88" s="45">
        <f t="shared" si="36"/>
        <v>0</v>
      </c>
      <c r="AO88" s="46">
        <f t="shared" si="37"/>
        <v>0</v>
      </c>
    </row>
    <row r="89" spans="1:41" ht="22.5" customHeight="1">
      <c r="A89" s="41">
        <f t="shared" si="38"/>
        <v>85</v>
      </c>
      <c r="B89" s="42"/>
      <c r="C89" s="35">
        <v>0</v>
      </c>
      <c r="D89" s="35">
        <v>0</v>
      </c>
      <c r="E89" s="35">
        <v>0</v>
      </c>
      <c r="F89" s="35">
        <v>0</v>
      </c>
      <c r="G89" s="35">
        <v>0</v>
      </c>
      <c r="H89" s="35">
        <v>0</v>
      </c>
      <c r="I89" s="35">
        <v>0</v>
      </c>
      <c r="J89" s="35">
        <v>0</v>
      </c>
      <c r="K89" s="35">
        <v>0</v>
      </c>
      <c r="L89" s="35">
        <v>0</v>
      </c>
      <c r="M89" s="35">
        <v>0</v>
      </c>
      <c r="N89" s="35">
        <v>0</v>
      </c>
      <c r="O89" s="35">
        <v>0</v>
      </c>
      <c r="P89" s="35">
        <v>0</v>
      </c>
      <c r="Q89" s="35">
        <v>0</v>
      </c>
      <c r="R89" s="35">
        <v>0</v>
      </c>
      <c r="S89" s="35">
        <v>0</v>
      </c>
      <c r="T89" s="35">
        <v>0</v>
      </c>
      <c r="U89" s="35">
        <v>0</v>
      </c>
      <c r="V89" s="35">
        <v>0</v>
      </c>
      <c r="W89" s="35">
        <v>0</v>
      </c>
      <c r="X89" s="35">
        <v>0</v>
      </c>
      <c r="Y89" s="35">
        <v>0</v>
      </c>
      <c r="Z89" s="35">
        <v>0</v>
      </c>
      <c r="AA89" s="35">
        <v>0</v>
      </c>
      <c r="AB89" s="35">
        <v>0</v>
      </c>
      <c r="AC89" s="50">
        <f t="shared" si="41"/>
        <v>0</v>
      </c>
      <c r="AD89" s="44"/>
      <c r="AE89" s="51">
        <f t="shared" ref="AE89:AF104" si="42">C89</f>
        <v>0</v>
      </c>
      <c r="AF89" s="52">
        <f t="shared" si="42"/>
        <v>0</v>
      </c>
      <c r="AG89" s="47"/>
      <c r="AH89" s="53">
        <f t="shared" si="32"/>
        <v>0</v>
      </c>
      <c r="AI89" s="54">
        <f t="shared" si="33"/>
        <v>0</v>
      </c>
      <c r="AJ89" s="47"/>
      <c r="AK89" s="53">
        <f t="shared" si="34"/>
        <v>0</v>
      </c>
      <c r="AL89" s="54">
        <f t="shared" si="35"/>
        <v>0</v>
      </c>
      <c r="AM89" s="47"/>
      <c r="AN89" s="51">
        <f t="shared" si="36"/>
        <v>0</v>
      </c>
      <c r="AO89" s="52">
        <f t="shared" si="37"/>
        <v>0</v>
      </c>
    </row>
    <row r="90" spans="1:41" ht="22.5">
      <c r="A90" s="41">
        <f t="shared" si="38"/>
        <v>86</v>
      </c>
      <c r="B90" s="42"/>
      <c r="C90" s="35">
        <v>0</v>
      </c>
      <c r="D90" s="35">
        <v>0</v>
      </c>
      <c r="E90" s="35">
        <v>0</v>
      </c>
      <c r="F90" s="35">
        <v>0</v>
      </c>
      <c r="G90" s="35">
        <v>0</v>
      </c>
      <c r="H90" s="35">
        <v>0</v>
      </c>
      <c r="I90" s="35">
        <v>0</v>
      </c>
      <c r="J90" s="35">
        <v>0</v>
      </c>
      <c r="K90" s="35">
        <v>0</v>
      </c>
      <c r="L90" s="35">
        <v>0</v>
      </c>
      <c r="M90" s="35">
        <v>0</v>
      </c>
      <c r="N90" s="35">
        <v>0</v>
      </c>
      <c r="O90" s="35">
        <v>0</v>
      </c>
      <c r="P90" s="35">
        <v>0</v>
      </c>
      <c r="Q90" s="35">
        <v>0</v>
      </c>
      <c r="R90" s="35">
        <v>0</v>
      </c>
      <c r="S90" s="35">
        <v>0</v>
      </c>
      <c r="T90" s="35">
        <v>0</v>
      </c>
      <c r="U90" s="35">
        <v>0</v>
      </c>
      <c r="V90" s="35">
        <v>0</v>
      </c>
      <c r="W90" s="35">
        <v>0</v>
      </c>
      <c r="X90" s="35">
        <v>0</v>
      </c>
      <c r="Y90" s="35">
        <v>0</v>
      </c>
      <c r="Z90" s="35">
        <v>0</v>
      </c>
      <c r="AA90" s="35">
        <v>0</v>
      </c>
      <c r="AB90" s="35">
        <v>0</v>
      </c>
      <c r="AC90" s="57">
        <f t="shared" si="41"/>
        <v>0</v>
      </c>
      <c r="AD90" s="44"/>
      <c r="AE90" s="45">
        <f t="shared" si="42"/>
        <v>0</v>
      </c>
      <c r="AF90" s="46">
        <f t="shared" si="42"/>
        <v>0</v>
      </c>
      <c r="AG90" s="47"/>
      <c r="AH90" s="48">
        <f t="shared" si="32"/>
        <v>0</v>
      </c>
      <c r="AI90" s="49">
        <f t="shared" si="33"/>
        <v>0</v>
      </c>
      <c r="AJ90" s="47"/>
      <c r="AK90" s="48">
        <f t="shared" si="34"/>
        <v>0</v>
      </c>
      <c r="AL90" s="49">
        <f t="shared" si="35"/>
        <v>0</v>
      </c>
      <c r="AM90" s="47"/>
      <c r="AN90" s="45">
        <f t="shared" si="36"/>
        <v>0</v>
      </c>
      <c r="AO90" s="46">
        <f t="shared" si="37"/>
        <v>0</v>
      </c>
    </row>
    <row r="91" spans="1:41" ht="22.5" customHeight="1">
      <c r="A91" s="41">
        <f t="shared" si="38"/>
        <v>87</v>
      </c>
      <c r="B91" s="42"/>
      <c r="C91" s="35">
        <v>0</v>
      </c>
      <c r="D91" s="35">
        <v>0</v>
      </c>
      <c r="E91" s="35">
        <v>0</v>
      </c>
      <c r="F91" s="35">
        <v>0</v>
      </c>
      <c r="G91" s="35">
        <v>0</v>
      </c>
      <c r="H91" s="35">
        <v>0</v>
      </c>
      <c r="I91" s="35">
        <v>0</v>
      </c>
      <c r="J91" s="35">
        <v>0</v>
      </c>
      <c r="K91" s="35">
        <v>0</v>
      </c>
      <c r="L91" s="35">
        <v>0</v>
      </c>
      <c r="M91" s="35">
        <v>0</v>
      </c>
      <c r="N91" s="35">
        <v>0</v>
      </c>
      <c r="O91" s="35">
        <v>0</v>
      </c>
      <c r="P91" s="35">
        <v>0</v>
      </c>
      <c r="Q91" s="35">
        <v>0</v>
      </c>
      <c r="R91" s="35">
        <v>0</v>
      </c>
      <c r="S91" s="35">
        <v>0</v>
      </c>
      <c r="T91" s="35">
        <v>0</v>
      </c>
      <c r="U91" s="35">
        <v>0</v>
      </c>
      <c r="V91" s="35">
        <v>0</v>
      </c>
      <c r="W91" s="35">
        <v>0</v>
      </c>
      <c r="X91" s="35">
        <v>0</v>
      </c>
      <c r="Y91" s="35">
        <v>0</v>
      </c>
      <c r="Z91" s="35">
        <v>0</v>
      </c>
      <c r="AA91" s="35">
        <v>0</v>
      </c>
      <c r="AB91" s="35">
        <v>0</v>
      </c>
      <c r="AC91" s="50">
        <f t="shared" si="41"/>
        <v>0</v>
      </c>
      <c r="AD91" s="44"/>
      <c r="AE91" s="51">
        <f t="shared" si="42"/>
        <v>0</v>
      </c>
      <c r="AF91" s="52">
        <f t="shared" si="42"/>
        <v>0</v>
      </c>
      <c r="AG91" s="47"/>
      <c r="AH91" s="53">
        <f t="shared" si="32"/>
        <v>0</v>
      </c>
      <c r="AI91" s="54">
        <f t="shared" si="33"/>
        <v>0</v>
      </c>
      <c r="AJ91" s="47"/>
      <c r="AK91" s="53">
        <f t="shared" si="34"/>
        <v>0</v>
      </c>
      <c r="AL91" s="54">
        <f t="shared" si="35"/>
        <v>0</v>
      </c>
      <c r="AM91" s="47"/>
      <c r="AN91" s="51">
        <f t="shared" si="36"/>
        <v>0</v>
      </c>
      <c r="AO91" s="52">
        <f t="shared" si="37"/>
        <v>0</v>
      </c>
    </row>
    <row r="92" spans="1:41" ht="22.5">
      <c r="A92" s="41">
        <f t="shared" si="38"/>
        <v>88</v>
      </c>
      <c r="B92" s="42"/>
      <c r="C92" s="35">
        <v>0</v>
      </c>
      <c r="D92" s="35">
        <v>0</v>
      </c>
      <c r="E92" s="35">
        <v>0</v>
      </c>
      <c r="F92" s="35">
        <v>0</v>
      </c>
      <c r="G92" s="35">
        <v>0</v>
      </c>
      <c r="H92" s="35">
        <v>0</v>
      </c>
      <c r="I92" s="35">
        <v>0</v>
      </c>
      <c r="J92" s="35">
        <v>0</v>
      </c>
      <c r="K92" s="35">
        <v>0</v>
      </c>
      <c r="L92" s="35">
        <v>0</v>
      </c>
      <c r="M92" s="35">
        <v>0</v>
      </c>
      <c r="N92" s="35">
        <v>0</v>
      </c>
      <c r="O92" s="35">
        <v>0</v>
      </c>
      <c r="P92" s="35">
        <v>0</v>
      </c>
      <c r="Q92" s="35">
        <v>0</v>
      </c>
      <c r="R92" s="35">
        <v>0</v>
      </c>
      <c r="S92" s="35">
        <v>0</v>
      </c>
      <c r="T92" s="35">
        <v>0</v>
      </c>
      <c r="U92" s="35">
        <v>0</v>
      </c>
      <c r="V92" s="35">
        <v>0</v>
      </c>
      <c r="W92" s="35">
        <v>0</v>
      </c>
      <c r="X92" s="35">
        <v>0</v>
      </c>
      <c r="Y92" s="35">
        <v>0</v>
      </c>
      <c r="Z92" s="35">
        <v>0</v>
      </c>
      <c r="AA92" s="35">
        <v>0</v>
      </c>
      <c r="AB92" s="35">
        <v>0</v>
      </c>
      <c r="AC92" s="57">
        <f t="shared" si="41"/>
        <v>0</v>
      </c>
      <c r="AD92" s="44"/>
      <c r="AE92" s="45">
        <f t="shared" si="42"/>
        <v>0</v>
      </c>
      <c r="AF92" s="46">
        <f t="shared" si="42"/>
        <v>0</v>
      </c>
      <c r="AG92" s="47"/>
      <c r="AH92" s="48">
        <f t="shared" si="32"/>
        <v>0</v>
      </c>
      <c r="AI92" s="49">
        <f t="shared" si="33"/>
        <v>0</v>
      </c>
      <c r="AJ92" s="47"/>
      <c r="AK92" s="48">
        <f t="shared" si="34"/>
        <v>0</v>
      </c>
      <c r="AL92" s="49">
        <f t="shared" si="35"/>
        <v>0</v>
      </c>
      <c r="AM92" s="47"/>
      <c r="AN92" s="45">
        <f t="shared" si="36"/>
        <v>0</v>
      </c>
      <c r="AO92" s="46">
        <f t="shared" si="37"/>
        <v>0</v>
      </c>
    </row>
    <row r="93" spans="1:41" ht="22.5" customHeight="1">
      <c r="A93" s="41">
        <f t="shared" si="38"/>
        <v>89</v>
      </c>
      <c r="B93" s="42"/>
      <c r="C93" s="35">
        <v>0</v>
      </c>
      <c r="D93" s="35">
        <v>0</v>
      </c>
      <c r="E93" s="35">
        <v>0</v>
      </c>
      <c r="F93" s="35">
        <v>0</v>
      </c>
      <c r="G93" s="35">
        <v>0</v>
      </c>
      <c r="H93" s="35">
        <v>0</v>
      </c>
      <c r="I93" s="35">
        <v>0</v>
      </c>
      <c r="J93" s="35">
        <v>0</v>
      </c>
      <c r="K93" s="35">
        <v>0</v>
      </c>
      <c r="L93" s="35">
        <v>0</v>
      </c>
      <c r="M93" s="35">
        <v>0</v>
      </c>
      <c r="N93" s="35">
        <v>0</v>
      </c>
      <c r="O93" s="35">
        <v>0</v>
      </c>
      <c r="P93" s="35">
        <v>0</v>
      </c>
      <c r="Q93" s="35">
        <v>0</v>
      </c>
      <c r="R93" s="35">
        <v>0</v>
      </c>
      <c r="S93" s="35">
        <v>0</v>
      </c>
      <c r="T93" s="35">
        <v>0</v>
      </c>
      <c r="U93" s="35">
        <v>0</v>
      </c>
      <c r="V93" s="35">
        <v>0</v>
      </c>
      <c r="W93" s="35">
        <v>0</v>
      </c>
      <c r="X93" s="35">
        <v>0</v>
      </c>
      <c r="Y93" s="35">
        <v>0</v>
      </c>
      <c r="Z93" s="35">
        <v>0</v>
      </c>
      <c r="AA93" s="35">
        <v>0</v>
      </c>
      <c r="AB93" s="35">
        <v>0</v>
      </c>
      <c r="AC93" s="50">
        <f t="shared" si="41"/>
        <v>0</v>
      </c>
      <c r="AD93" s="44"/>
      <c r="AE93" s="51">
        <f t="shared" si="42"/>
        <v>0</v>
      </c>
      <c r="AF93" s="52">
        <f t="shared" si="42"/>
        <v>0</v>
      </c>
      <c r="AG93" s="47"/>
      <c r="AH93" s="53">
        <f t="shared" si="32"/>
        <v>0</v>
      </c>
      <c r="AI93" s="54">
        <f t="shared" si="33"/>
        <v>0</v>
      </c>
      <c r="AJ93" s="47"/>
      <c r="AK93" s="53">
        <f t="shared" si="34"/>
        <v>0</v>
      </c>
      <c r="AL93" s="54">
        <f t="shared" si="35"/>
        <v>0</v>
      </c>
      <c r="AM93" s="47"/>
      <c r="AN93" s="51">
        <f t="shared" si="36"/>
        <v>0</v>
      </c>
      <c r="AO93" s="52">
        <f t="shared" si="37"/>
        <v>0</v>
      </c>
    </row>
    <row r="94" spans="1:41" ht="22.5">
      <c r="A94" s="41">
        <f t="shared" si="38"/>
        <v>90</v>
      </c>
      <c r="B94" s="42"/>
      <c r="C94" s="35">
        <v>0</v>
      </c>
      <c r="D94" s="35">
        <v>0</v>
      </c>
      <c r="E94" s="35">
        <v>0</v>
      </c>
      <c r="F94" s="35">
        <v>0</v>
      </c>
      <c r="G94" s="35">
        <v>0</v>
      </c>
      <c r="H94" s="35">
        <v>0</v>
      </c>
      <c r="I94" s="35">
        <v>0</v>
      </c>
      <c r="J94" s="35">
        <v>0</v>
      </c>
      <c r="K94" s="35">
        <v>0</v>
      </c>
      <c r="L94" s="35">
        <v>0</v>
      </c>
      <c r="M94" s="35">
        <v>0</v>
      </c>
      <c r="N94" s="35">
        <v>0</v>
      </c>
      <c r="O94" s="35">
        <v>0</v>
      </c>
      <c r="P94" s="35">
        <v>0</v>
      </c>
      <c r="Q94" s="35">
        <v>0</v>
      </c>
      <c r="R94" s="35">
        <v>0</v>
      </c>
      <c r="S94" s="35">
        <v>0</v>
      </c>
      <c r="T94" s="35">
        <v>0</v>
      </c>
      <c r="U94" s="35">
        <v>0</v>
      </c>
      <c r="V94" s="35">
        <v>0</v>
      </c>
      <c r="W94" s="35">
        <v>0</v>
      </c>
      <c r="X94" s="35">
        <v>0</v>
      </c>
      <c r="Y94" s="35">
        <v>0</v>
      </c>
      <c r="Z94" s="35">
        <v>0</v>
      </c>
      <c r="AA94" s="35">
        <v>0</v>
      </c>
      <c r="AB94" s="35">
        <v>0</v>
      </c>
      <c r="AC94" s="57">
        <f t="shared" si="41"/>
        <v>0</v>
      </c>
      <c r="AD94" s="44"/>
      <c r="AE94" s="45">
        <f t="shared" si="42"/>
        <v>0</v>
      </c>
      <c r="AF94" s="46">
        <f t="shared" si="42"/>
        <v>0</v>
      </c>
      <c r="AG94" s="47"/>
      <c r="AH94" s="48">
        <f t="shared" si="32"/>
        <v>0</v>
      </c>
      <c r="AI94" s="49">
        <f t="shared" si="33"/>
        <v>0</v>
      </c>
      <c r="AJ94" s="47"/>
      <c r="AK94" s="48">
        <f t="shared" si="34"/>
        <v>0</v>
      </c>
      <c r="AL94" s="49">
        <f t="shared" si="35"/>
        <v>0</v>
      </c>
      <c r="AM94" s="47"/>
      <c r="AN94" s="45">
        <f t="shared" si="36"/>
        <v>0</v>
      </c>
      <c r="AO94" s="46">
        <f t="shared" si="37"/>
        <v>0</v>
      </c>
    </row>
    <row r="95" spans="1:41" ht="22.5" customHeight="1">
      <c r="A95" s="41">
        <f t="shared" si="38"/>
        <v>91</v>
      </c>
      <c r="B95" s="42"/>
      <c r="C95" s="35">
        <v>0</v>
      </c>
      <c r="D95" s="35">
        <v>0</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50">
        <f t="shared" si="41"/>
        <v>0</v>
      </c>
      <c r="AD95" s="44"/>
      <c r="AE95" s="51">
        <f t="shared" si="42"/>
        <v>0</v>
      </c>
      <c r="AF95" s="52">
        <f t="shared" si="42"/>
        <v>0</v>
      </c>
      <c r="AG95" s="47"/>
      <c r="AH95" s="53">
        <f t="shared" si="32"/>
        <v>0</v>
      </c>
      <c r="AI95" s="54">
        <f t="shared" si="33"/>
        <v>0</v>
      </c>
      <c r="AJ95" s="47"/>
      <c r="AK95" s="53">
        <f t="shared" si="34"/>
        <v>0</v>
      </c>
      <c r="AL95" s="54">
        <f t="shared" si="35"/>
        <v>0</v>
      </c>
      <c r="AM95" s="47"/>
      <c r="AN95" s="51">
        <f t="shared" si="36"/>
        <v>0</v>
      </c>
      <c r="AO95" s="52">
        <f t="shared" si="37"/>
        <v>0</v>
      </c>
    </row>
    <row r="96" spans="1:41" ht="22.5">
      <c r="A96" s="41">
        <f t="shared" si="38"/>
        <v>92</v>
      </c>
      <c r="B96" s="42"/>
      <c r="C96" s="35">
        <v>0</v>
      </c>
      <c r="D96" s="35">
        <v>0</v>
      </c>
      <c r="E96" s="35">
        <v>0</v>
      </c>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35">
        <v>0</v>
      </c>
      <c r="X96" s="35">
        <v>0</v>
      </c>
      <c r="Y96" s="35">
        <v>0</v>
      </c>
      <c r="Z96" s="35">
        <v>0</v>
      </c>
      <c r="AA96" s="35">
        <v>0</v>
      </c>
      <c r="AB96" s="35">
        <v>0</v>
      </c>
      <c r="AC96" s="57">
        <f t="shared" si="41"/>
        <v>0</v>
      </c>
      <c r="AD96" s="44"/>
      <c r="AE96" s="45">
        <f t="shared" si="42"/>
        <v>0</v>
      </c>
      <c r="AF96" s="46">
        <f t="shared" si="42"/>
        <v>0</v>
      </c>
      <c r="AG96" s="47"/>
      <c r="AH96" s="48">
        <f t="shared" si="32"/>
        <v>0</v>
      </c>
      <c r="AI96" s="49">
        <f t="shared" si="33"/>
        <v>0</v>
      </c>
      <c r="AJ96" s="47"/>
      <c r="AK96" s="48">
        <f t="shared" si="34"/>
        <v>0</v>
      </c>
      <c r="AL96" s="49">
        <f t="shared" si="35"/>
        <v>0</v>
      </c>
      <c r="AM96" s="47"/>
      <c r="AN96" s="45">
        <f t="shared" si="36"/>
        <v>0</v>
      </c>
      <c r="AO96" s="46">
        <f t="shared" si="37"/>
        <v>0</v>
      </c>
    </row>
    <row r="97" spans="1:41" ht="22.5" customHeight="1">
      <c r="A97" s="41">
        <f t="shared" si="38"/>
        <v>93</v>
      </c>
      <c r="B97" s="42"/>
      <c r="C97" s="35">
        <v>0</v>
      </c>
      <c r="D97" s="35">
        <v>0</v>
      </c>
      <c r="E97" s="35">
        <v>0</v>
      </c>
      <c r="F97" s="35">
        <v>0</v>
      </c>
      <c r="G97" s="35">
        <v>0</v>
      </c>
      <c r="H97" s="35">
        <v>0</v>
      </c>
      <c r="I97" s="35">
        <v>0</v>
      </c>
      <c r="J97" s="35">
        <v>0</v>
      </c>
      <c r="K97" s="35">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50">
        <f t="shared" si="41"/>
        <v>0</v>
      </c>
      <c r="AD97" s="44"/>
      <c r="AE97" s="51">
        <f t="shared" si="42"/>
        <v>0</v>
      </c>
      <c r="AF97" s="52">
        <f t="shared" si="42"/>
        <v>0</v>
      </c>
      <c r="AG97" s="47"/>
      <c r="AH97" s="53">
        <f t="shared" si="32"/>
        <v>0</v>
      </c>
      <c r="AI97" s="54">
        <f t="shared" si="33"/>
        <v>0</v>
      </c>
      <c r="AJ97" s="47"/>
      <c r="AK97" s="53">
        <f t="shared" si="34"/>
        <v>0</v>
      </c>
      <c r="AL97" s="54">
        <f t="shared" si="35"/>
        <v>0</v>
      </c>
      <c r="AM97" s="47"/>
      <c r="AN97" s="51">
        <f t="shared" si="36"/>
        <v>0</v>
      </c>
      <c r="AO97" s="52">
        <f t="shared" si="37"/>
        <v>0</v>
      </c>
    </row>
    <row r="98" spans="1:41" ht="22.5">
      <c r="A98" s="41">
        <f t="shared" si="38"/>
        <v>94</v>
      </c>
      <c r="B98" s="42"/>
      <c r="C98" s="35">
        <v>0</v>
      </c>
      <c r="D98" s="35">
        <v>0</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0</v>
      </c>
      <c r="W98" s="35">
        <v>0</v>
      </c>
      <c r="X98" s="35">
        <v>0</v>
      </c>
      <c r="Y98" s="35">
        <v>0</v>
      </c>
      <c r="Z98" s="35">
        <v>0</v>
      </c>
      <c r="AA98" s="35">
        <v>0</v>
      </c>
      <c r="AB98" s="35">
        <v>0</v>
      </c>
      <c r="AC98" s="57">
        <f t="shared" si="41"/>
        <v>0</v>
      </c>
      <c r="AD98" s="44"/>
      <c r="AE98" s="45">
        <f t="shared" si="42"/>
        <v>0</v>
      </c>
      <c r="AF98" s="46">
        <f t="shared" si="42"/>
        <v>0</v>
      </c>
      <c r="AG98" s="47"/>
      <c r="AH98" s="48">
        <f t="shared" si="32"/>
        <v>0</v>
      </c>
      <c r="AI98" s="49">
        <f t="shared" si="33"/>
        <v>0</v>
      </c>
      <c r="AJ98" s="47"/>
      <c r="AK98" s="48">
        <f t="shared" si="34"/>
        <v>0</v>
      </c>
      <c r="AL98" s="49">
        <f t="shared" si="35"/>
        <v>0</v>
      </c>
      <c r="AM98" s="47"/>
      <c r="AN98" s="45">
        <f t="shared" si="36"/>
        <v>0</v>
      </c>
      <c r="AO98" s="46">
        <f t="shared" si="37"/>
        <v>0</v>
      </c>
    </row>
    <row r="99" spans="1:41" ht="22.5" customHeight="1">
      <c r="A99" s="41">
        <f t="shared" si="38"/>
        <v>95</v>
      </c>
      <c r="B99" s="42"/>
      <c r="C99" s="35">
        <v>0</v>
      </c>
      <c r="D99" s="35">
        <v>0</v>
      </c>
      <c r="E99" s="35">
        <v>0</v>
      </c>
      <c r="F99" s="35">
        <v>0</v>
      </c>
      <c r="G99" s="35">
        <v>0</v>
      </c>
      <c r="H99" s="35">
        <v>0</v>
      </c>
      <c r="I99" s="35">
        <v>0</v>
      </c>
      <c r="J99" s="35">
        <v>0</v>
      </c>
      <c r="K99" s="35">
        <v>0</v>
      </c>
      <c r="L99" s="35">
        <v>0</v>
      </c>
      <c r="M99" s="35">
        <v>0</v>
      </c>
      <c r="N99" s="35">
        <v>0</v>
      </c>
      <c r="O99" s="35">
        <v>0</v>
      </c>
      <c r="P99" s="35">
        <v>0</v>
      </c>
      <c r="Q99" s="35">
        <v>0</v>
      </c>
      <c r="R99" s="35">
        <v>0</v>
      </c>
      <c r="S99" s="35">
        <v>0</v>
      </c>
      <c r="T99" s="35">
        <v>0</v>
      </c>
      <c r="U99" s="35">
        <v>0</v>
      </c>
      <c r="V99" s="35">
        <v>0</v>
      </c>
      <c r="W99" s="35">
        <v>0</v>
      </c>
      <c r="X99" s="35">
        <v>0</v>
      </c>
      <c r="Y99" s="35">
        <v>0</v>
      </c>
      <c r="Z99" s="35">
        <v>0</v>
      </c>
      <c r="AA99" s="35">
        <v>0</v>
      </c>
      <c r="AB99" s="35">
        <v>0</v>
      </c>
      <c r="AC99" s="50">
        <f t="shared" si="41"/>
        <v>0</v>
      </c>
      <c r="AD99" s="44"/>
      <c r="AE99" s="51">
        <f t="shared" si="42"/>
        <v>0</v>
      </c>
      <c r="AF99" s="52">
        <f t="shared" si="42"/>
        <v>0</v>
      </c>
      <c r="AG99" s="47"/>
      <c r="AH99" s="53">
        <f t="shared" si="32"/>
        <v>0</v>
      </c>
      <c r="AI99" s="54">
        <f t="shared" si="33"/>
        <v>0</v>
      </c>
      <c r="AJ99" s="47"/>
      <c r="AK99" s="53">
        <f t="shared" si="34"/>
        <v>0</v>
      </c>
      <c r="AL99" s="54">
        <f t="shared" si="35"/>
        <v>0</v>
      </c>
      <c r="AM99" s="47"/>
      <c r="AN99" s="51">
        <f t="shared" si="36"/>
        <v>0</v>
      </c>
      <c r="AO99" s="52">
        <f t="shared" si="37"/>
        <v>0</v>
      </c>
    </row>
    <row r="100" spans="1:41" ht="22.5">
      <c r="A100" s="41">
        <f t="shared" si="38"/>
        <v>96</v>
      </c>
      <c r="B100" s="42"/>
      <c r="C100" s="35">
        <v>0</v>
      </c>
      <c r="D100" s="35">
        <v>0</v>
      </c>
      <c r="E100" s="35">
        <v>0</v>
      </c>
      <c r="F100" s="35">
        <v>0</v>
      </c>
      <c r="G100" s="35">
        <v>0</v>
      </c>
      <c r="H100" s="35">
        <v>0</v>
      </c>
      <c r="I100" s="35">
        <v>0</v>
      </c>
      <c r="J100" s="35">
        <v>0</v>
      </c>
      <c r="K100" s="35">
        <v>0</v>
      </c>
      <c r="L100" s="35">
        <v>0</v>
      </c>
      <c r="M100" s="35">
        <v>0</v>
      </c>
      <c r="N100" s="35">
        <v>0</v>
      </c>
      <c r="O100" s="35">
        <v>0</v>
      </c>
      <c r="P100" s="35">
        <v>0</v>
      </c>
      <c r="Q100" s="35">
        <v>0</v>
      </c>
      <c r="R100" s="35">
        <v>0</v>
      </c>
      <c r="S100" s="35">
        <v>0</v>
      </c>
      <c r="T100" s="35">
        <v>0</v>
      </c>
      <c r="U100" s="35">
        <v>0</v>
      </c>
      <c r="V100" s="35">
        <v>0</v>
      </c>
      <c r="W100" s="35">
        <v>0</v>
      </c>
      <c r="X100" s="35">
        <v>0</v>
      </c>
      <c r="Y100" s="35">
        <v>0</v>
      </c>
      <c r="Z100" s="35">
        <v>0</v>
      </c>
      <c r="AA100" s="35">
        <v>0</v>
      </c>
      <c r="AB100" s="35">
        <v>0</v>
      </c>
      <c r="AC100" s="57">
        <f t="shared" si="41"/>
        <v>0</v>
      </c>
      <c r="AD100" s="44"/>
      <c r="AE100" s="45">
        <f t="shared" si="42"/>
        <v>0</v>
      </c>
      <c r="AF100" s="46">
        <f t="shared" si="42"/>
        <v>0</v>
      </c>
      <c r="AG100" s="47"/>
      <c r="AH100" s="48">
        <f t="shared" si="32"/>
        <v>0</v>
      </c>
      <c r="AI100" s="49">
        <f t="shared" si="33"/>
        <v>0</v>
      </c>
      <c r="AJ100" s="47"/>
      <c r="AK100" s="48">
        <f t="shared" si="34"/>
        <v>0</v>
      </c>
      <c r="AL100" s="49">
        <f t="shared" si="35"/>
        <v>0</v>
      </c>
      <c r="AM100" s="47"/>
      <c r="AN100" s="45">
        <f t="shared" si="36"/>
        <v>0</v>
      </c>
      <c r="AO100" s="46">
        <f t="shared" si="37"/>
        <v>0</v>
      </c>
    </row>
    <row r="101" spans="1:41" ht="22.5" customHeight="1">
      <c r="A101" s="41">
        <f t="shared" si="38"/>
        <v>97</v>
      </c>
      <c r="B101" s="42"/>
      <c r="C101" s="35">
        <v>0</v>
      </c>
      <c r="D101" s="35">
        <v>0</v>
      </c>
      <c r="E101" s="35">
        <v>0</v>
      </c>
      <c r="F101" s="35">
        <v>0</v>
      </c>
      <c r="G101" s="35">
        <v>0</v>
      </c>
      <c r="H101" s="35">
        <v>0</v>
      </c>
      <c r="I101" s="35">
        <v>0</v>
      </c>
      <c r="J101" s="35">
        <v>0</v>
      </c>
      <c r="K101" s="35">
        <v>0</v>
      </c>
      <c r="L101" s="35">
        <v>0</v>
      </c>
      <c r="M101" s="35">
        <v>0</v>
      </c>
      <c r="N101" s="35">
        <v>0</v>
      </c>
      <c r="O101" s="35">
        <v>0</v>
      </c>
      <c r="P101" s="35">
        <v>0</v>
      </c>
      <c r="Q101" s="35">
        <v>0</v>
      </c>
      <c r="R101" s="35">
        <v>0</v>
      </c>
      <c r="S101" s="35">
        <v>0</v>
      </c>
      <c r="T101" s="35">
        <v>0</v>
      </c>
      <c r="U101" s="35">
        <v>0</v>
      </c>
      <c r="V101" s="35">
        <v>0</v>
      </c>
      <c r="W101" s="35">
        <v>0</v>
      </c>
      <c r="X101" s="35">
        <v>0</v>
      </c>
      <c r="Y101" s="35">
        <v>0</v>
      </c>
      <c r="Z101" s="35">
        <v>0</v>
      </c>
      <c r="AA101" s="35">
        <v>0</v>
      </c>
      <c r="AB101" s="35">
        <v>0</v>
      </c>
      <c r="AC101" s="50">
        <f>(B101)</f>
        <v>0</v>
      </c>
      <c r="AD101" s="44"/>
      <c r="AE101" s="51">
        <f t="shared" si="42"/>
        <v>0</v>
      </c>
      <c r="AF101" s="52">
        <f t="shared" si="42"/>
        <v>0</v>
      </c>
      <c r="AG101" s="47"/>
      <c r="AH101" s="53">
        <f>SUMIF($E$3:$AB$3,"مدين",E101:AB101)</f>
        <v>0</v>
      </c>
      <c r="AI101" s="54">
        <f>SUMIF($F$3:$AB$3,"دائن",F101:AB101)</f>
        <v>0</v>
      </c>
      <c r="AJ101" s="47"/>
      <c r="AK101" s="53">
        <f>IF(AH101&gt;AI101,AH101-AI101,0)</f>
        <v>0</v>
      </c>
      <c r="AL101" s="54">
        <f>IF(AI101&gt;AH101,AI101-AH101,0)</f>
        <v>0</v>
      </c>
      <c r="AM101" s="47"/>
      <c r="AN101" s="51">
        <f>IF((AE101+AH101)&gt;(AF101+AI101),(AE101+AH101)-(AF101+AI101),0)</f>
        <v>0</v>
      </c>
      <c r="AO101" s="52">
        <f>IF((AF101+AI101)&gt;(AE101+AH101),(AF101+AI101)-(AE101+AH101),0)</f>
        <v>0</v>
      </c>
    </row>
    <row r="102" spans="1:41" ht="28.5" customHeight="1">
      <c r="A102" s="41">
        <f t="shared" si="38"/>
        <v>98</v>
      </c>
      <c r="B102" s="55"/>
      <c r="C102" s="35">
        <v>0</v>
      </c>
      <c r="D102" s="35">
        <v>0</v>
      </c>
      <c r="E102" s="35">
        <v>0</v>
      </c>
      <c r="F102" s="35">
        <v>0</v>
      </c>
      <c r="G102" s="35">
        <v>0</v>
      </c>
      <c r="H102" s="35">
        <v>0</v>
      </c>
      <c r="I102" s="35">
        <v>0</v>
      </c>
      <c r="J102" s="35">
        <v>0</v>
      </c>
      <c r="K102" s="35">
        <v>0</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s="58">
        <f t="shared" si="41"/>
        <v>0</v>
      </c>
      <c r="AD102" s="29"/>
      <c r="AE102" s="45">
        <f t="shared" si="42"/>
        <v>0</v>
      </c>
      <c r="AF102" s="46">
        <f t="shared" si="42"/>
        <v>0</v>
      </c>
      <c r="AG102" s="31"/>
      <c r="AH102" s="48">
        <f>SUMIF($E$3:$AB$3,"مدين",E102:AB102)</f>
        <v>0</v>
      </c>
      <c r="AI102" s="49">
        <f>SUMIF($F$3:$AB$3,"دائن",F102:AB102)</f>
        <v>0</v>
      </c>
      <c r="AJ102" s="31"/>
      <c r="AK102" s="48">
        <f>IF(AH102&gt;AI102,AH102-AI102,0)</f>
        <v>0</v>
      </c>
      <c r="AL102" s="49">
        <f>IF(AI102&gt;AH102,AI102-AH102,0)</f>
        <v>0</v>
      </c>
      <c r="AM102" s="31"/>
      <c r="AN102" s="45">
        <f>IF((AE102+AH102)&gt;(AF102+AI102),(AE102+AH102)-(AF102+AI102),0)</f>
        <v>0</v>
      </c>
      <c r="AO102" s="46">
        <f>IF((AF102+AI102)&gt;(AE102+AH102),(AF102+AI102)-(AE102+AH102),0)</f>
        <v>0</v>
      </c>
    </row>
    <row r="103" spans="1:41" ht="22.5" customHeight="1">
      <c r="A103" s="41">
        <f t="shared" si="38"/>
        <v>99</v>
      </c>
      <c r="B103" s="42"/>
      <c r="C103" s="35">
        <v>0</v>
      </c>
      <c r="D103" s="35">
        <v>0</v>
      </c>
      <c r="E103" s="35">
        <v>0</v>
      </c>
      <c r="F103" s="35">
        <v>0</v>
      </c>
      <c r="G103" s="35">
        <v>0</v>
      </c>
      <c r="H103" s="35">
        <v>0</v>
      </c>
      <c r="I103" s="35">
        <v>0</v>
      </c>
      <c r="J103" s="35">
        <v>0</v>
      </c>
      <c r="K103" s="35">
        <v>0</v>
      </c>
      <c r="L103" s="35">
        <v>0</v>
      </c>
      <c r="M103" s="35">
        <v>0</v>
      </c>
      <c r="N103" s="35">
        <v>0</v>
      </c>
      <c r="O103" s="35">
        <v>0</v>
      </c>
      <c r="P103" s="35">
        <v>0</v>
      </c>
      <c r="Q103" s="35">
        <v>0</v>
      </c>
      <c r="R103" s="35">
        <v>0</v>
      </c>
      <c r="S103" s="35">
        <v>0</v>
      </c>
      <c r="T103" s="35">
        <v>0</v>
      </c>
      <c r="U103" s="35">
        <v>0</v>
      </c>
      <c r="V103" s="35">
        <v>0</v>
      </c>
      <c r="W103" s="35">
        <v>0</v>
      </c>
      <c r="X103" s="35">
        <v>0</v>
      </c>
      <c r="Y103" s="35">
        <v>0</v>
      </c>
      <c r="Z103" s="35">
        <v>0</v>
      </c>
      <c r="AA103" s="35">
        <v>0</v>
      </c>
      <c r="AB103" s="35">
        <v>0</v>
      </c>
      <c r="AC103" s="50">
        <f t="shared" si="41"/>
        <v>0</v>
      </c>
      <c r="AD103" s="44"/>
      <c r="AE103" s="51">
        <f t="shared" si="42"/>
        <v>0</v>
      </c>
      <c r="AF103" s="52">
        <f t="shared" si="42"/>
        <v>0</v>
      </c>
      <c r="AG103" s="47"/>
      <c r="AH103" s="53">
        <f>SUMIF($E$3:$AB$3,"مدين",E103:AB103)</f>
        <v>0</v>
      </c>
      <c r="AI103" s="54">
        <f>SUMIF($F$3:$AB$3,"دائن",F103:AB103)</f>
        <v>0</v>
      </c>
      <c r="AJ103" s="47"/>
      <c r="AK103" s="53">
        <f>IF(AH103&gt;AI103,AH103-AI103,0)</f>
        <v>0</v>
      </c>
      <c r="AL103" s="54">
        <f>IF(AI103&gt;AH103,AI103-AH103,0)</f>
        <v>0</v>
      </c>
      <c r="AM103" s="47"/>
      <c r="AN103" s="51">
        <f>IF((AE103+AH103)&gt;(AF103+AI103),(AE103+AH103)-(AF103+AI103),0)</f>
        <v>0</v>
      </c>
      <c r="AO103" s="52">
        <f>IF((AF103+AI103)&gt;(AE103+AH103),(AF103+AI103)-(AE103+AH103),0)</f>
        <v>0</v>
      </c>
    </row>
    <row r="104" spans="1:41" ht="22.5">
      <c r="A104" s="41">
        <f t="shared" si="38"/>
        <v>100</v>
      </c>
      <c r="B104" s="42"/>
      <c r="C104" s="35">
        <v>0</v>
      </c>
      <c r="D104" s="35">
        <v>0</v>
      </c>
      <c r="E104" s="35">
        <v>0</v>
      </c>
      <c r="F104" s="35">
        <v>0</v>
      </c>
      <c r="G104" s="35">
        <v>0</v>
      </c>
      <c r="H104" s="35">
        <v>0</v>
      </c>
      <c r="I104" s="35">
        <v>0</v>
      </c>
      <c r="J104" s="35">
        <v>0</v>
      </c>
      <c r="K104" s="35">
        <v>0</v>
      </c>
      <c r="L104" s="35">
        <v>0</v>
      </c>
      <c r="M104" s="35">
        <v>0</v>
      </c>
      <c r="N104" s="35">
        <v>0</v>
      </c>
      <c r="O104" s="35">
        <v>0</v>
      </c>
      <c r="P104" s="35">
        <v>0</v>
      </c>
      <c r="Q104" s="35">
        <v>0</v>
      </c>
      <c r="R104" s="35">
        <v>0</v>
      </c>
      <c r="S104" s="35">
        <v>0</v>
      </c>
      <c r="T104" s="35">
        <v>0</v>
      </c>
      <c r="U104" s="35">
        <v>0</v>
      </c>
      <c r="V104" s="35">
        <v>0</v>
      </c>
      <c r="W104" s="35">
        <v>0</v>
      </c>
      <c r="X104" s="35">
        <v>0</v>
      </c>
      <c r="Y104" s="35">
        <v>0</v>
      </c>
      <c r="Z104" s="35">
        <v>0</v>
      </c>
      <c r="AA104" s="35">
        <v>0</v>
      </c>
      <c r="AB104" s="35">
        <v>0</v>
      </c>
      <c r="AC104" s="57">
        <f t="shared" si="41"/>
        <v>0</v>
      </c>
      <c r="AD104" s="44"/>
      <c r="AE104" s="45">
        <f t="shared" si="42"/>
        <v>0</v>
      </c>
      <c r="AF104" s="46">
        <f t="shared" si="42"/>
        <v>0</v>
      </c>
      <c r="AG104" s="47"/>
      <c r="AH104" s="48">
        <f>SUMIF($E$3:$AB$3,"مدين",E104:AB104)</f>
        <v>0</v>
      </c>
      <c r="AI104" s="49">
        <f>SUMIF($F$3:$AB$3,"دائن",F104:AB104)</f>
        <v>0</v>
      </c>
      <c r="AJ104" s="47"/>
      <c r="AK104" s="48">
        <f>IF(AH104&gt;AI104,AH104-AI104,0)</f>
        <v>0</v>
      </c>
      <c r="AL104" s="49">
        <f>IF(AI104&gt;AH104,AI104-AH104,0)</f>
        <v>0</v>
      </c>
      <c r="AM104" s="47"/>
      <c r="AN104" s="45">
        <f>IF((AE104+AH104)&gt;(AF104+AI104),(AE104+AH104)-(AF104+AI104),0)</f>
        <v>0</v>
      </c>
      <c r="AO104" s="46">
        <f>IF((AF104+AI104)&gt;(AE104+AH104),(AF104+AI104)-(AE104+AH104),0)</f>
        <v>0</v>
      </c>
    </row>
    <row r="105" spans="1:41" ht="28.5" customHeight="1">
      <c r="A105" s="41">
        <f t="shared" si="38"/>
        <v>101</v>
      </c>
      <c r="B105" s="55"/>
      <c r="C105" s="35">
        <v>0</v>
      </c>
      <c r="D105" s="35">
        <v>0</v>
      </c>
      <c r="E105" s="35">
        <v>0</v>
      </c>
      <c r="F105" s="35">
        <v>0</v>
      </c>
      <c r="G105" s="35">
        <v>0</v>
      </c>
      <c r="H105" s="35">
        <v>0</v>
      </c>
      <c r="I105" s="35">
        <v>0</v>
      </c>
      <c r="J105" s="35">
        <v>0</v>
      </c>
      <c r="K105" s="35">
        <v>0</v>
      </c>
      <c r="L105" s="35">
        <v>0</v>
      </c>
      <c r="M105" s="35">
        <v>0</v>
      </c>
      <c r="N105" s="35">
        <v>0</v>
      </c>
      <c r="O105" s="35">
        <v>0</v>
      </c>
      <c r="P105" s="35">
        <v>0</v>
      </c>
      <c r="Q105" s="35">
        <v>0</v>
      </c>
      <c r="R105" s="35">
        <v>0</v>
      </c>
      <c r="S105" s="35">
        <v>0</v>
      </c>
      <c r="T105" s="35">
        <v>0</v>
      </c>
      <c r="U105" s="35">
        <v>0</v>
      </c>
      <c r="V105" s="35">
        <v>0</v>
      </c>
      <c r="W105" s="35">
        <v>0</v>
      </c>
      <c r="X105" s="35">
        <v>0</v>
      </c>
      <c r="Y105" s="35">
        <v>0</v>
      </c>
      <c r="Z105" s="35">
        <v>0</v>
      </c>
      <c r="AA105" s="35">
        <v>0</v>
      </c>
      <c r="AB105" s="35">
        <v>0</v>
      </c>
      <c r="AC105" s="56">
        <f t="shared" si="41"/>
        <v>0</v>
      </c>
      <c r="AD105" s="29"/>
      <c r="AE105" s="51">
        <f t="shared" ref="AE105:AF120" si="43">C105</f>
        <v>0</v>
      </c>
      <c r="AF105" s="52">
        <f t="shared" si="43"/>
        <v>0</v>
      </c>
      <c r="AG105" s="31"/>
      <c r="AH105" s="53"/>
      <c r="AI105" s="54"/>
      <c r="AJ105" s="31"/>
      <c r="AK105" s="53"/>
      <c r="AL105" s="54"/>
      <c r="AM105" s="31"/>
      <c r="AN105" s="51"/>
      <c r="AO105" s="52"/>
    </row>
    <row r="106" spans="1:41" ht="22.5">
      <c r="A106" s="41">
        <f t="shared" si="38"/>
        <v>102</v>
      </c>
      <c r="B106" s="42"/>
      <c r="C106" s="35">
        <v>0</v>
      </c>
      <c r="D106" s="35">
        <v>0</v>
      </c>
      <c r="E106" s="35">
        <v>0</v>
      </c>
      <c r="F106" s="35">
        <v>0</v>
      </c>
      <c r="G106" s="35">
        <v>0</v>
      </c>
      <c r="H106" s="35">
        <v>0</v>
      </c>
      <c r="I106" s="35">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57">
        <f t="shared" si="41"/>
        <v>0</v>
      </c>
      <c r="AD106" s="44"/>
      <c r="AE106" s="45">
        <f t="shared" si="43"/>
        <v>0</v>
      </c>
      <c r="AF106" s="46">
        <f t="shared" si="43"/>
        <v>0</v>
      </c>
      <c r="AG106" s="47"/>
      <c r="AH106" s="48">
        <f t="shared" ref="AH106:AH111" si="44">SUMIF($E$3:$AB$3,"مدين",E106:AB106)</f>
        <v>0</v>
      </c>
      <c r="AI106" s="49">
        <f t="shared" ref="AI106:AI111" si="45">SUMIF($F$3:$AB$3,"دائن",F106:AB106)</f>
        <v>0</v>
      </c>
      <c r="AJ106" s="47"/>
      <c r="AK106" s="48">
        <f t="shared" ref="AK106:AK111" si="46">IF(AH106&gt;AI106,AH106-AI106,0)</f>
        <v>0</v>
      </c>
      <c r="AL106" s="49">
        <f t="shared" ref="AL106:AL111" si="47">IF(AI106&gt;AH106,AI106-AH106,0)</f>
        <v>0</v>
      </c>
      <c r="AM106" s="47"/>
      <c r="AN106" s="45">
        <f t="shared" ref="AN106:AN111" si="48">IF((AE106+AH106)&gt;(AF106+AI106),(AE106+AH106)-(AF106+AI106),0)</f>
        <v>0</v>
      </c>
      <c r="AO106" s="46">
        <f t="shared" ref="AO106:AO111" si="49">IF((AF106+AI106)&gt;(AE106+AH106),(AF106+AI106)-(AE106+AH106),0)</f>
        <v>0</v>
      </c>
    </row>
    <row r="107" spans="1:41" ht="22.5" customHeight="1">
      <c r="A107" s="41">
        <f t="shared" si="38"/>
        <v>103</v>
      </c>
      <c r="B107" s="42"/>
      <c r="C107" s="35">
        <v>0</v>
      </c>
      <c r="D107" s="35">
        <v>0</v>
      </c>
      <c r="E107" s="35">
        <v>0</v>
      </c>
      <c r="F107" s="35">
        <v>0</v>
      </c>
      <c r="G107" s="35">
        <v>0</v>
      </c>
      <c r="H107" s="35">
        <v>0</v>
      </c>
      <c r="I107" s="35">
        <v>0</v>
      </c>
      <c r="J107" s="35">
        <v>0</v>
      </c>
      <c r="K107" s="35">
        <v>0</v>
      </c>
      <c r="L107" s="35">
        <v>0</v>
      </c>
      <c r="M107" s="35">
        <v>0</v>
      </c>
      <c r="N107" s="35">
        <v>0</v>
      </c>
      <c r="O107" s="35">
        <v>0</v>
      </c>
      <c r="P107" s="35">
        <v>0</v>
      </c>
      <c r="Q107" s="35">
        <v>0</v>
      </c>
      <c r="R107" s="35">
        <v>0</v>
      </c>
      <c r="S107" s="35">
        <v>0</v>
      </c>
      <c r="T107" s="35">
        <v>0</v>
      </c>
      <c r="U107" s="35">
        <v>0</v>
      </c>
      <c r="V107" s="35">
        <v>0</v>
      </c>
      <c r="W107" s="35">
        <v>0</v>
      </c>
      <c r="X107" s="35">
        <v>0</v>
      </c>
      <c r="Y107" s="35">
        <v>0</v>
      </c>
      <c r="Z107" s="35">
        <v>0</v>
      </c>
      <c r="AA107" s="35">
        <v>0</v>
      </c>
      <c r="AB107" s="35">
        <v>0</v>
      </c>
      <c r="AC107" s="50">
        <f t="shared" si="41"/>
        <v>0</v>
      </c>
      <c r="AD107" s="44"/>
      <c r="AE107" s="51">
        <f t="shared" si="43"/>
        <v>0</v>
      </c>
      <c r="AF107" s="52">
        <f t="shared" si="43"/>
        <v>0</v>
      </c>
      <c r="AG107" s="47"/>
      <c r="AH107" s="53">
        <f t="shared" si="44"/>
        <v>0</v>
      </c>
      <c r="AI107" s="54">
        <f t="shared" si="45"/>
        <v>0</v>
      </c>
      <c r="AJ107" s="47"/>
      <c r="AK107" s="53">
        <f t="shared" si="46"/>
        <v>0</v>
      </c>
      <c r="AL107" s="54">
        <f t="shared" si="47"/>
        <v>0</v>
      </c>
      <c r="AM107" s="47"/>
      <c r="AN107" s="51">
        <f t="shared" si="48"/>
        <v>0</v>
      </c>
      <c r="AO107" s="52">
        <f t="shared" si="49"/>
        <v>0</v>
      </c>
    </row>
    <row r="108" spans="1:41" ht="22.5">
      <c r="A108" s="41">
        <f t="shared" si="38"/>
        <v>104</v>
      </c>
      <c r="B108" s="42"/>
      <c r="C108" s="35">
        <v>0</v>
      </c>
      <c r="D108" s="35">
        <v>0</v>
      </c>
      <c r="E108" s="35">
        <v>0</v>
      </c>
      <c r="F108" s="35">
        <v>0</v>
      </c>
      <c r="G108" s="35">
        <v>0</v>
      </c>
      <c r="H108" s="35">
        <v>0</v>
      </c>
      <c r="I108" s="35">
        <v>0</v>
      </c>
      <c r="J108" s="35">
        <v>0</v>
      </c>
      <c r="K108" s="35">
        <v>0</v>
      </c>
      <c r="L108" s="35">
        <v>0</v>
      </c>
      <c r="M108" s="35">
        <v>0</v>
      </c>
      <c r="N108" s="35">
        <v>0</v>
      </c>
      <c r="O108" s="35">
        <v>0</v>
      </c>
      <c r="P108" s="35">
        <v>0</v>
      </c>
      <c r="Q108" s="35">
        <v>0</v>
      </c>
      <c r="R108" s="35">
        <v>0</v>
      </c>
      <c r="S108" s="35">
        <v>0</v>
      </c>
      <c r="T108" s="35">
        <v>0</v>
      </c>
      <c r="U108" s="35">
        <v>0</v>
      </c>
      <c r="V108" s="35">
        <v>0</v>
      </c>
      <c r="W108" s="35">
        <v>0</v>
      </c>
      <c r="X108" s="35">
        <v>0</v>
      </c>
      <c r="Y108" s="35">
        <v>0</v>
      </c>
      <c r="Z108" s="35">
        <v>0</v>
      </c>
      <c r="AA108" s="35">
        <v>0</v>
      </c>
      <c r="AB108" s="35">
        <v>0</v>
      </c>
      <c r="AC108" s="57">
        <f t="shared" si="41"/>
        <v>0</v>
      </c>
      <c r="AD108" s="44"/>
      <c r="AE108" s="45">
        <f t="shared" si="43"/>
        <v>0</v>
      </c>
      <c r="AF108" s="46">
        <f t="shared" si="43"/>
        <v>0</v>
      </c>
      <c r="AG108" s="47"/>
      <c r="AH108" s="48">
        <f t="shared" si="44"/>
        <v>0</v>
      </c>
      <c r="AI108" s="49">
        <f t="shared" si="45"/>
        <v>0</v>
      </c>
      <c r="AJ108" s="47"/>
      <c r="AK108" s="48">
        <f t="shared" si="46"/>
        <v>0</v>
      </c>
      <c r="AL108" s="49">
        <f t="shared" si="47"/>
        <v>0</v>
      </c>
      <c r="AM108" s="47"/>
      <c r="AN108" s="45">
        <f t="shared" si="48"/>
        <v>0</v>
      </c>
      <c r="AO108" s="46">
        <f t="shared" si="49"/>
        <v>0</v>
      </c>
    </row>
    <row r="109" spans="1:41" ht="22.5" customHeight="1">
      <c r="A109" s="41">
        <f t="shared" si="38"/>
        <v>105</v>
      </c>
      <c r="B109" s="42"/>
      <c r="C109" s="35">
        <v>0</v>
      </c>
      <c r="D109" s="35">
        <v>0</v>
      </c>
      <c r="E109" s="35">
        <v>0</v>
      </c>
      <c r="F109" s="35">
        <v>0</v>
      </c>
      <c r="G109" s="35">
        <v>0</v>
      </c>
      <c r="H109" s="35">
        <v>0</v>
      </c>
      <c r="I109" s="35">
        <v>0</v>
      </c>
      <c r="J109" s="35">
        <v>0</v>
      </c>
      <c r="K109" s="35">
        <v>0</v>
      </c>
      <c r="L109" s="35">
        <v>0</v>
      </c>
      <c r="M109" s="35">
        <v>0</v>
      </c>
      <c r="N109" s="35">
        <v>0</v>
      </c>
      <c r="O109" s="35">
        <v>0</v>
      </c>
      <c r="P109" s="35">
        <v>0</v>
      </c>
      <c r="Q109" s="35">
        <v>0</v>
      </c>
      <c r="R109" s="35">
        <v>0</v>
      </c>
      <c r="S109" s="35">
        <v>0</v>
      </c>
      <c r="T109" s="35">
        <v>0</v>
      </c>
      <c r="U109" s="35">
        <v>0</v>
      </c>
      <c r="V109" s="35">
        <v>0</v>
      </c>
      <c r="W109" s="35">
        <v>0</v>
      </c>
      <c r="X109" s="35">
        <v>0</v>
      </c>
      <c r="Y109" s="35">
        <v>0</v>
      </c>
      <c r="Z109" s="35">
        <v>0</v>
      </c>
      <c r="AA109" s="35">
        <v>0</v>
      </c>
      <c r="AB109" s="35">
        <v>0</v>
      </c>
      <c r="AC109" s="50">
        <f>(B109)</f>
        <v>0</v>
      </c>
      <c r="AD109" s="44"/>
      <c r="AE109" s="51">
        <f t="shared" si="43"/>
        <v>0</v>
      </c>
      <c r="AF109" s="52">
        <f t="shared" si="43"/>
        <v>0</v>
      </c>
      <c r="AG109" s="47"/>
      <c r="AH109" s="53">
        <f t="shared" si="44"/>
        <v>0</v>
      </c>
      <c r="AI109" s="54">
        <f t="shared" si="45"/>
        <v>0</v>
      </c>
      <c r="AJ109" s="47"/>
      <c r="AK109" s="53">
        <f t="shared" si="46"/>
        <v>0</v>
      </c>
      <c r="AL109" s="54">
        <f t="shared" si="47"/>
        <v>0</v>
      </c>
      <c r="AM109" s="47"/>
      <c r="AN109" s="51">
        <f t="shared" si="48"/>
        <v>0</v>
      </c>
      <c r="AO109" s="52">
        <f t="shared" si="49"/>
        <v>0</v>
      </c>
    </row>
    <row r="110" spans="1:41" ht="22.5">
      <c r="A110" s="41">
        <f t="shared" si="38"/>
        <v>106</v>
      </c>
      <c r="B110" s="42"/>
      <c r="C110" s="35">
        <v>0</v>
      </c>
      <c r="D110" s="35">
        <v>0</v>
      </c>
      <c r="E110" s="35">
        <v>0</v>
      </c>
      <c r="F110" s="35">
        <v>0</v>
      </c>
      <c r="G110" s="35">
        <v>0</v>
      </c>
      <c r="H110" s="35">
        <v>0</v>
      </c>
      <c r="I110" s="35">
        <v>0</v>
      </c>
      <c r="J110" s="35">
        <v>0</v>
      </c>
      <c r="K110" s="35">
        <v>0</v>
      </c>
      <c r="L110" s="35">
        <v>0</v>
      </c>
      <c r="M110" s="35">
        <v>0</v>
      </c>
      <c r="N110" s="35">
        <v>0</v>
      </c>
      <c r="O110" s="35">
        <v>0</v>
      </c>
      <c r="P110" s="35">
        <v>0</v>
      </c>
      <c r="Q110" s="35">
        <v>0</v>
      </c>
      <c r="R110" s="35">
        <v>0</v>
      </c>
      <c r="S110" s="35">
        <v>0</v>
      </c>
      <c r="T110" s="35">
        <v>0</v>
      </c>
      <c r="U110" s="35">
        <v>0</v>
      </c>
      <c r="V110" s="35">
        <v>0</v>
      </c>
      <c r="W110" s="35">
        <v>0</v>
      </c>
      <c r="X110" s="35">
        <v>0</v>
      </c>
      <c r="Y110" s="35">
        <v>0</v>
      </c>
      <c r="Z110" s="35">
        <v>0</v>
      </c>
      <c r="AA110" s="35">
        <v>0</v>
      </c>
      <c r="AB110" s="35">
        <v>0</v>
      </c>
      <c r="AC110" s="57">
        <f t="shared" si="41"/>
        <v>0</v>
      </c>
      <c r="AD110" s="44"/>
      <c r="AE110" s="45">
        <f t="shared" si="43"/>
        <v>0</v>
      </c>
      <c r="AF110" s="46">
        <f t="shared" si="43"/>
        <v>0</v>
      </c>
      <c r="AG110" s="47"/>
      <c r="AH110" s="48">
        <f t="shared" si="44"/>
        <v>0</v>
      </c>
      <c r="AI110" s="49">
        <f t="shared" si="45"/>
        <v>0</v>
      </c>
      <c r="AJ110" s="47"/>
      <c r="AK110" s="48">
        <f t="shared" si="46"/>
        <v>0</v>
      </c>
      <c r="AL110" s="49">
        <f t="shared" si="47"/>
        <v>0</v>
      </c>
      <c r="AM110" s="47"/>
      <c r="AN110" s="45">
        <f t="shared" si="48"/>
        <v>0</v>
      </c>
      <c r="AO110" s="46">
        <f t="shared" si="49"/>
        <v>0</v>
      </c>
    </row>
    <row r="111" spans="1:41" ht="28.5">
      <c r="A111" s="41">
        <f t="shared" si="38"/>
        <v>107</v>
      </c>
      <c r="B111" s="55"/>
      <c r="C111" s="35">
        <v>0</v>
      </c>
      <c r="D111" s="35">
        <v>0</v>
      </c>
      <c r="E111" s="35">
        <v>0</v>
      </c>
      <c r="F111" s="35">
        <v>0</v>
      </c>
      <c r="G111" s="35">
        <v>0</v>
      </c>
      <c r="H111" s="35">
        <v>0</v>
      </c>
      <c r="I111" s="35">
        <v>0</v>
      </c>
      <c r="J111" s="35">
        <v>0</v>
      </c>
      <c r="K111" s="35">
        <v>0</v>
      </c>
      <c r="L111" s="35">
        <v>0</v>
      </c>
      <c r="M111" s="35">
        <v>0</v>
      </c>
      <c r="N111" s="35">
        <v>0</v>
      </c>
      <c r="O111" s="35">
        <v>0</v>
      </c>
      <c r="P111" s="35">
        <v>0</v>
      </c>
      <c r="Q111" s="35">
        <v>0</v>
      </c>
      <c r="R111" s="35">
        <v>0</v>
      </c>
      <c r="S111" s="35">
        <v>0</v>
      </c>
      <c r="T111" s="35">
        <v>0</v>
      </c>
      <c r="U111" s="35">
        <v>0</v>
      </c>
      <c r="V111" s="35">
        <v>0</v>
      </c>
      <c r="W111" s="35">
        <v>0</v>
      </c>
      <c r="X111" s="35">
        <v>0</v>
      </c>
      <c r="Y111" s="35">
        <v>0</v>
      </c>
      <c r="Z111" s="35">
        <v>0</v>
      </c>
      <c r="AA111" s="35">
        <v>0</v>
      </c>
      <c r="AB111" s="35">
        <v>0</v>
      </c>
      <c r="AC111" s="56">
        <f t="shared" si="41"/>
        <v>0</v>
      </c>
      <c r="AD111" s="29"/>
      <c r="AE111" s="51">
        <f t="shared" si="43"/>
        <v>0</v>
      </c>
      <c r="AF111" s="52">
        <f t="shared" si="43"/>
        <v>0</v>
      </c>
      <c r="AG111" s="31"/>
      <c r="AH111" s="53">
        <f t="shared" si="44"/>
        <v>0</v>
      </c>
      <c r="AI111" s="54">
        <f t="shared" si="45"/>
        <v>0</v>
      </c>
      <c r="AJ111" s="31"/>
      <c r="AK111" s="53">
        <f t="shared" si="46"/>
        <v>0</v>
      </c>
      <c r="AL111" s="54">
        <f t="shared" si="47"/>
        <v>0</v>
      </c>
      <c r="AM111" s="31"/>
      <c r="AN111" s="51">
        <f t="shared" si="48"/>
        <v>0</v>
      </c>
      <c r="AO111" s="52">
        <f t="shared" si="49"/>
        <v>0</v>
      </c>
    </row>
    <row r="112" spans="1:41" ht="28.5" customHeight="1">
      <c r="A112" s="41">
        <f t="shared" si="38"/>
        <v>108</v>
      </c>
      <c r="B112" s="55"/>
      <c r="C112" s="35">
        <v>0</v>
      </c>
      <c r="D112" s="35">
        <v>0</v>
      </c>
      <c r="E112" s="35">
        <v>0</v>
      </c>
      <c r="F112" s="35">
        <v>0</v>
      </c>
      <c r="G112" s="35">
        <v>0</v>
      </c>
      <c r="H112" s="35">
        <v>0</v>
      </c>
      <c r="I112" s="35">
        <v>0</v>
      </c>
      <c r="J112" s="35">
        <v>0</v>
      </c>
      <c r="K112" s="35">
        <v>0</v>
      </c>
      <c r="L112" s="35">
        <v>0</v>
      </c>
      <c r="M112" s="35">
        <v>0</v>
      </c>
      <c r="N112" s="35">
        <v>0</v>
      </c>
      <c r="O112" s="35">
        <v>0</v>
      </c>
      <c r="P112" s="35">
        <v>0</v>
      </c>
      <c r="Q112" s="35">
        <v>0</v>
      </c>
      <c r="R112" s="35">
        <v>0</v>
      </c>
      <c r="S112" s="35">
        <v>0</v>
      </c>
      <c r="T112" s="35">
        <v>0</v>
      </c>
      <c r="U112" s="35">
        <v>0</v>
      </c>
      <c r="V112" s="35">
        <v>0</v>
      </c>
      <c r="W112" s="35">
        <v>0</v>
      </c>
      <c r="X112" s="35">
        <v>0</v>
      </c>
      <c r="Y112" s="35">
        <v>0</v>
      </c>
      <c r="Z112" s="35">
        <v>0</v>
      </c>
      <c r="AA112" s="35">
        <v>0</v>
      </c>
      <c r="AB112" s="35">
        <v>0</v>
      </c>
      <c r="AC112" s="58">
        <f t="shared" si="41"/>
        <v>0</v>
      </c>
      <c r="AD112" s="29"/>
      <c r="AE112" s="45">
        <f t="shared" si="43"/>
        <v>0</v>
      </c>
      <c r="AF112" s="46">
        <f t="shared" si="43"/>
        <v>0</v>
      </c>
      <c r="AG112" s="31"/>
      <c r="AH112" s="48"/>
      <c r="AI112" s="49"/>
      <c r="AJ112" s="31"/>
      <c r="AK112" s="48"/>
      <c r="AL112" s="49"/>
      <c r="AM112" s="31"/>
      <c r="AN112" s="45"/>
      <c r="AO112" s="46"/>
    </row>
    <row r="113" spans="1:41" ht="22.5" customHeight="1">
      <c r="A113" s="41">
        <f t="shared" si="38"/>
        <v>109</v>
      </c>
      <c r="B113" s="42"/>
      <c r="C113" s="35">
        <v>0</v>
      </c>
      <c r="D113" s="35">
        <v>0</v>
      </c>
      <c r="E113" s="35">
        <v>0</v>
      </c>
      <c r="F113" s="35">
        <v>0</v>
      </c>
      <c r="G113" s="35">
        <v>0</v>
      </c>
      <c r="H113" s="35">
        <v>0</v>
      </c>
      <c r="I113" s="35">
        <v>0</v>
      </c>
      <c r="J113" s="35">
        <v>0</v>
      </c>
      <c r="K113" s="35">
        <v>0</v>
      </c>
      <c r="L113" s="35">
        <v>0</v>
      </c>
      <c r="M113" s="35">
        <v>0</v>
      </c>
      <c r="N113" s="35">
        <v>0</v>
      </c>
      <c r="O113" s="35">
        <v>0</v>
      </c>
      <c r="P113" s="35">
        <v>0</v>
      </c>
      <c r="Q113" s="35">
        <v>0</v>
      </c>
      <c r="R113" s="35">
        <v>0</v>
      </c>
      <c r="S113" s="35">
        <v>0</v>
      </c>
      <c r="T113" s="35">
        <v>0</v>
      </c>
      <c r="U113" s="35">
        <v>0</v>
      </c>
      <c r="V113" s="35">
        <v>0</v>
      </c>
      <c r="W113" s="35">
        <v>0</v>
      </c>
      <c r="X113" s="35">
        <v>0</v>
      </c>
      <c r="Y113" s="35">
        <v>0</v>
      </c>
      <c r="Z113" s="35">
        <v>0</v>
      </c>
      <c r="AA113" s="35">
        <v>0</v>
      </c>
      <c r="AB113" s="35">
        <v>0</v>
      </c>
      <c r="AC113" s="50">
        <f t="shared" si="41"/>
        <v>0</v>
      </c>
      <c r="AD113" s="44"/>
      <c r="AE113" s="51">
        <f t="shared" si="43"/>
        <v>0</v>
      </c>
      <c r="AF113" s="52">
        <f t="shared" si="43"/>
        <v>0</v>
      </c>
      <c r="AG113" s="47"/>
      <c r="AH113" s="53">
        <f t="shared" ref="AH113:AH118" si="50">SUMIF($E$3:$AB$3,"مدين",E113:AB113)</f>
        <v>0</v>
      </c>
      <c r="AI113" s="54">
        <f t="shared" ref="AI113:AI118" si="51">SUMIF($F$3:$AB$3,"دائن",F113:AB113)</f>
        <v>0</v>
      </c>
      <c r="AJ113" s="47"/>
      <c r="AK113" s="53">
        <f t="shared" ref="AK113:AK118" si="52">IF(AH113&gt;AI113,AH113-AI113,0)</f>
        <v>0</v>
      </c>
      <c r="AL113" s="54">
        <f t="shared" ref="AL113:AL118" si="53">IF(AI113&gt;AH113,AI113-AH113,0)</f>
        <v>0</v>
      </c>
      <c r="AM113" s="47"/>
      <c r="AN113" s="51">
        <f t="shared" ref="AN113:AN118" si="54">IF((AE113+AH113)&gt;(AF113+AI113),(AE113+AH113)-(AF113+AI113),0)</f>
        <v>0</v>
      </c>
      <c r="AO113" s="52">
        <f t="shared" ref="AO113:AO118" si="55">IF((AF113+AI113)&gt;(AE113+AH113),(AF113+AI113)-(AE113+AH113),0)</f>
        <v>0</v>
      </c>
    </row>
    <row r="114" spans="1:41" ht="22.5">
      <c r="A114" s="41">
        <f t="shared" si="38"/>
        <v>110</v>
      </c>
      <c r="B114" s="42"/>
      <c r="C114" s="35">
        <v>0</v>
      </c>
      <c r="D114" s="35">
        <v>0</v>
      </c>
      <c r="E114" s="35">
        <v>0</v>
      </c>
      <c r="F114" s="35">
        <v>0</v>
      </c>
      <c r="G114" s="35">
        <v>0</v>
      </c>
      <c r="H114" s="35">
        <v>0</v>
      </c>
      <c r="I114" s="35">
        <v>0</v>
      </c>
      <c r="J114" s="35">
        <v>0</v>
      </c>
      <c r="K114" s="35">
        <v>0</v>
      </c>
      <c r="L114" s="35">
        <v>0</v>
      </c>
      <c r="M114" s="35">
        <v>0</v>
      </c>
      <c r="N114" s="35">
        <v>0</v>
      </c>
      <c r="O114" s="35">
        <v>0</v>
      </c>
      <c r="P114" s="35">
        <v>0</v>
      </c>
      <c r="Q114" s="35">
        <v>0</v>
      </c>
      <c r="R114" s="35">
        <v>0</v>
      </c>
      <c r="S114" s="35">
        <v>0</v>
      </c>
      <c r="T114" s="35">
        <v>0</v>
      </c>
      <c r="U114" s="35">
        <v>0</v>
      </c>
      <c r="V114" s="35">
        <v>0</v>
      </c>
      <c r="W114" s="35">
        <v>0</v>
      </c>
      <c r="X114" s="35">
        <v>0</v>
      </c>
      <c r="Y114" s="35">
        <v>0</v>
      </c>
      <c r="Z114" s="35">
        <v>0</v>
      </c>
      <c r="AA114" s="35">
        <v>0</v>
      </c>
      <c r="AB114" s="35">
        <v>0</v>
      </c>
      <c r="AC114" s="57">
        <f t="shared" si="41"/>
        <v>0</v>
      </c>
      <c r="AD114" s="44"/>
      <c r="AE114" s="45">
        <f t="shared" si="43"/>
        <v>0</v>
      </c>
      <c r="AF114" s="46">
        <f t="shared" si="43"/>
        <v>0</v>
      </c>
      <c r="AG114" s="47"/>
      <c r="AH114" s="48">
        <f t="shared" si="50"/>
        <v>0</v>
      </c>
      <c r="AI114" s="49">
        <f t="shared" si="51"/>
        <v>0</v>
      </c>
      <c r="AJ114" s="47"/>
      <c r="AK114" s="48">
        <f t="shared" si="52"/>
        <v>0</v>
      </c>
      <c r="AL114" s="49">
        <f t="shared" si="53"/>
        <v>0</v>
      </c>
      <c r="AM114" s="47"/>
      <c r="AN114" s="45">
        <f t="shared" si="54"/>
        <v>0</v>
      </c>
      <c r="AO114" s="46">
        <f t="shared" si="55"/>
        <v>0</v>
      </c>
    </row>
    <row r="115" spans="1:41" ht="22.5" customHeight="1">
      <c r="A115" s="41">
        <f t="shared" si="38"/>
        <v>111</v>
      </c>
      <c r="B115" s="42"/>
      <c r="C115" s="35">
        <v>0</v>
      </c>
      <c r="D115" s="35">
        <v>0</v>
      </c>
      <c r="E115" s="35">
        <v>0</v>
      </c>
      <c r="F115" s="35">
        <v>0</v>
      </c>
      <c r="G115" s="35">
        <v>0</v>
      </c>
      <c r="H115" s="35">
        <v>0</v>
      </c>
      <c r="I115" s="35">
        <v>0</v>
      </c>
      <c r="J115" s="35">
        <v>0</v>
      </c>
      <c r="K115" s="35">
        <v>0</v>
      </c>
      <c r="L115" s="35">
        <v>0</v>
      </c>
      <c r="M115" s="35">
        <v>0</v>
      </c>
      <c r="N115" s="35">
        <v>0</v>
      </c>
      <c r="O115" s="35">
        <v>0</v>
      </c>
      <c r="P115" s="35">
        <v>0</v>
      </c>
      <c r="Q115" s="35">
        <v>0</v>
      </c>
      <c r="R115" s="35">
        <v>0</v>
      </c>
      <c r="S115" s="35">
        <v>0</v>
      </c>
      <c r="T115" s="35">
        <v>0</v>
      </c>
      <c r="U115" s="35">
        <v>0</v>
      </c>
      <c r="V115" s="35">
        <v>0</v>
      </c>
      <c r="W115" s="35">
        <v>0</v>
      </c>
      <c r="X115" s="35">
        <v>0</v>
      </c>
      <c r="Y115" s="35">
        <v>0</v>
      </c>
      <c r="Z115" s="35">
        <v>0</v>
      </c>
      <c r="AA115" s="35">
        <v>0</v>
      </c>
      <c r="AB115" s="35">
        <v>0</v>
      </c>
      <c r="AC115" s="50">
        <f t="shared" si="41"/>
        <v>0</v>
      </c>
      <c r="AD115" s="44"/>
      <c r="AE115" s="51">
        <f t="shared" si="43"/>
        <v>0</v>
      </c>
      <c r="AF115" s="52">
        <f t="shared" si="43"/>
        <v>0</v>
      </c>
      <c r="AG115" s="47"/>
      <c r="AH115" s="53">
        <f t="shared" si="50"/>
        <v>0</v>
      </c>
      <c r="AI115" s="54">
        <f t="shared" si="51"/>
        <v>0</v>
      </c>
      <c r="AJ115" s="47"/>
      <c r="AK115" s="53">
        <f t="shared" si="52"/>
        <v>0</v>
      </c>
      <c r="AL115" s="54">
        <f t="shared" si="53"/>
        <v>0</v>
      </c>
      <c r="AM115" s="47"/>
      <c r="AN115" s="51">
        <f t="shared" si="54"/>
        <v>0</v>
      </c>
      <c r="AO115" s="52">
        <f t="shared" si="55"/>
        <v>0</v>
      </c>
    </row>
    <row r="116" spans="1:41" ht="28.5" customHeight="1">
      <c r="A116" s="41">
        <f t="shared" si="38"/>
        <v>112</v>
      </c>
      <c r="B116" s="55"/>
      <c r="C116" s="35">
        <v>0</v>
      </c>
      <c r="D116" s="35">
        <v>0</v>
      </c>
      <c r="E116" s="35">
        <v>0</v>
      </c>
      <c r="F116" s="35">
        <v>0</v>
      </c>
      <c r="G116" s="35">
        <v>0</v>
      </c>
      <c r="H116" s="35">
        <v>0</v>
      </c>
      <c r="I116" s="35">
        <v>0</v>
      </c>
      <c r="J116" s="35">
        <v>0</v>
      </c>
      <c r="K116" s="35">
        <v>0</v>
      </c>
      <c r="L116" s="35">
        <v>0</v>
      </c>
      <c r="M116" s="35">
        <v>0</v>
      </c>
      <c r="N116" s="35">
        <v>0</v>
      </c>
      <c r="O116" s="35">
        <v>0</v>
      </c>
      <c r="P116" s="35">
        <v>0</v>
      </c>
      <c r="Q116" s="35">
        <v>0</v>
      </c>
      <c r="R116" s="35">
        <v>0</v>
      </c>
      <c r="S116" s="35">
        <v>0</v>
      </c>
      <c r="T116" s="35">
        <v>0</v>
      </c>
      <c r="U116" s="35">
        <v>0</v>
      </c>
      <c r="V116" s="35">
        <v>0</v>
      </c>
      <c r="W116" s="35">
        <v>0</v>
      </c>
      <c r="X116" s="35">
        <v>0</v>
      </c>
      <c r="Y116" s="35">
        <v>0</v>
      </c>
      <c r="Z116" s="35">
        <v>0</v>
      </c>
      <c r="AA116" s="35">
        <v>0</v>
      </c>
      <c r="AB116" s="35">
        <v>0</v>
      </c>
      <c r="AC116" s="58">
        <f t="shared" si="41"/>
        <v>0</v>
      </c>
      <c r="AD116" s="29"/>
      <c r="AE116" s="45">
        <f t="shared" si="43"/>
        <v>0</v>
      </c>
      <c r="AF116" s="46">
        <f t="shared" si="43"/>
        <v>0</v>
      </c>
      <c r="AG116" s="31"/>
      <c r="AH116" s="48">
        <f t="shared" si="50"/>
        <v>0</v>
      </c>
      <c r="AI116" s="49">
        <f t="shared" si="51"/>
        <v>0</v>
      </c>
      <c r="AJ116" s="31"/>
      <c r="AK116" s="48">
        <f t="shared" si="52"/>
        <v>0</v>
      </c>
      <c r="AL116" s="49">
        <f t="shared" si="53"/>
        <v>0</v>
      </c>
      <c r="AM116" s="31"/>
      <c r="AN116" s="45">
        <f t="shared" si="54"/>
        <v>0</v>
      </c>
      <c r="AO116" s="46">
        <f t="shared" si="55"/>
        <v>0</v>
      </c>
    </row>
    <row r="117" spans="1:41" ht="28.5">
      <c r="A117" s="41">
        <f t="shared" si="38"/>
        <v>113</v>
      </c>
      <c r="B117" s="55"/>
      <c r="C117" s="35">
        <v>0</v>
      </c>
      <c r="D117" s="35">
        <v>0</v>
      </c>
      <c r="E117" s="35">
        <v>0</v>
      </c>
      <c r="F117" s="35">
        <v>0</v>
      </c>
      <c r="G117" s="35">
        <v>0</v>
      </c>
      <c r="H117" s="35">
        <v>0</v>
      </c>
      <c r="I117" s="35">
        <v>0</v>
      </c>
      <c r="J117" s="35">
        <v>0</v>
      </c>
      <c r="K117" s="35">
        <v>0</v>
      </c>
      <c r="L117" s="35">
        <v>0</v>
      </c>
      <c r="M117" s="35">
        <v>0</v>
      </c>
      <c r="N117" s="35">
        <v>0</v>
      </c>
      <c r="O117" s="35">
        <v>0</v>
      </c>
      <c r="P117" s="35">
        <v>0</v>
      </c>
      <c r="Q117" s="35">
        <v>0</v>
      </c>
      <c r="R117" s="35">
        <v>0</v>
      </c>
      <c r="S117" s="35">
        <v>0</v>
      </c>
      <c r="T117" s="35">
        <v>0</v>
      </c>
      <c r="U117" s="35">
        <v>0</v>
      </c>
      <c r="V117" s="35">
        <v>0</v>
      </c>
      <c r="W117" s="35">
        <v>0</v>
      </c>
      <c r="X117" s="35">
        <v>0</v>
      </c>
      <c r="Y117" s="35">
        <v>0</v>
      </c>
      <c r="Z117" s="35">
        <v>0</v>
      </c>
      <c r="AA117" s="35">
        <v>0</v>
      </c>
      <c r="AB117" s="35">
        <v>0</v>
      </c>
      <c r="AC117" s="56">
        <f t="shared" si="41"/>
        <v>0</v>
      </c>
      <c r="AD117" s="29"/>
      <c r="AE117" s="51">
        <f t="shared" si="43"/>
        <v>0</v>
      </c>
      <c r="AF117" s="52">
        <f t="shared" si="43"/>
        <v>0</v>
      </c>
      <c r="AG117" s="31"/>
      <c r="AH117" s="53">
        <f t="shared" si="50"/>
        <v>0</v>
      </c>
      <c r="AI117" s="54">
        <f t="shared" si="51"/>
        <v>0</v>
      </c>
      <c r="AJ117" s="31"/>
      <c r="AK117" s="53">
        <f t="shared" si="52"/>
        <v>0</v>
      </c>
      <c r="AL117" s="54">
        <f t="shared" si="53"/>
        <v>0</v>
      </c>
      <c r="AM117" s="31"/>
      <c r="AN117" s="51">
        <f t="shared" si="54"/>
        <v>0</v>
      </c>
      <c r="AO117" s="52">
        <f t="shared" si="55"/>
        <v>0</v>
      </c>
    </row>
    <row r="118" spans="1:41" ht="28.5" customHeight="1">
      <c r="A118" s="41">
        <f t="shared" si="38"/>
        <v>114</v>
      </c>
      <c r="B118" s="55"/>
      <c r="C118" s="35">
        <v>0</v>
      </c>
      <c r="D118" s="35">
        <v>0</v>
      </c>
      <c r="E118" s="35">
        <v>0</v>
      </c>
      <c r="F118" s="35">
        <v>0</v>
      </c>
      <c r="G118" s="35">
        <v>0</v>
      </c>
      <c r="H118" s="35">
        <v>0</v>
      </c>
      <c r="I118" s="35">
        <v>0</v>
      </c>
      <c r="J118" s="35">
        <v>0</v>
      </c>
      <c r="K118" s="35">
        <v>0</v>
      </c>
      <c r="L118" s="35">
        <v>0</v>
      </c>
      <c r="M118" s="35">
        <v>0</v>
      </c>
      <c r="N118" s="35">
        <v>0</v>
      </c>
      <c r="O118" s="35">
        <v>0</v>
      </c>
      <c r="P118" s="35">
        <v>0</v>
      </c>
      <c r="Q118" s="35">
        <v>0</v>
      </c>
      <c r="R118" s="35">
        <v>0</v>
      </c>
      <c r="S118" s="35">
        <v>0</v>
      </c>
      <c r="T118" s="35">
        <v>0</v>
      </c>
      <c r="U118" s="35">
        <v>0</v>
      </c>
      <c r="V118" s="35">
        <v>0</v>
      </c>
      <c r="W118" s="35">
        <v>0</v>
      </c>
      <c r="X118" s="35">
        <v>0</v>
      </c>
      <c r="Y118" s="35">
        <v>0</v>
      </c>
      <c r="Z118" s="35">
        <v>0</v>
      </c>
      <c r="AA118" s="35">
        <v>0</v>
      </c>
      <c r="AB118" s="35">
        <v>0</v>
      </c>
      <c r="AC118" s="58">
        <f>(B118)</f>
        <v>0</v>
      </c>
      <c r="AD118" s="29"/>
      <c r="AE118" s="45">
        <f t="shared" si="43"/>
        <v>0</v>
      </c>
      <c r="AF118" s="46">
        <f t="shared" si="43"/>
        <v>0</v>
      </c>
      <c r="AG118" s="31"/>
      <c r="AH118" s="48">
        <f t="shared" si="50"/>
        <v>0</v>
      </c>
      <c r="AI118" s="49">
        <f t="shared" si="51"/>
        <v>0</v>
      </c>
      <c r="AJ118" s="31"/>
      <c r="AK118" s="48">
        <f t="shared" si="52"/>
        <v>0</v>
      </c>
      <c r="AL118" s="49">
        <f t="shared" si="53"/>
        <v>0</v>
      </c>
      <c r="AM118" s="31"/>
      <c r="AN118" s="45">
        <f t="shared" si="54"/>
        <v>0</v>
      </c>
      <c r="AO118" s="46">
        <f t="shared" si="55"/>
        <v>0</v>
      </c>
    </row>
    <row r="119" spans="1:41" ht="28.5">
      <c r="A119" s="41">
        <f t="shared" si="38"/>
        <v>115</v>
      </c>
      <c r="B119" s="55"/>
      <c r="C119" s="35">
        <v>0</v>
      </c>
      <c r="D119" s="35">
        <v>0</v>
      </c>
      <c r="E119" s="35">
        <v>0</v>
      </c>
      <c r="F119" s="35">
        <v>0</v>
      </c>
      <c r="G119" s="35">
        <v>0</v>
      </c>
      <c r="H119" s="35">
        <v>0</v>
      </c>
      <c r="I119" s="35">
        <v>0</v>
      </c>
      <c r="J119" s="35">
        <v>0</v>
      </c>
      <c r="K119" s="35">
        <v>0</v>
      </c>
      <c r="L119" s="35">
        <v>0</v>
      </c>
      <c r="M119" s="35">
        <v>0</v>
      </c>
      <c r="N119" s="35">
        <v>0</v>
      </c>
      <c r="O119" s="35">
        <v>0</v>
      </c>
      <c r="P119" s="35">
        <v>0</v>
      </c>
      <c r="Q119" s="35">
        <v>0</v>
      </c>
      <c r="R119" s="35">
        <v>0</v>
      </c>
      <c r="S119" s="35">
        <v>0</v>
      </c>
      <c r="T119" s="35">
        <v>0</v>
      </c>
      <c r="U119" s="35">
        <v>0</v>
      </c>
      <c r="V119" s="35">
        <v>0</v>
      </c>
      <c r="W119" s="35">
        <v>0</v>
      </c>
      <c r="X119" s="35">
        <v>0</v>
      </c>
      <c r="Y119" s="35">
        <v>0</v>
      </c>
      <c r="Z119" s="35">
        <v>0</v>
      </c>
      <c r="AA119" s="35">
        <v>0</v>
      </c>
      <c r="AB119" s="35">
        <v>0</v>
      </c>
      <c r="AC119" s="56">
        <f t="shared" si="41"/>
        <v>0</v>
      </c>
      <c r="AD119" s="29"/>
      <c r="AE119" s="51">
        <f t="shared" si="43"/>
        <v>0</v>
      </c>
      <c r="AF119" s="52">
        <f t="shared" si="43"/>
        <v>0</v>
      </c>
      <c r="AG119" s="31"/>
      <c r="AH119" s="53"/>
      <c r="AI119" s="54"/>
      <c r="AJ119" s="31"/>
      <c r="AK119" s="53"/>
      <c r="AL119" s="54"/>
      <c r="AM119" s="31"/>
      <c r="AN119" s="51"/>
      <c r="AO119" s="52"/>
    </row>
    <row r="120" spans="1:41" ht="22.5">
      <c r="A120" s="41">
        <f t="shared" si="38"/>
        <v>116</v>
      </c>
      <c r="B120" s="42"/>
      <c r="C120" s="35">
        <v>0</v>
      </c>
      <c r="D120" s="35">
        <v>0</v>
      </c>
      <c r="E120" s="35">
        <v>0</v>
      </c>
      <c r="F120" s="35">
        <v>0</v>
      </c>
      <c r="G120" s="35">
        <v>0</v>
      </c>
      <c r="H120" s="35">
        <v>0</v>
      </c>
      <c r="I120" s="35">
        <v>0</v>
      </c>
      <c r="J120" s="35">
        <v>0</v>
      </c>
      <c r="K120" s="35">
        <v>0</v>
      </c>
      <c r="L120" s="35">
        <v>0</v>
      </c>
      <c r="M120" s="35">
        <v>0</v>
      </c>
      <c r="N120" s="35">
        <v>0</v>
      </c>
      <c r="O120" s="35">
        <v>0</v>
      </c>
      <c r="P120" s="35">
        <v>0</v>
      </c>
      <c r="Q120" s="35">
        <v>0</v>
      </c>
      <c r="R120" s="35">
        <v>0</v>
      </c>
      <c r="S120" s="35">
        <v>0</v>
      </c>
      <c r="T120" s="35">
        <v>0</v>
      </c>
      <c r="U120" s="35">
        <v>0</v>
      </c>
      <c r="V120" s="35">
        <v>0</v>
      </c>
      <c r="W120" s="35">
        <v>0</v>
      </c>
      <c r="X120" s="35">
        <v>0</v>
      </c>
      <c r="Y120" s="35">
        <v>0</v>
      </c>
      <c r="Z120" s="35">
        <v>0</v>
      </c>
      <c r="AA120" s="35">
        <v>0</v>
      </c>
      <c r="AB120" s="35">
        <v>0</v>
      </c>
      <c r="AC120" s="57">
        <f t="shared" si="41"/>
        <v>0</v>
      </c>
      <c r="AD120" s="44"/>
      <c r="AE120" s="45">
        <f t="shared" si="43"/>
        <v>0</v>
      </c>
      <c r="AF120" s="46">
        <f t="shared" si="43"/>
        <v>0</v>
      </c>
      <c r="AG120" s="47"/>
      <c r="AH120" s="48">
        <f>SUMIF($E$3:$AB$3,"مدين",E120:AB120)</f>
        <v>0</v>
      </c>
      <c r="AI120" s="49">
        <f>SUMIF($F$3:$AB$3,"دائن",F120:AB120)</f>
        <v>0</v>
      </c>
      <c r="AJ120" s="47"/>
      <c r="AK120" s="48">
        <f>IF(AH120&gt;AI120,AH120-AI120,0)</f>
        <v>0</v>
      </c>
      <c r="AL120" s="49">
        <f>IF(AI120&gt;AH120,AI120-AH120,0)</f>
        <v>0</v>
      </c>
      <c r="AM120" s="47"/>
      <c r="AN120" s="45">
        <f>IF((AE120+AH120)&gt;(AF120+AI120),(AE120+AH120)-(AF120+AI120),0)</f>
        <v>0</v>
      </c>
      <c r="AO120" s="46">
        <f>IF((AF120+AI120)&gt;(AE120+AH120),(AF120+AI120)-(AE120+AH120),0)</f>
        <v>0</v>
      </c>
    </row>
    <row r="121" spans="1:41" ht="28.5">
      <c r="A121" s="41">
        <f t="shared" si="38"/>
        <v>117</v>
      </c>
      <c r="B121" s="55"/>
      <c r="C121" s="35">
        <v>0</v>
      </c>
      <c r="D121" s="35">
        <v>0</v>
      </c>
      <c r="E121" s="35">
        <v>0</v>
      </c>
      <c r="F121" s="35">
        <v>0</v>
      </c>
      <c r="G121" s="35">
        <v>0</v>
      </c>
      <c r="H121" s="35">
        <v>0</v>
      </c>
      <c r="I121" s="35">
        <v>0</v>
      </c>
      <c r="J121" s="35">
        <v>0</v>
      </c>
      <c r="K121" s="35">
        <v>0</v>
      </c>
      <c r="L121" s="35">
        <v>0</v>
      </c>
      <c r="M121" s="35">
        <v>0</v>
      </c>
      <c r="N121" s="35">
        <v>0</v>
      </c>
      <c r="O121" s="35">
        <v>0</v>
      </c>
      <c r="P121" s="35">
        <v>0</v>
      </c>
      <c r="Q121" s="35">
        <v>0</v>
      </c>
      <c r="R121" s="35">
        <v>0</v>
      </c>
      <c r="S121" s="35">
        <v>0</v>
      </c>
      <c r="T121" s="35">
        <v>0</v>
      </c>
      <c r="U121" s="35">
        <v>0</v>
      </c>
      <c r="V121" s="35">
        <v>0</v>
      </c>
      <c r="W121" s="35">
        <v>0</v>
      </c>
      <c r="X121" s="35">
        <v>0</v>
      </c>
      <c r="Y121" s="35">
        <v>0</v>
      </c>
      <c r="Z121" s="35">
        <v>0</v>
      </c>
      <c r="AA121" s="35">
        <v>0</v>
      </c>
      <c r="AB121" s="35">
        <v>0</v>
      </c>
      <c r="AC121" s="56">
        <f t="shared" si="41"/>
        <v>0</v>
      </c>
      <c r="AD121" s="29"/>
      <c r="AE121" s="51">
        <f t="shared" ref="AE121:AF132" si="56">C121</f>
        <v>0</v>
      </c>
      <c r="AF121" s="52">
        <f t="shared" si="56"/>
        <v>0</v>
      </c>
      <c r="AG121" s="31"/>
      <c r="AH121" s="53"/>
      <c r="AI121" s="54"/>
      <c r="AJ121" s="31"/>
      <c r="AK121" s="53"/>
      <c r="AL121" s="54"/>
      <c r="AM121" s="31"/>
      <c r="AN121" s="51"/>
      <c r="AO121" s="52"/>
    </row>
    <row r="122" spans="1:41" ht="22.5">
      <c r="A122" s="41">
        <f t="shared" si="38"/>
        <v>118</v>
      </c>
      <c r="B122" s="42"/>
      <c r="C122" s="35">
        <v>0</v>
      </c>
      <c r="D122" s="35">
        <v>0</v>
      </c>
      <c r="E122" s="35">
        <v>0</v>
      </c>
      <c r="F122" s="35">
        <v>0</v>
      </c>
      <c r="G122" s="35">
        <v>0</v>
      </c>
      <c r="H122" s="35">
        <v>0</v>
      </c>
      <c r="I122" s="35">
        <v>0</v>
      </c>
      <c r="J122" s="35">
        <v>0</v>
      </c>
      <c r="K122" s="35">
        <v>0</v>
      </c>
      <c r="L122" s="35">
        <v>0</v>
      </c>
      <c r="M122" s="35">
        <v>0</v>
      </c>
      <c r="N122" s="35">
        <v>0</v>
      </c>
      <c r="O122" s="35">
        <v>0</v>
      </c>
      <c r="P122" s="35">
        <v>0</v>
      </c>
      <c r="Q122" s="35">
        <v>0</v>
      </c>
      <c r="R122" s="35">
        <v>0</v>
      </c>
      <c r="S122" s="35">
        <v>0</v>
      </c>
      <c r="T122" s="35">
        <v>0</v>
      </c>
      <c r="U122" s="35">
        <v>0</v>
      </c>
      <c r="V122" s="35">
        <v>0</v>
      </c>
      <c r="W122" s="35">
        <v>0</v>
      </c>
      <c r="X122" s="35">
        <v>0</v>
      </c>
      <c r="Y122" s="35">
        <v>0</v>
      </c>
      <c r="Z122" s="35">
        <v>0</v>
      </c>
      <c r="AA122" s="35">
        <v>0</v>
      </c>
      <c r="AB122" s="35">
        <v>0</v>
      </c>
      <c r="AC122" s="57">
        <f>(B122)</f>
        <v>0</v>
      </c>
      <c r="AD122" s="44"/>
      <c r="AE122" s="45">
        <f t="shared" si="56"/>
        <v>0</v>
      </c>
      <c r="AF122" s="46">
        <f t="shared" si="56"/>
        <v>0</v>
      </c>
      <c r="AG122" s="47"/>
      <c r="AH122" s="48">
        <f t="shared" ref="AH122" si="57">SUMIF($E$3:$AB$3,"مدين",E122:AB122)</f>
        <v>0</v>
      </c>
      <c r="AI122" s="49">
        <f t="shared" ref="AI122" si="58">SUMIF($F$3:$AB$3,"دائن",F122:AB122)</f>
        <v>0</v>
      </c>
      <c r="AJ122" s="47"/>
      <c r="AK122" s="48">
        <f>IF(AH122&gt;AI122,AH122-AI122,0)</f>
        <v>0</v>
      </c>
      <c r="AL122" s="49">
        <f>IF(AI122&gt;AH122,AI122-AH122,0)</f>
        <v>0</v>
      </c>
      <c r="AM122" s="47"/>
      <c r="AN122" s="45">
        <f>IF((AE122+AH122)&gt;(AF122+AI122),(AE122+AH122)-(AF122+AI122),0)</f>
        <v>0</v>
      </c>
      <c r="AO122" s="46">
        <f>IF((AF122+AI122)&gt;(AE122+AH122),(AF122+AI122)-(AE122+AH122),0)</f>
        <v>0</v>
      </c>
    </row>
    <row r="123" spans="1:41" ht="28.5">
      <c r="A123" s="41">
        <f t="shared" si="38"/>
        <v>119</v>
      </c>
      <c r="B123" s="55"/>
      <c r="C123" s="35">
        <v>0</v>
      </c>
      <c r="D123" s="35">
        <v>0</v>
      </c>
      <c r="E123" s="35">
        <v>0</v>
      </c>
      <c r="F123" s="35">
        <v>0</v>
      </c>
      <c r="G123" s="35">
        <v>0</v>
      </c>
      <c r="H123" s="35">
        <v>0</v>
      </c>
      <c r="I123" s="35">
        <v>0</v>
      </c>
      <c r="J123" s="35">
        <v>0</v>
      </c>
      <c r="K123" s="35">
        <v>0</v>
      </c>
      <c r="L123" s="35">
        <v>0</v>
      </c>
      <c r="M123" s="35">
        <v>0</v>
      </c>
      <c r="N123" s="35">
        <v>0</v>
      </c>
      <c r="O123" s="35">
        <v>0</v>
      </c>
      <c r="P123" s="35">
        <v>0</v>
      </c>
      <c r="Q123" s="35">
        <v>0</v>
      </c>
      <c r="R123" s="35">
        <v>0</v>
      </c>
      <c r="S123" s="35">
        <v>0</v>
      </c>
      <c r="T123" s="35">
        <v>0</v>
      </c>
      <c r="U123" s="35">
        <v>0</v>
      </c>
      <c r="V123" s="35">
        <v>0</v>
      </c>
      <c r="W123" s="35">
        <v>0</v>
      </c>
      <c r="X123" s="35">
        <v>0</v>
      </c>
      <c r="Y123" s="35">
        <v>0</v>
      </c>
      <c r="Z123" s="35">
        <v>0</v>
      </c>
      <c r="AA123" s="35">
        <v>0</v>
      </c>
      <c r="AB123" s="35">
        <v>0</v>
      </c>
      <c r="AC123" s="56">
        <f t="shared" si="41"/>
        <v>0</v>
      </c>
      <c r="AD123" s="29"/>
      <c r="AE123" s="51">
        <f t="shared" si="56"/>
        <v>0</v>
      </c>
      <c r="AF123" s="52">
        <f t="shared" si="56"/>
        <v>0</v>
      </c>
      <c r="AG123" s="31"/>
      <c r="AH123" s="53"/>
      <c r="AI123" s="54"/>
      <c r="AJ123" s="31"/>
      <c r="AK123" s="53"/>
      <c r="AL123" s="54"/>
      <c r="AM123" s="31"/>
      <c r="AN123" s="51"/>
      <c r="AO123" s="52"/>
    </row>
    <row r="124" spans="1:41" ht="22.5">
      <c r="A124" s="41">
        <f t="shared" si="38"/>
        <v>120</v>
      </c>
      <c r="B124" s="42"/>
      <c r="C124" s="35">
        <v>0</v>
      </c>
      <c r="D124" s="35">
        <v>0</v>
      </c>
      <c r="E124" s="35">
        <v>0</v>
      </c>
      <c r="F124" s="35">
        <v>0</v>
      </c>
      <c r="G124" s="35">
        <v>0</v>
      </c>
      <c r="H124" s="35">
        <v>0</v>
      </c>
      <c r="I124" s="35">
        <v>0</v>
      </c>
      <c r="J124" s="35">
        <v>0</v>
      </c>
      <c r="K124" s="35">
        <v>0</v>
      </c>
      <c r="L124" s="35">
        <v>0</v>
      </c>
      <c r="M124" s="35">
        <v>0</v>
      </c>
      <c r="N124" s="35">
        <v>0</v>
      </c>
      <c r="O124" s="35">
        <v>0</v>
      </c>
      <c r="P124" s="35">
        <v>0</v>
      </c>
      <c r="Q124" s="35">
        <v>0</v>
      </c>
      <c r="R124" s="35">
        <v>0</v>
      </c>
      <c r="S124" s="35">
        <v>0</v>
      </c>
      <c r="T124" s="35">
        <v>0</v>
      </c>
      <c r="U124" s="35">
        <v>0</v>
      </c>
      <c r="V124" s="35">
        <v>0</v>
      </c>
      <c r="W124" s="35">
        <v>0</v>
      </c>
      <c r="X124" s="35">
        <v>0</v>
      </c>
      <c r="Y124" s="35">
        <v>0</v>
      </c>
      <c r="Z124" s="35">
        <v>0</v>
      </c>
      <c r="AA124" s="35">
        <v>0</v>
      </c>
      <c r="AB124" s="35">
        <v>0</v>
      </c>
      <c r="AC124" s="57">
        <f t="shared" si="41"/>
        <v>0</v>
      </c>
      <c r="AD124" s="44"/>
      <c r="AE124" s="45">
        <f t="shared" si="56"/>
        <v>0</v>
      </c>
      <c r="AF124" s="46">
        <f t="shared" si="56"/>
        <v>0</v>
      </c>
      <c r="AG124" s="47"/>
      <c r="AH124" s="48">
        <f t="shared" ref="AH124:AH143" si="59">SUMIF($E$3:$AB$3,"مدين",E124:AB124)</f>
        <v>0</v>
      </c>
      <c r="AI124" s="49">
        <f t="shared" ref="AI124:AI143" si="60">SUMIF($F$3:$AB$3,"دائن",F124:AB124)</f>
        <v>0</v>
      </c>
      <c r="AJ124" s="47"/>
      <c r="AK124" s="48">
        <f t="shared" ref="AK124:AK133" si="61">IF(AH124&gt;AI124,AH124-AI124,0)</f>
        <v>0</v>
      </c>
      <c r="AL124" s="49">
        <f t="shared" ref="AL124:AL133" si="62">IF(AI124&gt;AH124,AI124-AH124,0)</f>
        <v>0</v>
      </c>
      <c r="AM124" s="47"/>
      <c r="AN124" s="45">
        <f>IF((AE124+AH124)&gt;(AF124+AI124),(AE124+AH124)-(AF124+AI124),0)</f>
        <v>0</v>
      </c>
      <c r="AO124" s="46">
        <f>IF((AF124+AI124)&gt;(AE124+AH124),(AF124+AI124)-(AE124+AH124),0)</f>
        <v>0</v>
      </c>
    </row>
    <row r="125" spans="1:41" ht="22.5" customHeight="1">
      <c r="A125" s="41">
        <f t="shared" si="38"/>
        <v>121</v>
      </c>
      <c r="B125" s="42"/>
      <c r="C125" s="35">
        <v>0</v>
      </c>
      <c r="D125" s="35">
        <v>0</v>
      </c>
      <c r="E125" s="35">
        <v>0</v>
      </c>
      <c r="F125" s="35">
        <v>0</v>
      </c>
      <c r="G125" s="35">
        <v>0</v>
      </c>
      <c r="H125" s="35">
        <v>0</v>
      </c>
      <c r="I125" s="35">
        <v>0</v>
      </c>
      <c r="J125" s="35">
        <v>0</v>
      </c>
      <c r="K125" s="35">
        <v>0</v>
      </c>
      <c r="L125" s="35">
        <v>0</v>
      </c>
      <c r="M125" s="35">
        <v>0</v>
      </c>
      <c r="N125" s="35">
        <v>0</v>
      </c>
      <c r="O125" s="35">
        <v>0</v>
      </c>
      <c r="P125" s="35">
        <v>0</v>
      </c>
      <c r="Q125" s="35">
        <v>0</v>
      </c>
      <c r="R125" s="35">
        <v>0</v>
      </c>
      <c r="S125" s="35">
        <v>0</v>
      </c>
      <c r="T125" s="35">
        <v>0</v>
      </c>
      <c r="U125" s="35">
        <v>0</v>
      </c>
      <c r="V125" s="35">
        <v>0</v>
      </c>
      <c r="W125" s="35">
        <v>0</v>
      </c>
      <c r="X125" s="35">
        <v>0</v>
      </c>
      <c r="Y125" s="35">
        <v>0</v>
      </c>
      <c r="Z125" s="35">
        <v>0</v>
      </c>
      <c r="AA125" s="35">
        <v>0</v>
      </c>
      <c r="AB125" s="35">
        <v>0</v>
      </c>
      <c r="AC125" s="50">
        <f t="shared" si="41"/>
        <v>0</v>
      </c>
      <c r="AD125" s="44"/>
      <c r="AE125" s="51">
        <f t="shared" si="56"/>
        <v>0</v>
      </c>
      <c r="AF125" s="52">
        <f t="shared" si="56"/>
        <v>0</v>
      </c>
      <c r="AG125" s="47"/>
      <c r="AH125" s="53">
        <f t="shared" si="59"/>
        <v>0</v>
      </c>
      <c r="AI125" s="54">
        <f t="shared" si="60"/>
        <v>0</v>
      </c>
      <c r="AJ125" s="47"/>
      <c r="AK125" s="53">
        <f t="shared" si="61"/>
        <v>0</v>
      </c>
      <c r="AL125" s="54">
        <f t="shared" si="62"/>
        <v>0</v>
      </c>
      <c r="AM125" s="47"/>
      <c r="AN125" s="51">
        <f>IF((AE125+AH125)&gt;(AF125+AI125),(AE125+AH125)-(AF125+AI125),0)</f>
        <v>0</v>
      </c>
      <c r="AO125" s="52">
        <f>IF((AF125+AI125)&gt;(AE125+AH125),(AF125+AI125)-(AE125+AH125),0)</f>
        <v>0</v>
      </c>
    </row>
    <row r="126" spans="1:41" ht="22.5">
      <c r="A126" s="41">
        <f t="shared" si="38"/>
        <v>122</v>
      </c>
      <c r="B126" s="42"/>
      <c r="C126" s="35">
        <v>0</v>
      </c>
      <c r="D126" s="35">
        <v>0</v>
      </c>
      <c r="E126" s="35">
        <v>0</v>
      </c>
      <c r="F126" s="35">
        <v>0</v>
      </c>
      <c r="G126" s="35">
        <v>0</v>
      </c>
      <c r="H126" s="35">
        <v>0</v>
      </c>
      <c r="I126" s="35">
        <v>0</v>
      </c>
      <c r="J126" s="35">
        <v>0</v>
      </c>
      <c r="K126" s="35">
        <v>0</v>
      </c>
      <c r="L126" s="35">
        <v>0</v>
      </c>
      <c r="M126" s="35">
        <v>0</v>
      </c>
      <c r="N126" s="35">
        <v>0</v>
      </c>
      <c r="O126" s="35">
        <v>0</v>
      </c>
      <c r="P126" s="35">
        <v>0</v>
      </c>
      <c r="Q126" s="35">
        <v>0</v>
      </c>
      <c r="R126" s="35">
        <v>0</v>
      </c>
      <c r="S126" s="35">
        <v>0</v>
      </c>
      <c r="T126" s="35">
        <v>0</v>
      </c>
      <c r="U126" s="35">
        <v>0</v>
      </c>
      <c r="V126" s="35">
        <v>0</v>
      </c>
      <c r="W126" s="35">
        <v>0</v>
      </c>
      <c r="X126" s="35">
        <v>0</v>
      </c>
      <c r="Y126" s="35">
        <v>0</v>
      </c>
      <c r="Z126" s="35">
        <v>0</v>
      </c>
      <c r="AA126" s="35">
        <v>0</v>
      </c>
      <c r="AB126" s="35">
        <v>0</v>
      </c>
      <c r="AC126" s="57">
        <f t="shared" si="41"/>
        <v>0</v>
      </c>
      <c r="AD126" s="44"/>
      <c r="AE126" s="45">
        <f t="shared" si="56"/>
        <v>0</v>
      </c>
      <c r="AF126" s="46">
        <f t="shared" si="56"/>
        <v>0</v>
      </c>
      <c r="AG126" s="47"/>
      <c r="AH126" s="48">
        <f t="shared" si="59"/>
        <v>0</v>
      </c>
      <c r="AI126" s="49">
        <f t="shared" si="60"/>
        <v>0</v>
      </c>
      <c r="AJ126" s="47"/>
      <c r="AK126" s="48">
        <f t="shared" si="61"/>
        <v>0</v>
      </c>
      <c r="AL126" s="49">
        <f t="shared" si="62"/>
        <v>0</v>
      </c>
      <c r="AM126" s="47"/>
      <c r="AN126" s="45">
        <f t="shared" ref="AN126:AN143" si="63">IF((AE126+AH126)&gt;(AF126+AI126),(AE126+AH126)-(AF126+AI126),0)</f>
        <v>0</v>
      </c>
      <c r="AO126" s="46">
        <f t="shared" ref="AO126:AO143" si="64">IF((AF126+AI126)&gt;(AE126+AH126),(AF126+AI126)-(AE126+AH126),0)</f>
        <v>0</v>
      </c>
    </row>
    <row r="127" spans="1:41" ht="22.5" customHeight="1">
      <c r="A127" s="41">
        <f t="shared" si="38"/>
        <v>123</v>
      </c>
      <c r="B127" s="42"/>
      <c r="C127" s="35">
        <v>0</v>
      </c>
      <c r="D127" s="35">
        <v>0</v>
      </c>
      <c r="E127" s="35">
        <v>0</v>
      </c>
      <c r="F127" s="35">
        <v>0</v>
      </c>
      <c r="G127" s="35">
        <v>0</v>
      </c>
      <c r="H127" s="35">
        <v>0</v>
      </c>
      <c r="I127" s="35">
        <v>0</v>
      </c>
      <c r="J127" s="35">
        <v>0</v>
      </c>
      <c r="K127" s="35">
        <v>0</v>
      </c>
      <c r="L127" s="35">
        <v>0</v>
      </c>
      <c r="M127" s="35">
        <v>0</v>
      </c>
      <c r="N127" s="35">
        <v>0</v>
      </c>
      <c r="O127" s="35">
        <v>0</v>
      </c>
      <c r="P127" s="35">
        <v>0</v>
      </c>
      <c r="Q127" s="35">
        <v>0</v>
      </c>
      <c r="R127" s="35">
        <v>0</v>
      </c>
      <c r="S127" s="35">
        <v>0</v>
      </c>
      <c r="T127" s="35">
        <v>0</v>
      </c>
      <c r="U127" s="35">
        <v>0</v>
      </c>
      <c r="V127" s="35">
        <v>0</v>
      </c>
      <c r="W127" s="35">
        <v>0</v>
      </c>
      <c r="X127" s="35">
        <v>0</v>
      </c>
      <c r="Y127" s="35">
        <v>0</v>
      </c>
      <c r="Z127" s="35">
        <v>0</v>
      </c>
      <c r="AA127" s="35">
        <v>0</v>
      </c>
      <c r="AB127" s="35">
        <v>0</v>
      </c>
      <c r="AC127" s="50">
        <f t="shared" si="41"/>
        <v>0</v>
      </c>
      <c r="AD127" s="44"/>
      <c r="AE127" s="51">
        <f t="shared" si="56"/>
        <v>0</v>
      </c>
      <c r="AF127" s="52">
        <f t="shared" si="56"/>
        <v>0</v>
      </c>
      <c r="AG127" s="47"/>
      <c r="AH127" s="53">
        <f t="shared" si="59"/>
        <v>0</v>
      </c>
      <c r="AI127" s="54">
        <f t="shared" si="60"/>
        <v>0</v>
      </c>
      <c r="AJ127" s="47"/>
      <c r="AK127" s="53">
        <f t="shared" si="61"/>
        <v>0</v>
      </c>
      <c r="AL127" s="54">
        <f t="shared" si="62"/>
        <v>0</v>
      </c>
      <c r="AM127" s="47"/>
      <c r="AN127" s="51">
        <f t="shared" si="63"/>
        <v>0</v>
      </c>
      <c r="AO127" s="52">
        <f t="shared" si="64"/>
        <v>0</v>
      </c>
    </row>
    <row r="128" spans="1:41" ht="22.5">
      <c r="A128" s="41">
        <f t="shared" si="38"/>
        <v>124</v>
      </c>
      <c r="B128" s="42"/>
      <c r="C128" s="35">
        <v>0</v>
      </c>
      <c r="D128" s="35">
        <v>0</v>
      </c>
      <c r="E128" s="35">
        <v>0</v>
      </c>
      <c r="F128" s="35">
        <v>0</v>
      </c>
      <c r="G128" s="35">
        <v>0</v>
      </c>
      <c r="H128" s="35">
        <v>0</v>
      </c>
      <c r="I128" s="35">
        <v>0</v>
      </c>
      <c r="J128" s="35">
        <v>0</v>
      </c>
      <c r="K128" s="35">
        <v>0</v>
      </c>
      <c r="L128" s="35">
        <v>0</v>
      </c>
      <c r="M128" s="35">
        <v>0</v>
      </c>
      <c r="N128" s="35">
        <v>0</v>
      </c>
      <c r="O128" s="35">
        <v>0</v>
      </c>
      <c r="P128" s="35">
        <v>0</v>
      </c>
      <c r="Q128" s="35">
        <v>0</v>
      </c>
      <c r="R128" s="35">
        <v>0</v>
      </c>
      <c r="S128" s="35">
        <v>0</v>
      </c>
      <c r="T128" s="35">
        <v>0</v>
      </c>
      <c r="U128" s="35">
        <v>0</v>
      </c>
      <c r="V128" s="35">
        <v>0</v>
      </c>
      <c r="W128" s="35">
        <v>0</v>
      </c>
      <c r="X128" s="35">
        <v>0</v>
      </c>
      <c r="Y128" s="35">
        <v>0</v>
      </c>
      <c r="Z128" s="35">
        <v>0</v>
      </c>
      <c r="AA128" s="35">
        <v>0</v>
      </c>
      <c r="AB128" s="35">
        <v>0</v>
      </c>
      <c r="AC128" s="57">
        <f t="shared" si="41"/>
        <v>0</v>
      </c>
      <c r="AD128" s="44"/>
      <c r="AE128" s="45">
        <f t="shared" si="56"/>
        <v>0</v>
      </c>
      <c r="AF128" s="46">
        <f t="shared" si="56"/>
        <v>0</v>
      </c>
      <c r="AG128" s="47"/>
      <c r="AH128" s="48">
        <f t="shared" si="59"/>
        <v>0</v>
      </c>
      <c r="AI128" s="49">
        <f t="shared" si="60"/>
        <v>0</v>
      </c>
      <c r="AJ128" s="47"/>
      <c r="AK128" s="48">
        <f t="shared" si="61"/>
        <v>0</v>
      </c>
      <c r="AL128" s="49">
        <f t="shared" si="62"/>
        <v>0</v>
      </c>
      <c r="AM128" s="47"/>
      <c r="AN128" s="45">
        <f t="shared" si="63"/>
        <v>0</v>
      </c>
      <c r="AO128" s="46">
        <f t="shared" si="64"/>
        <v>0</v>
      </c>
    </row>
    <row r="129" spans="1:41" ht="22.5" customHeight="1">
      <c r="A129" s="41">
        <f t="shared" si="38"/>
        <v>125</v>
      </c>
      <c r="B129" s="42"/>
      <c r="C129" s="35">
        <v>0</v>
      </c>
      <c r="D129" s="35">
        <v>0</v>
      </c>
      <c r="E129" s="35">
        <v>0</v>
      </c>
      <c r="F129" s="35">
        <v>0</v>
      </c>
      <c r="G129" s="35">
        <v>0</v>
      </c>
      <c r="H129" s="35">
        <v>0</v>
      </c>
      <c r="I129" s="35">
        <v>0</v>
      </c>
      <c r="J129" s="35">
        <v>0</v>
      </c>
      <c r="K129" s="35">
        <v>0</v>
      </c>
      <c r="L129" s="35">
        <v>0</v>
      </c>
      <c r="M129" s="35">
        <v>0</v>
      </c>
      <c r="N129" s="35">
        <v>0</v>
      </c>
      <c r="O129" s="35">
        <v>0</v>
      </c>
      <c r="P129" s="35">
        <v>0</v>
      </c>
      <c r="Q129" s="35">
        <v>0</v>
      </c>
      <c r="R129" s="35">
        <v>0</v>
      </c>
      <c r="S129" s="35">
        <v>0</v>
      </c>
      <c r="T129" s="35">
        <v>0</v>
      </c>
      <c r="U129" s="35">
        <v>0</v>
      </c>
      <c r="V129" s="35">
        <v>0</v>
      </c>
      <c r="W129" s="35">
        <v>0</v>
      </c>
      <c r="X129" s="35">
        <v>0</v>
      </c>
      <c r="Y129" s="35">
        <v>0</v>
      </c>
      <c r="Z129" s="35">
        <v>0</v>
      </c>
      <c r="AA129" s="35">
        <v>0</v>
      </c>
      <c r="AB129" s="35">
        <v>0</v>
      </c>
      <c r="AC129" s="50">
        <f t="shared" si="41"/>
        <v>0</v>
      </c>
      <c r="AD129" s="44"/>
      <c r="AE129" s="51">
        <f t="shared" si="56"/>
        <v>0</v>
      </c>
      <c r="AF129" s="52">
        <f t="shared" si="56"/>
        <v>0</v>
      </c>
      <c r="AG129" s="47"/>
      <c r="AH129" s="53">
        <f t="shared" si="59"/>
        <v>0</v>
      </c>
      <c r="AI129" s="54">
        <f t="shared" si="60"/>
        <v>0</v>
      </c>
      <c r="AJ129" s="47"/>
      <c r="AK129" s="53">
        <f t="shared" si="61"/>
        <v>0</v>
      </c>
      <c r="AL129" s="54">
        <f t="shared" si="62"/>
        <v>0</v>
      </c>
      <c r="AM129" s="47"/>
      <c r="AN129" s="51">
        <f t="shared" si="63"/>
        <v>0</v>
      </c>
      <c r="AO129" s="52">
        <f t="shared" si="64"/>
        <v>0</v>
      </c>
    </row>
    <row r="130" spans="1:41" ht="22.5">
      <c r="A130" s="41">
        <f t="shared" si="38"/>
        <v>126</v>
      </c>
      <c r="B130" s="42"/>
      <c r="C130" s="35">
        <v>0</v>
      </c>
      <c r="D130" s="35">
        <v>0</v>
      </c>
      <c r="E130" s="35">
        <v>0</v>
      </c>
      <c r="F130" s="35">
        <v>0</v>
      </c>
      <c r="G130" s="35">
        <v>0</v>
      </c>
      <c r="H130" s="35">
        <v>0</v>
      </c>
      <c r="I130" s="35">
        <v>0</v>
      </c>
      <c r="J130" s="35">
        <v>0</v>
      </c>
      <c r="K130" s="35">
        <v>0</v>
      </c>
      <c r="L130" s="35">
        <v>0</v>
      </c>
      <c r="M130" s="35">
        <v>0</v>
      </c>
      <c r="N130" s="35">
        <v>0</v>
      </c>
      <c r="O130" s="35">
        <v>0</v>
      </c>
      <c r="P130" s="35">
        <v>0</v>
      </c>
      <c r="Q130" s="35">
        <v>0</v>
      </c>
      <c r="R130" s="35">
        <v>0</v>
      </c>
      <c r="S130" s="35">
        <v>0</v>
      </c>
      <c r="T130" s="35">
        <v>0</v>
      </c>
      <c r="U130" s="35">
        <v>0</v>
      </c>
      <c r="V130" s="35">
        <v>0</v>
      </c>
      <c r="W130" s="35">
        <v>0</v>
      </c>
      <c r="X130" s="35">
        <v>0</v>
      </c>
      <c r="Y130" s="35">
        <v>0</v>
      </c>
      <c r="Z130" s="35">
        <v>0</v>
      </c>
      <c r="AA130" s="35">
        <v>0</v>
      </c>
      <c r="AB130" s="35">
        <v>0</v>
      </c>
      <c r="AC130" s="57">
        <f t="shared" si="41"/>
        <v>0</v>
      </c>
      <c r="AD130" s="44"/>
      <c r="AE130" s="45">
        <f t="shared" si="56"/>
        <v>0</v>
      </c>
      <c r="AF130" s="46">
        <f t="shared" si="56"/>
        <v>0</v>
      </c>
      <c r="AG130" s="47"/>
      <c r="AH130" s="48">
        <f t="shared" si="59"/>
        <v>0</v>
      </c>
      <c r="AI130" s="49">
        <f t="shared" si="60"/>
        <v>0</v>
      </c>
      <c r="AJ130" s="47"/>
      <c r="AK130" s="48">
        <f t="shared" si="61"/>
        <v>0</v>
      </c>
      <c r="AL130" s="49">
        <f t="shared" si="62"/>
        <v>0</v>
      </c>
      <c r="AM130" s="47"/>
      <c r="AN130" s="45">
        <f t="shared" si="63"/>
        <v>0</v>
      </c>
      <c r="AO130" s="46">
        <f t="shared" si="64"/>
        <v>0</v>
      </c>
    </row>
    <row r="131" spans="1:41" ht="22.5" customHeight="1">
      <c r="A131" s="41">
        <f t="shared" si="38"/>
        <v>127</v>
      </c>
      <c r="B131" s="42"/>
      <c r="C131" s="35">
        <v>0</v>
      </c>
      <c r="D131" s="35">
        <v>0</v>
      </c>
      <c r="E131" s="35">
        <v>0</v>
      </c>
      <c r="F131" s="35">
        <v>0</v>
      </c>
      <c r="G131" s="35">
        <v>0</v>
      </c>
      <c r="H131" s="35">
        <v>0</v>
      </c>
      <c r="I131" s="35">
        <v>0</v>
      </c>
      <c r="J131" s="35">
        <v>0</v>
      </c>
      <c r="K131" s="35">
        <v>0</v>
      </c>
      <c r="L131" s="35">
        <v>0</v>
      </c>
      <c r="M131" s="35">
        <v>0</v>
      </c>
      <c r="N131" s="35">
        <v>0</v>
      </c>
      <c r="O131" s="35">
        <v>0</v>
      </c>
      <c r="P131" s="35">
        <v>0</v>
      </c>
      <c r="Q131" s="35">
        <v>0</v>
      </c>
      <c r="R131" s="35">
        <v>0</v>
      </c>
      <c r="S131" s="35">
        <v>0</v>
      </c>
      <c r="T131" s="35">
        <v>0</v>
      </c>
      <c r="U131" s="35">
        <v>0</v>
      </c>
      <c r="V131" s="35">
        <v>0</v>
      </c>
      <c r="W131" s="35">
        <v>0</v>
      </c>
      <c r="X131" s="35">
        <v>0</v>
      </c>
      <c r="Y131" s="35">
        <v>0</v>
      </c>
      <c r="Z131" s="35">
        <v>0</v>
      </c>
      <c r="AA131" s="35">
        <v>0</v>
      </c>
      <c r="AB131" s="35">
        <v>0</v>
      </c>
      <c r="AC131" s="50">
        <f t="shared" si="41"/>
        <v>0</v>
      </c>
      <c r="AD131" s="44"/>
      <c r="AE131" s="51">
        <f t="shared" si="56"/>
        <v>0</v>
      </c>
      <c r="AF131" s="52">
        <f t="shared" si="56"/>
        <v>0</v>
      </c>
      <c r="AG131" s="47"/>
      <c r="AH131" s="53">
        <f t="shared" si="59"/>
        <v>0</v>
      </c>
      <c r="AI131" s="54">
        <f t="shared" si="60"/>
        <v>0</v>
      </c>
      <c r="AJ131" s="47"/>
      <c r="AK131" s="53">
        <f t="shared" si="61"/>
        <v>0</v>
      </c>
      <c r="AL131" s="54">
        <f t="shared" si="62"/>
        <v>0</v>
      </c>
      <c r="AM131" s="47"/>
      <c r="AN131" s="51">
        <f t="shared" si="63"/>
        <v>0</v>
      </c>
      <c r="AO131" s="52">
        <f t="shared" si="64"/>
        <v>0</v>
      </c>
    </row>
    <row r="132" spans="1:41" ht="22.5">
      <c r="A132" s="41">
        <f t="shared" si="38"/>
        <v>128</v>
      </c>
      <c r="B132" s="42"/>
      <c r="C132" s="35">
        <v>0</v>
      </c>
      <c r="D132" s="35">
        <v>0</v>
      </c>
      <c r="E132" s="35">
        <v>0</v>
      </c>
      <c r="F132" s="35">
        <v>0</v>
      </c>
      <c r="G132" s="35">
        <v>0</v>
      </c>
      <c r="H132" s="35">
        <v>0</v>
      </c>
      <c r="I132" s="35">
        <v>0</v>
      </c>
      <c r="J132" s="35">
        <v>0</v>
      </c>
      <c r="K132" s="35">
        <v>0</v>
      </c>
      <c r="L132" s="35">
        <v>0</v>
      </c>
      <c r="M132" s="35">
        <v>0</v>
      </c>
      <c r="N132" s="35">
        <v>0</v>
      </c>
      <c r="O132" s="35">
        <v>0</v>
      </c>
      <c r="P132" s="35">
        <v>0</v>
      </c>
      <c r="Q132" s="35">
        <v>0</v>
      </c>
      <c r="R132" s="35">
        <v>0</v>
      </c>
      <c r="S132" s="35">
        <v>0</v>
      </c>
      <c r="T132" s="35">
        <v>0</v>
      </c>
      <c r="U132" s="35">
        <v>0</v>
      </c>
      <c r="V132" s="35">
        <v>0</v>
      </c>
      <c r="W132" s="35">
        <v>0</v>
      </c>
      <c r="X132" s="35">
        <v>0</v>
      </c>
      <c r="Y132" s="35">
        <v>0</v>
      </c>
      <c r="Z132" s="35">
        <v>0</v>
      </c>
      <c r="AA132" s="35">
        <v>0</v>
      </c>
      <c r="AB132" s="35">
        <v>0</v>
      </c>
      <c r="AC132" s="57">
        <f t="shared" si="41"/>
        <v>0</v>
      </c>
      <c r="AD132" s="44"/>
      <c r="AE132" s="45">
        <f>C132</f>
        <v>0</v>
      </c>
      <c r="AF132" s="46">
        <f>D132</f>
        <v>0</v>
      </c>
      <c r="AG132" s="47"/>
      <c r="AH132" s="48">
        <f t="shared" si="59"/>
        <v>0</v>
      </c>
      <c r="AI132" s="49">
        <f t="shared" si="60"/>
        <v>0</v>
      </c>
      <c r="AJ132" s="47"/>
      <c r="AK132" s="48">
        <f t="shared" si="61"/>
        <v>0</v>
      </c>
      <c r="AL132" s="49">
        <f t="shared" si="62"/>
        <v>0</v>
      </c>
      <c r="AM132" s="47"/>
      <c r="AN132" s="45">
        <f t="shared" si="63"/>
        <v>0</v>
      </c>
      <c r="AO132" s="46">
        <f t="shared" si="64"/>
        <v>0</v>
      </c>
    </row>
    <row r="133" spans="1:41" ht="22.5" customHeight="1">
      <c r="A133" s="41">
        <f t="shared" si="38"/>
        <v>129</v>
      </c>
      <c r="B133" s="42"/>
      <c r="C133" s="35">
        <v>0</v>
      </c>
      <c r="D133" s="35">
        <v>0</v>
      </c>
      <c r="E133" s="35">
        <v>0</v>
      </c>
      <c r="F133" s="35">
        <v>0</v>
      </c>
      <c r="G133" s="35">
        <v>0</v>
      </c>
      <c r="H133" s="35">
        <v>0</v>
      </c>
      <c r="I133" s="35">
        <v>0</v>
      </c>
      <c r="J133" s="35">
        <v>0</v>
      </c>
      <c r="K133" s="35">
        <v>0</v>
      </c>
      <c r="L133" s="35">
        <v>0</v>
      </c>
      <c r="M133" s="35">
        <v>0</v>
      </c>
      <c r="N133" s="35">
        <v>0</v>
      </c>
      <c r="O133" s="35">
        <v>0</v>
      </c>
      <c r="P133" s="35">
        <v>0</v>
      </c>
      <c r="Q133" s="35">
        <v>0</v>
      </c>
      <c r="R133" s="35">
        <v>0</v>
      </c>
      <c r="S133" s="35">
        <v>0</v>
      </c>
      <c r="T133" s="35">
        <v>0</v>
      </c>
      <c r="U133" s="35">
        <v>0</v>
      </c>
      <c r="V133" s="35">
        <v>0</v>
      </c>
      <c r="W133" s="35">
        <v>0</v>
      </c>
      <c r="X133" s="35">
        <v>0</v>
      </c>
      <c r="Y133" s="35">
        <v>0</v>
      </c>
      <c r="Z133" s="35">
        <v>0</v>
      </c>
      <c r="AA133" s="35">
        <v>0</v>
      </c>
      <c r="AB133" s="35">
        <v>0</v>
      </c>
      <c r="AC133" s="50">
        <f t="shared" si="41"/>
        <v>0</v>
      </c>
      <c r="AD133" s="44"/>
      <c r="AE133" s="51">
        <f>C133</f>
        <v>0</v>
      </c>
      <c r="AF133" s="52">
        <f>D133</f>
        <v>0</v>
      </c>
      <c r="AG133" s="47"/>
      <c r="AH133" s="53">
        <f t="shared" si="59"/>
        <v>0</v>
      </c>
      <c r="AI133" s="54">
        <f t="shared" si="60"/>
        <v>0</v>
      </c>
      <c r="AJ133" s="47"/>
      <c r="AK133" s="53">
        <f t="shared" si="61"/>
        <v>0</v>
      </c>
      <c r="AL133" s="54">
        <f t="shared" si="62"/>
        <v>0</v>
      </c>
      <c r="AM133" s="47"/>
      <c r="AN133" s="51">
        <f t="shared" si="63"/>
        <v>0</v>
      </c>
      <c r="AO133" s="52">
        <f t="shared" si="64"/>
        <v>0</v>
      </c>
    </row>
    <row r="134" spans="1:41" ht="22.5">
      <c r="A134" s="41">
        <f t="shared" si="38"/>
        <v>130</v>
      </c>
      <c r="B134" s="42"/>
      <c r="C134" s="35">
        <v>0</v>
      </c>
      <c r="D134" s="35">
        <v>0</v>
      </c>
      <c r="E134" s="35">
        <v>0</v>
      </c>
      <c r="F134" s="35">
        <v>0</v>
      </c>
      <c r="G134" s="35">
        <v>0</v>
      </c>
      <c r="H134" s="35">
        <v>0</v>
      </c>
      <c r="I134" s="35">
        <v>0</v>
      </c>
      <c r="J134" s="35">
        <v>0</v>
      </c>
      <c r="K134" s="35">
        <v>0</v>
      </c>
      <c r="L134" s="35">
        <v>0</v>
      </c>
      <c r="M134" s="35">
        <v>0</v>
      </c>
      <c r="N134" s="35">
        <v>0</v>
      </c>
      <c r="O134" s="35">
        <v>0</v>
      </c>
      <c r="P134" s="35">
        <v>0</v>
      </c>
      <c r="Q134" s="35">
        <v>0</v>
      </c>
      <c r="R134" s="35">
        <v>0</v>
      </c>
      <c r="S134" s="35">
        <v>0</v>
      </c>
      <c r="T134" s="35">
        <v>0</v>
      </c>
      <c r="U134" s="35">
        <v>0</v>
      </c>
      <c r="V134" s="35">
        <v>0</v>
      </c>
      <c r="W134" s="35">
        <v>0</v>
      </c>
      <c r="X134" s="35">
        <v>0</v>
      </c>
      <c r="Y134" s="35">
        <v>0</v>
      </c>
      <c r="Z134" s="35">
        <v>0</v>
      </c>
      <c r="AA134" s="35">
        <v>0</v>
      </c>
      <c r="AB134" s="35">
        <v>0</v>
      </c>
      <c r="AC134" s="57">
        <f>(B134)</f>
        <v>0</v>
      </c>
      <c r="AD134" s="44"/>
      <c r="AE134" s="45">
        <f t="shared" ref="AE134:AF149" si="65">C134</f>
        <v>0</v>
      </c>
      <c r="AF134" s="46">
        <f t="shared" si="65"/>
        <v>0</v>
      </c>
      <c r="AG134" s="47"/>
      <c r="AH134" s="48">
        <f t="shared" si="59"/>
        <v>0</v>
      </c>
      <c r="AI134" s="49">
        <f t="shared" si="60"/>
        <v>0</v>
      </c>
      <c r="AJ134" s="47"/>
      <c r="AK134" s="48">
        <f>IF(AH134&gt;AI134,AH134-AI134,0)</f>
        <v>0</v>
      </c>
      <c r="AL134" s="49">
        <f>IF(AI134&gt;AH134,AI134-AH134,0)</f>
        <v>0</v>
      </c>
      <c r="AM134" s="47"/>
      <c r="AN134" s="45">
        <f t="shared" si="63"/>
        <v>0</v>
      </c>
      <c r="AO134" s="46">
        <f t="shared" si="64"/>
        <v>0</v>
      </c>
    </row>
    <row r="135" spans="1:41" ht="22.5" customHeight="1">
      <c r="A135" s="41">
        <f t="shared" ref="A135:A160" si="66">ROW()-4</f>
        <v>131</v>
      </c>
      <c r="B135" s="42"/>
      <c r="C135" s="35">
        <v>0</v>
      </c>
      <c r="D135" s="35">
        <v>0</v>
      </c>
      <c r="E135" s="35">
        <v>0</v>
      </c>
      <c r="F135" s="35">
        <v>0</v>
      </c>
      <c r="G135" s="35">
        <v>0</v>
      </c>
      <c r="H135" s="35">
        <v>0</v>
      </c>
      <c r="I135" s="35">
        <v>0</v>
      </c>
      <c r="J135" s="35">
        <v>0</v>
      </c>
      <c r="K135" s="35">
        <v>0</v>
      </c>
      <c r="L135" s="35">
        <v>0</v>
      </c>
      <c r="M135" s="35">
        <v>0</v>
      </c>
      <c r="N135" s="35">
        <v>0</v>
      </c>
      <c r="O135" s="35">
        <v>0</v>
      </c>
      <c r="P135" s="35">
        <v>0</v>
      </c>
      <c r="Q135" s="35">
        <v>0</v>
      </c>
      <c r="R135" s="35">
        <v>0</v>
      </c>
      <c r="S135" s="35">
        <v>0</v>
      </c>
      <c r="T135" s="35">
        <v>0</v>
      </c>
      <c r="U135" s="35">
        <v>0</v>
      </c>
      <c r="V135" s="35">
        <v>0</v>
      </c>
      <c r="W135" s="35">
        <v>0</v>
      </c>
      <c r="X135" s="35">
        <v>0</v>
      </c>
      <c r="Y135" s="35">
        <v>0</v>
      </c>
      <c r="Z135" s="35">
        <v>0</v>
      </c>
      <c r="AA135" s="35">
        <v>0</v>
      </c>
      <c r="AB135" s="35">
        <v>0</v>
      </c>
      <c r="AC135" s="50">
        <f>(B135)</f>
        <v>0</v>
      </c>
      <c r="AD135" s="44"/>
      <c r="AE135" s="51">
        <f t="shared" si="65"/>
        <v>0</v>
      </c>
      <c r="AF135" s="52">
        <f t="shared" si="65"/>
        <v>0</v>
      </c>
      <c r="AG135" s="47"/>
      <c r="AH135" s="53">
        <f t="shared" si="59"/>
        <v>0</v>
      </c>
      <c r="AI135" s="54">
        <f t="shared" si="60"/>
        <v>0</v>
      </c>
      <c r="AJ135" s="47"/>
      <c r="AK135" s="53">
        <f>IF(AH135&gt;AI135,AH135-AI135,0)</f>
        <v>0</v>
      </c>
      <c r="AL135" s="54">
        <f>IF(AI135&gt;AH135,AI135-AH135,0)</f>
        <v>0</v>
      </c>
      <c r="AM135" s="47"/>
      <c r="AN135" s="51">
        <f t="shared" si="63"/>
        <v>0</v>
      </c>
      <c r="AO135" s="52">
        <f t="shared" si="64"/>
        <v>0</v>
      </c>
    </row>
    <row r="136" spans="1:41" ht="22.5">
      <c r="A136" s="41">
        <f t="shared" si="66"/>
        <v>132</v>
      </c>
      <c r="B136" s="42"/>
      <c r="C136" s="35">
        <v>0</v>
      </c>
      <c r="D136" s="35">
        <v>0</v>
      </c>
      <c r="E136" s="35">
        <v>0</v>
      </c>
      <c r="F136" s="35">
        <v>0</v>
      </c>
      <c r="G136" s="35">
        <v>0</v>
      </c>
      <c r="H136" s="35">
        <v>0</v>
      </c>
      <c r="I136" s="35">
        <v>0</v>
      </c>
      <c r="J136" s="35">
        <v>0</v>
      </c>
      <c r="K136" s="35">
        <v>0</v>
      </c>
      <c r="L136" s="35">
        <v>0</v>
      </c>
      <c r="M136" s="35">
        <v>0</v>
      </c>
      <c r="N136" s="35">
        <v>0</v>
      </c>
      <c r="O136" s="35">
        <v>0</v>
      </c>
      <c r="P136" s="35">
        <v>0</v>
      </c>
      <c r="Q136" s="35">
        <v>0</v>
      </c>
      <c r="R136" s="35">
        <v>0</v>
      </c>
      <c r="S136" s="35">
        <v>0</v>
      </c>
      <c r="T136" s="35">
        <v>0</v>
      </c>
      <c r="U136" s="35">
        <v>0</v>
      </c>
      <c r="V136" s="35">
        <v>0</v>
      </c>
      <c r="W136" s="35">
        <v>0</v>
      </c>
      <c r="X136" s="35">
        <v>0</v>
      </c>
      <c r="Y136" s="35">
        <v>0</v>
      </c>
      <c r="Z136" s="35">
        <v>0</v>
      </c>
      <c r="AA136" s="35">
        <v>0</v>
      </c>
      <c r="AB136" s="35">
        <v>0</v>
      </c>
      <c r="AC136" s="57">
        <f>(B136)</f>
        <v>0</v>
      </c>
      <c r="AD136" s="44"/>
      <c r="AE136" s="45">
        <f t="shared" si="65"/>
        <v>0</v>
      </c>
      <c r="AF136" s="46">
        <f t="shared" si="65"/>
        <v>0</v>
      </c>
      <c r="AG136" s="47"/>
      <c r="AH136" s="48">
        <f t="shared" si="59"/>
        <v>0</v>
      </c>
      <c r="AI136" s="49">
        <f t="shared" si="60"/>
        <v>0</v>
      </c>
      <c r="AJ136" s="47"/>
      <c r="AK136" s="48">
        <f>IF(AH136&gt;AI136,AH136-AI136,0)</f>
        <v>0</v>
      </c>
      <c r="AL136" s="49">
        <f>IF(AI136&gt;AH136,AI136-AH136,0)</f>
        <v>0</v>
      </c>
      <c r="AM136" s="47"/>
      <c r="AN136" s="45">
        <f t="shared" si="63"/>
        <v>0</v>
      </c>
      <c r="AO136" s="46">
        <f t="shared" si="64"/>
        <v>0</v>
      </c>
    </row>
    <row r="137" spans="1:41" ht="22.5" customHeight="1">
      <c r="A137" s="41">
        <f t="shared" si="66"/>
        <v>133</v>
      </c>
      <c r="B137" s="42"/>
      <c r="C137" s="35">
        <v>0</v>
      </c>
      <c r="D137" s="35">
        <v>0</v>
      </c>
      <c r="E137" s="35">
        <v>0</v>
      </c>
      <c r="F137" s="35">
        <v>0</v>
      </c>
      <c r="G137" s="35">
        <v>0</v>
      </c>
      <c r="H137" s="35">
        <v>0</v>
      </c>
      <c r="I137" s="35">
        <v>0</v>
      </c>
      <c r="J137" s="35">
        <v>0</v>
      </c>
      <c r="K137" s="35">
        <v>0</v>
      </c>
      <c r="L137" s="35">
        <v>0</v>
      </c>
      <c r="M137" s="35">
        <v>0</v>
      </c>
      <c r="N137" s="35">
        <v>0</v>
      </c>
      <c r="O137" s="35">
        <v>0</v>
      </c>
      <c r="P137" s="35">
        <v>0</v>
      </c>
      <c r="Q137" s="35">
        <v>0</v>
      </c>
      <c r="R137" s="35">
        <v>0</v>
      </c>
      <c r="S137" s="35">
        <v>0</v>
      </c>
      <c r="T137" s="35">
        <v>0</v>
      </c>
      <c r="U137" s="35">
        <v>0</v>
      </c>
      <c r="V137" s="35">
        <v>0</v>
      </c>
      <c r="W137" s="35">
        <v>0</v>
      </c>
      <c r="X137" s="35">
        <v>0</v>
      </c>
      <c r="Y137" s="35">
        <v>0</v>
      </c>
      <c r="Z137" s="35">
        <v>0</v>
      </c>
      <c r="AA137" s="35">
        <v>0</v>
      </c>
      <c r="AB137" s="35">
        <v>0</v>
      </c>
      <c r="AC137" s="50">
        <f t="shared" ref="AC137:AC142" si="67">(B137)</f>
        <v>0</v>
      </c>
      <c r="AD137" s="44"/>
      <c r="AE137" s="51">
        <f t="shared" si="65"/>
        <v>0</v>
      </c>
      <c r="AF137" s="52">
        <f t="shared" si="65"/>
        <v>0</v>
      </c>
      <c r="AG137" s="47"/>
      <c r="AH137" s="53">
        <f t="shared" si="59"/>
        <v>0</v>
      </c>
      <c r="AI137" s="54">
        <f t="shared" si="60"/>
        <v>0</v>
      </c>
      <c r="AJ137" s="47"/>
      <c r="AK137" s="53">
        <f t="shared" ref="AK137:AK142" si="68">IF(AH137&gt;AI137,AH137-AI137,0)</f>
        <v>0</v>
      </c>
      <c r="AL137" s="54">
        <f t="shared" ref="AL137:AL142" si="69">IF(AI137&gt;AH137,AI137-AH137,0)</f>
        <v>0</v>
      </c>
      <c r="AM137" s="47"/>
      <c r="AN137" s="51">
        <f t="shared" si="63"/>
        <v>0</v>
      </c>
      <c r="AO137" s="52">
        <f t="shared" si="64"/>
        <v>0</v>
      </c>
    </row>
    <row r="138" spans="1:41" ht="22.5">
      <c r="A138" s="41">
        <f t="shared" si="66"/>
        <v>134</v>
      </c>
      <c r="B138" s="42"/>
      <c r="C138" s="35">
        <v>0</v>
      </c>
      <c r="D138" s="35">
        <v>0</v>
      </c>
      <c r="E138" s="35">
        <v>0</v>
      </c>
      <c r="F138" s="35">
        <v>0</v>
      </c>
      <c r="G138" s="35">
        <v>0</v>
      </c>
      <c r="H138" s="35">
        <v>0</v>
      </c>
      <c r="I138" s="35">
        <v>0</v>
      </c>
      <c r="J138" s="35">
        <v>0</v>
      </c>
      <c r="K138" s="35">
        <v>0</v>
      </c>
      <c r="L138" s="35">
        <v>0</v>
      </c>
      <c r="M138" s="35">
        <v>0</v>
      </c>
      <c r="N138" s="35">
        <v>0</v>
      </c>
      <c r="O138" s="35">
        <v>0</v>
      </c>
      <c r="P138" s="35">
        <v>0</v>
      </c>
      <c r="Q138" s="35">
        <v>0</v>
      </c>
      <c r="R138" s="35">
        <v>0</v>
      </c>
      <c r="S138" s="35">
        <v>0</v>
      </c>
      <c r="T138" s="35">
        <v>0</v>
      </c>
      <c r="U138" s="35">
        <v>0</v>
      </c>
      <c r="V138" s="35">
        <v>0</v>
      </c>
      <c r="W138" s="35">
        <v>0</v>
      </c>
      <c r="X138" s="35">
        <v>0</v>
      </c>
      <c r="Y138" s="35">
        <v>0</v>
      </c>
      <c r="Z138" s="35">
        <v>0</v>
      </c>
      <c r="AA138" s="35">
        <v>0</v>
      </c>
      <c r="AB138" s="35">
        <v>0</v>
      </c>
      <c r="AC138" s="57">
        <f t="shared" si="67"/>
        <v>0</v>
      </c>
      <c r="AD138" s="44"/>
      <c r="AE138" s="45">
        <f t="shared" si="65"/>
        <v>0</v>
      </c>
      <c r="AF138" s="46">
        <f t="shared" si="65"/>
        <v>0</v>
      </c>
      <c r="AG138" s="47"/>
      <c r="AH138" s="48">
        <f t="shared" si="59"/>
        <v>0</v>
      </c>
      <c r="AI138" s="49">
        <f t="shared" si="60"/>
        <v>0</v>
      </c>
      <c r="AJ138" s="47"/>
      <c r="AK138" s="48">
        <f t="shared" si="68"/>
        <v>0</v>
      </c>
      <c r="AL138" s="49">
        <f t="shared" si="69"/>
        <v>0</v>
      </c>
      <c r="AM138" s="47"/>
      <c r="AN138" s="45">
        <f t="shared" si="63"/>
        <v>0</v>
      </c>
      <c r="AO138" s="46">
        <f t="shared" si="64"/>
        <v>0</v>
      </c>
    </row>
    <row r="139" spans="1:41" ht="22.5" customHeight="1">
      <c r="A139" s="41">
        <f t="shared" si="66"/>
        <v>135</v>
      </c>
      <c r="B139" s="42"/>
      <c r="C139" s="35">
        <v>0</v>
      </c>
      <c r="D139" s="35">
        <v>0</v>
      </c>
      <c r="E139" s="35">
        <v>0</v>
      </c>
      <c r="F139" s="35">
        <v>0</v>
      </c>
      <c r="G139" s="35">
        <v>0</v>
      </c>
      <c r="H139" s="35">
        <v>0</v>
      </c>
      <c r="I139" s="35">
        <v>0</v>
      </c>
      <c r="J139" s="35">
        <v>0</v>
      </c>
      <c r="K139" s="35">
        <v>0</v>
      </c>
      <c r="L139" s="35">
        <v>0</v>
      </c>
      <c r="M139" s="35">
        <v>0</v>
      </c>
      <c r="N139" s="35">
        <v>0</v>
      </c>
      <c r="O139" s="35">
        <v>0</v>
      </c>
      <c r="P139" s="35">
        <v>0</v>
      </c>
      <c r="Q139" s="35">
        <v>0</v>
      </c>
      <c r="R139" s="35">
        <v>0</v>
      </c>
      <c r="S139" s="35">
        <v>0</v>
      </c>
      <c r="T139" s="35">
        <v>0</v>
      </c>
      <c r="U139" s="35">
        <v>0</v>
      </c>
      <c r="V139" s="35">
        <v>0</v>
      </c>
      <c r="W139" s="35">
        <v>0</v>
      </c>
      <c r="X139" s="35">
        <v>0</v>
      </c>
      <c r="Y139" s="35">
        <v>0</v>
      </c>
      <c r="Z139" s="35">
        <v>0</v>
      </c>
      <c r="AA139" s="35">
        <v>0</v>
      </c>
      <c r="AB139" s="35">
        <v>0</v>
      </c>
      <c r="AC139" s="50">
        <f t="shared" si="67"/>
        <v>0</v>
      </c>
      <c r="AD139" s="44"/>
      <c r="AE139" s="51">
        <f t="shared" si="65"/>
        <v>0</v>
      </c>
      <c r="AF139" s="52">
        <f t="shared" si="65"/>
        <v>0</v>
      </c>
      <c r="AG139" s="47"/>
      <c r="AH139" s="53">
        <f t="shared" si="59"/>
        <v>0</v>
      </c>
      <c r="AI139" s="54">
        <f t="shared" si="60"/>
        <v>0</v>
      </c>
      <c r="AJ139" s="47"/>
      <c r="AK139" s="53">
        <f t="shared" si="68"/>
        <v>0</v>
      </c>
      <c r="AL139" s="54">
        <f t="shared" si="69"/>
        <v>0</v>
      </c>
      <c r="AM139" s="47"/>
      <c r="AN139" s="51">
        <f t="shared" si="63"/>
        <v>0</v>
      </c>
      <c r="AO139" s="52">
        <f t="shared" si="64"/>
        <v>0</v>
      </c>
    </row>
    <row r="140" spans="1:41" ht="22.5">
      <c r="A140" s="41">
        <f t="shared" si="66"/>
        <v>136</v>
      </c>
      <c r="B140" s="42"/>
      <c r="C140" s="35">
        <v>0</v>
      </c>
      <c r="D140" s="35">
        <v>0</v>
      </c>
      <c r="E140" s="35">
        <v>0</v>
      </c>
      <c r="F140" s="35">
        <v>0</v>
      </c>
      <c r="G140" s="35">
        <v>0</v>
      </c>
      <c r="H140" s="35">
        <v>0</v>
      </c>
      <c r="I140" s="35">
        <v>0</v>
      </c>
      <c r="J140" s="35">
        <v>0</v>
      </c>
      <c r="K140" s="35">
        <v>0</v>
      </c>
      <c r="L140" s="35">
        <v>0</v>
      </c>
      <c r="M140" s="35">
        <v>0</v>
      </c>
      <c r="N140" s="35">
        <v>0</v>
      </c>
      <c r="O140" s="35">
        <v>0</v>
      </c>
      <c r="P140" s="35">
        <v>0</v>
      </c>
      <c r="Q140" s="35">
        <v>0</v>
      </c>
      <c r="R140" s="35">
        <v>0</v>
      </c>
      <c r="S140" s="35">
        <v>0</v>
      </c>
      <c r="T140" s="35">
        <v>0</v>
      </c>
      <c r="U140" s="35">
        <v>0</v>
      </c>
      <c r="V140" s="35">
        <v>0</v>
      </c>
      <c r="W140" s="35">
        <v>0</v>
      </c>
      <c r="X140" s="35">
        <v>0</v>
      </c>
      <c r="Y140" s="35">
        <v>0</v>
      </c>
      <c r="Z140" s="35">
        <v>0</v>
      </c>
      <c r="AA140" s="35">
        <v>0</v>
      </c>
      <c r="AB140" s="35">
        <v>0</v>
      </c>
      <c r="AC140" s="57">
        <f>(B140)</f>
        <v>0</v>
      </c>
      <c r="AD140" s="44"/>
      <c r="AE140" s="45">
        <f>C140</f>
        <v>0</v>
      </c>
      <c r="AF140" s="46">
        <f>D140</f>
        <v>0</v>
      </c>
      <c r="AG140" s="47"/>
      <c r="AH140" s="48">
        <f t="shared" si="59"/>
        <v>0</v>
      </c>
      <c r="AI140" s="49">
        <f t="shared" si="60"/>
        <v>0</v>
      </c>
      <c r="AJ140" s="47"/>
      <c r="AK140" s="48">
        <f>IF(AH140&gt;AI140,AH140-AI140,0)</f>
        <v>0</v>
      </c>
      <c r="AL140" s="49">
        <f>IF(AI140&gt;AH140,AI140-AH140,0)</f>
        <v>0</v>
      </c>
      <c r="AM140" s="47"/>
      <c r="AN140" s="45">
        <f t="shared" si="63"/>
        <v>0</v>
      </c>
      <c r="AO140" s="46">
        <f t="shared" si="64"/>
        <v>0</v>
      </c>
    </row>
    <row r="141" spans="1:41" ht="22.5" customHeight="1">
      <c r="A141" s="41">
        <f t="shared" si="66"/>
        <v>137</v>
      </c>
      <c r="B141" s="42"/>
      <c r="C141" s="35">
        <v>0</v>
      </c>
      <c r="D141" s="35">
        <v>0</v>
      </c>
      <c r="E141" s="35">
        <v>0</v>
      </c>
      <c r="F141" s="35">
        <v>0</v>
      </c>
      <c r="G141" s="35">
        <v>0</v>
      </c>
      <c r="H141" s="35">
        <v>0</v>
      </c>
      <c r="I141" s="35">
        <v>0</v>
      </c>
      <c r="J141" s="35">
        <v>0</v>
      </c>
      <c r="K141" s="35">
        <v>0</v>
      </c>
      <c r="L141" s="35">
        <v>0</v>
      </c>
      <c r="M141" s="35">
        <v>0</v>
      </c>
      <c r="N141" s="35">
        <v>0</v>
      </c>
      <c r="O141" s="35">
        <v>0</v>
      </c>
      <c r="P141" s="35">
        <v>0</v>
      </c>
      <c r="Q141" s="35">
        <v>0</v>
      </c>
      <c r="R141" s="35">
        <v>0</v>
      </c>
      <c r="S141" s="35">
        <v>0</v>
      </c>
      <c r="T141" s="35">
        <v>0</v>
      </c>
      <c r="U141" s="35">
        <v>0</v>
      </c>
      <c r="V141" s="35">
        <v>0</v>
      </c>
      <c r="W141" s="35">
        <v>0</v>
      </c>
      <c r="X141" s="35">
        <v>0</v>
      </c>
      <c r="Y141" s="35">
        <v>0</v>
      </c>
      <c r="Z141" s="35">
        <v>0</v>
      </c>
      <c r="AA141" s="35">
        <v>0</v>
      </c>
      <c r="AB141" s="35">
        <v>0</v>
      </c>
      <c r="AC141" s="50">
        <f>(B141)</f>
        <v>0</v>
      </c>
      <c r="AD141" s="44"/>
      <c r="AE141" s="51">
        <f t="shared" si="65"/>
        <v>0</v>
      </c>
      <c r="AF141" s="52">
        <f t="shared" si="65"/>
        <v>0</v>
      </c>
      <c r="AG141" s="47"/>
      <c r="AH141" s="53">
        <f t="shared" si="59"/>
        <v>0</v>
      </c>
      <c r="AI141" s="54">
        <f t="shared" si="60"/>
        <v>0</v>
      </c>
      <c r="AJ141" s="47"/>
      <c r="AK141" s="53">
        <f>IF(AH141&gt;AI141,AH141-AI141,0)</f>
        <v>0</v>
      </c>
      <c r="AL141" s="54">
        <f>IF(AI141&gt;AH141,AI141-AH141,0)</f>
        <v>0</v>
      </c>
      <c r="AM141" s="47"/>
      <c r="AN141" s="51">
        <f t="shared" si="63"/>
        <v>0</v>
      </c>
      <c r="AO141" s="52">
        <f t="shared" si="64"/>
        <v>0</v>
      </c>
    </row>
    <row r="142" spans="1:41" ht="22.5">
      <c r="A142" s="41">
        <f t="shared" si="66"/>
        <v>138</v>
      </c>
      <c r="B142" s="42"/>
      <c r="C142" s="35">
        <v>0</v>
      </c>
      <c r="D142" s="35">
        <v>0</v>
      </c>
      <c r="E142" s="35">
        <v>0</v>
      </c>
      <c r="F142" s="35">
        <v>0</v>
      </c>
      <c r="G142" s="35">
        <v>0</v>
      </c>
      <c r="H142" s="35">
        <v>0</v>
      </c>
      <c r="I142" s="35">
        <v>0</v>
      </c>
      <c r="J142" s="35">
        <v>0</v>
      </c>
      <c r="K142" s="35">
        <v>0</v>
      </c>
      <c r="L142" s="35">
        <v>0</v>
      </c>
      <c r="M142" s="35">
        <v>0</v>
      </c>
      <c r="N142" s="35">
        <v>0</v>
      </c>
      <c r="O142" s="35">
        <v>0</v>
      </c>
      <c r="P142" s="35">
        <v>0</v>
      </c>
      <c r="Q142" s="35">
        <v>0</v>
      </c>
      <c r="R142" s="35">
        <v>0</v>
      </c>
      <c r="S142" s="35">
        <v>0</v>
      </c>
      <c r="T142" s="35">
        <v>0</v>
      </c>
      <c r="U142" s="35">
        <v>0</v>
      </c>
      <c r="V142" s="35">
        <v>0</v>
      </c>
      <c r="W142" s="35">
        <v>0</v>
      </c>
      <c r="X142" s="35">
        <v>0</v>
      </c>
      <c r="Y142" s="35">
        <v>0</v>
      </c>
      <c r="Z142" s="35">
        <v>0</v>
      </c>
      <c r="AA142" s="35">
        <v>0</v>
      </c>
      <c r="AB142" s="35">
        <v>0</v>
      </c>
      <c r="AC142" s="57">
        <f t="shared" si="67"/>
        <v>0</v>
      </c>
      <c r="AD142" s="44"/>
      <c r="AE142" s="45">
        <f t="shared" si="65"/>
        <v>0</v>
      </c>
      <c r="AF142" s="46">
        <f t="shared" si="65"/>
        <v>0</v>
      </c>
      <c r="AG142" s="47"/>
      <c r="AH142" s="48">
        <f t="shared" si="59"/>
        <v>0</v>
      </c>
      <c r="AI142" s="49">
        <f t="shared" si="60"/>
        <v>0</v>
      </c>
      <c r="AJ142" s="47"/>
      <c r="AK142" s="48">
        <f t="shared" si="68"/>
        <v>0</v>
      </c>
      <c r="AL142" s="49">
        <f t="shared" si="69"/>
        <v>0</v>
      </c>
      <c r="AM142" s="47"/>
      <c r="AN142" s="45">
        <f t="shared" si="63"/>
        <v>0</v>
      </c>
      <c r="AO142" s="46">
        <f t="shared" si="64"/>
        <v>0</v>
      </c>
    </row>
    <row r="143" spans="1:41" ht="28.5">
      <c r="A143" s="41">
        <f t="shared" si="66"/>
        <v>139</v>
      </c>
      <c r="B143" s="55"/>
      <c r="C143" s="35">
        <v>0</v>
      </c>
      <c r="D143" s="35">
        <v>0</v>
      </c>
      <c r="E143" s="35">
        <v>0</v>
      </c>
      <c r="F143" s="35">
        <v>0</v>
      </c>
      <c r="G143" s="35">
        <v>0</v>
      </c>
      <c r="H143" s="35">
        <v>0</v>
      </c>
      <c r="I143" s="35">
        <v>0</v>
      </c>
      <c r="J143" s="35">
        <v>0</v>
      </c>
      <c r="K143" s="35">
        <v>0</v>
      </c>
      <c r="L143" s="35">
        <v>0</v>
      </c>
      <c r="M143" s="35">
        <v>0</v>
      </c>
      <c r="N143" s="35">
        <v>0</v>
      </c>
      <c r="O143" s="35">
        <v>0</v>
      </c>
      <c r="P143" s="35">
        <v>0</v>
      </c>
      <c r="Q143" s="35">
        <v>0</v>
      </c>
      <c r="R143" s="35">
        <v>0</v>
      </c>
      <c r="S143" s="35">
        <v>0</v>
      </c>
      <c r="T143" s="35">
        <v>0</v>
      </c>
      <c r="U143" s="35">
        <v>0</v>
      </c>
      <c r="V143" s="35">
        <v>0</v>
      </c>
      <c r="W143" s="35">
        <v>0</v>
      </c>
      <c r="X143" s="35">
        <v>0</v>
      </c>
      <c r="Y143" s="35">
        <v>0</v>
      </c>
      <c r="Z143" s="35">
        <v>0</v>
      </c>
      <c r="AA143" s="35">
        <v>0</v>
      </c>
      <c r="AB143" s="35">
        <v>0</v>
      </c>
      <c r="AC143" s="56">
        <f>(B143)</f>
        <v>0</v>
      </c>
      <c r="AD143" s="29"/>
      <c r="AE143" s="51">
        <f t="shared" si="65"/>
        <v>0</v>
      </c>
      <c r="AF143" s="52">
        <f t="shared" si="65"/>
        <v>0</v>
      </c>
      <c r="AG143" s="31"/>
      <c r="AH143" s="53">
        <f t="shared" si="59"/>
        <v>0</v>
      </c>
      <c r="AI143" s="54">
        <f t="shared" si="60"/>
        <v>0</v>
      </c>
      <c r="AJ143" s="31"/>
      <c r="AK143" s="53">
        <f>IF(AH143&gt;AI143,AH143-AI143,0)</f>
        <v>0</v>
      </c>
      <c r="AL143" s="54">
        <f>IF(AI143&gt;AH143,AI143-AH143,0)</f>
        <v>0</v>
      </c>
      <c r="AM143" s="31"/>
      <c r="AN143" s="51">
        <f t="shared" si="63"/>
        <v>0</v>
      </c>
      <c r="AO143" s="52">
        <f t="shared" si="64"/>
        <v>0</v>
      </c>
    </row>
    <row r="144" spans="1:41" ht="28.5" customHeight="1">
      <c r="A144" s="41">
        <f t="shared" si="66"/>
        <v>140</v>
      </c>
      <c r="B144" s="55"/>
      <c r="C144" s="35">
        <v>0</v>
      </c>
      <c r="D144" s="35">
        <v>0</v>
      </c>
      <c r="E144" s="35">
        <v>0</v>
      </c>
      <c r="F144" s="35">
        <v>0</v>
      </c>
      <c r="G144" s="35">
        <v>0</v>
      </c>
      <c r="H144" s="35">
        <v>0</v>
      </c>
      <c r="I144" s="35">
        <v>0</v>
      </c>
      <c r="J144" s="35">
        <v>0</v>
      </c>
      <c r="K144" s="35">
        <v>0</v>
      </c>
      <c r="L144" s="35">
        <v>0</v>
      </c>
      <c r="M144" s="35">
        <v>0</v>
      </c>
      <c r="N144" s="35">
        <v>0</v>
      </c>
      <c r="O144" s="35">
        <v>0</v>
      </c>
      <c r="P144" s="35">
        <v>0</v>
      </c>
      <c r="Q144" s="35">
        <v>0</v>
      </c>
      <c r="R144" s="35">
        <v>0</v>
      </c>
      <c r="S144" s="35">
        <v>0</v>
      </c>
      <c r="T144" s="35">
        <v>0</v>
      </c>
      <c r="U144" s="35">
        <v>0</v>
      </c>
      <c r="V144" s="35">
        <v>0</v>
      </c>
      <c r="W144" s="35">
        <v>0</v>
      </c>
      <c r="X144" s="35">
        <v>0</v>
      </c>
      <c r="Y144" s="35">
        <v>0</v>
      </c>
      <c r="Z144" s="35">
        <v>0</v>
      </c>
      <c r="AA144" s="35">
        <v>0</v>
      </c>
      <c r="AB144" s="35">
        <v>0</v>
      </c>
      <c r="AC144" s="58">
        <f t="shared" ref="AC144:AC160" si="70">(B144)</f>
        <v>0</v>
      </c>
      <c r="AD144" s="29"/>
      <c r="AE144" s="45">
        <f t="shared" si="65"/>
        <v>0</v>
      </c>
      <c r="AF144" s="46">
        <f t="shared" si="65"/>
        <v>0</v>
      </c>
      <c r="AG144" s="31"/>
      <c r="AH144" s="48"/>
      <c r="AI144" s="49"/>
      <c r="AJ144" s="31"/>
      <c r="AK144" s="48"/>
      <c r="AL144" s="49"/>
      <c r="AM144" s="31"/>
      <c r="AN144" s="45"/>
      <c r="AO144" s="46"/>
    </row>
    <row r="145" spans="1:41" ht="22.5" customHeight="1">
      <c r="A145" s="41">
        <f t="shared" si="66"/>
        <v>141</v>
      </c>
      <c r="B145" s="42"/>
      <c r="C145" s="35">
        <v>0</v>
      </c>
      <c r="D145" s="35">
        <v>0</v>
      </c>
      <c r="E145" s="35">
        <v>0</v>
      </c>
      <c r="F145" s="35">
        <v>0</v>
      </c>
      <c r="G145" s="35">
        <v>0</v>
      </c>
      <c r="H145" s="35">
        <v>0</v>
      </c>
      <c r="I145" s="35">
        <v>0</v>
      </c>
      <c r="J145" s="35">
        <v>0</v>
      </c>
      <c r="K145" s="35">
        <v>0</v>
      </c>
      <c r="L145" s="35">
        <v>0</v>
      </c>
      <c r="M145" s="35">
        <v>0</v>
      </c>
      <c r="N145" s="35">
        <v>0</v>
      </c>
      <c r="O145" s="35">
        <v>0</v>
      </c>
      <c r="P145" s="35">
        <v>0</v>
      </c>
      <c r="Q145" s="35">
        <v>0</v>
      </c>
      <c r="R145" s="35">
        <v>0</v>
      </c>
      <c r="S145" s="35">
        <v>0</v>
      </c>
      <c r="T145" s="35">
        <v>0</v>
      </c>
      <c r="U145" s="35">
        <v>0</v>
      </c>
      <c r="V145" s="35">
        <v>0</v>
      </c>
      <c r="W145" s="35">
        <v>0</v>
      </c>
      <c r="X145" s="35">
        <v>0</v>
      </c>
      <c r="Y145" s="35">
        <v>0</v>
      </c>
      <c r="Z145" s="35">
        <v>0</v>
      </c>
      <c r="AA145" s="35">
        <v>0</v>
      </c>
      <c r="AB145" s="35">
        <v>0</v>
      </c>
      <c r="AC145" s="50">
        <f>(B145)</f>
        <v>0</v>
      </c>
      <c r="AD145" s="44"/>
      <c r="AE145" s="51">
        <f t="shared" si="65"/>
        <v>0</v>
      </c>
      <c r="AF145" s="52">
        <f t="shared" si="65"/>
        <v>0</v>
      </c>
      <c r="AG145" s="47"/>
      <c r="AH145" s="53">
        <f t="shared" ref="AH145:AH150" si="71">SUMIF($E$3:$AB$3,"مدين",E145:AB145)</f>
        <v>0</v>
      </c>
      <c r="AI145" s="54">
        <f t="shared" ref="AI145:AI150" si="72">SUMIF($F$3:$AB$3,"دائن",F145:AB145)</f>
        <v>0</v>
      </c>
      <c r="AJ145" s="47"/>
      <c r="AK145" s="53">
        <f t="shared" ref="AK145:AK150" si="73">IF(AH145&gt;AI145,AH145-AI145,0)</f>
        <v>0</v>
      </c>
      <c r="AL145" s="54">
        <f t="shared" ref="AL145:AL150" si="74">IF(AI145&gt;AH145,AI145-AH145,0)</f>
        <v>0</v>
      </c>
      <c r="AM145" s="47"/>
      <c r="AN145" s="51">
        <f t="shared" ref="AN145:AN150" si="75">IF((AE145+AH145)&gt;(AF145+AI145),(AE145+AH145)-(AF145+AI145),0)</f>
        <v>0</v>
      </c>
      <c r="AO145" s="52">
        <f t="shared" ref="AO145:AO150" si="76">IF((AF145+AI145)&gt;(AE145+AH145),(AF145+AI145)-(AE145+AH145),0)</f>
        <v>0</v>
      </c>
    </row>
    <row r="146" spans="1:41" ht="22.5">
      <c r="A146" s="41">
        <f t="shared" si="66"/>
        <v>142</v>
      </c>
      <c r="B146" s="42"/>
      <c r="C146" s="35">
        <v>0</v>
      </c>
      <c r="D146" s="35">
        <v>0</v>
      </c>
      <c r="E146" s="35">
        <v>0</v>
      </c>
      <c r="F146" s="35">
        <v>0</v>
      </c>
      <c r="G146" s="35">
        <v>0</v>
      </c>
      <c r="H146" s="35">
        <v>0</v>
      </c>
      <c r="I146" s="35">
        <v>0</v>
      </c>
      <c r="J146" s="35">
        <v>0</v>
      </c>
      <c r="K146" s="35">
        <v>0</v>
      </c>
      <c r="L146" s="35">
        <v>0</v>
      </c>
      <c r="M146" s="35">
        <v>0</v>
      </c>
      <c r="N146" s="35">
        <v>0</v>
      </c>
      <c r="O146" s="35">
        <v>0</v>
      </c>
      <c r="P146" s="35">
        <v>0</v>
      </c>
      <c r="Q146" s="35">
        <v>0</v>
      </c>
      <c r="R146" s="35">
        <v>0</v>
      </c>
      <c r="S146" s="35">
        <v>0</v>
      </c>
      <c r="T146" s="35">
        <v>0</v>
      </c>
      <c r="U146" s="35">
        <v>0</v>
      </c>
      <c r="V146" s="35">
        <v>0</v>
      </c>
      <c r="W146" s="35">
        <v>0</v>
      </c>
      <c r="X146" s="35">
        <v>0</v>
      </c>
      <c r="Y146" s="35">
        <v>0</v>
      </c>
      <c r="Z146" s="35">
        <v>0</v>
      </c>
      <c r="AA146" s="35">
        <v>0</v>
      </c>
      <c r="AB146" s="35">
        <v>0</v>
      </c>
      <c r="AC146" s="57">
        <f t="shared" si="70"/>
        <v>0</v>
      </c>
      <c r="AD146" s="44"/>
      <c r="AE146" s="45">
        <f t="shared" si="65"/>
        <v>0</v>
      </c>
      <c r="AF146" s="46">
        <f t="shared" si="65"/>
        <v>0</v>
      </c>
      <c r="AG146" s="47"/>
      <c r="AH146" s="48">
        <f t="shared" si="71"/>
        <v>0</v>
      </c>
      <c r="AI146" s="49">
        <f t="shared" si="72"/>
        <v>0</v>
      </c>
      <c r="AJ146" s="47"/>
      <c r="AK146" s="48">
        <f t="shared" si="73"/>
        <v>0</v>
      </c>
      <c r="AL146" s="49">
        <f t="shared" si="74"/>
        <v>0</v>
      </c>
      <c r="AM146" s="47"/>
      <c r="AN146" s="45">
        <f t="shared" si="75"/>
        <v>0</v>
      </c>
      <c r="AO146" s="46">
        <f t="shared" si="76"/>
        <v>0</v>
      </c>
    </row>
    <row r="147" spans="1:41" ht="22.5" customHeight="1">
      <c r="A147" s="41">
        <f t="shared" si="66"/>
        <v>143</v>
      </c>
      <c r="B147" s="42"/>
      <c r="C147" s="35">
        <v>0</v>
      </c>
      <c r="D147" s="35">
        <v>0</v>
      </c>
      <c r="E147" s="35">
        <v>0</v>
      </c>
      <c r="F147" s="35">
        <v>0</v>
      </c>
      <c r="G147" s="35">
        <v>0</v>
      </c>
      <c r="H147" s="35">
        <v>0</v>
      </c>
      <c r="I147" s="35">
        <v>0</v>
      </c>
      <c r="J147" s="35">
        <v>0</v>
      </c>
      <c r="K147" s="35">
        <v>0</v>
      </c>
      <c r="L147" s="35">
        <v>0</v>
      </c>
      <c r="M147" s="35">
        <v>0</v>
      </c>
      <c r="N147" s="35">
        <v>0</v>
      </c>
      <c r="O147" s="35">
        <v>0</v>
      </c>
      <c r="P147" s="35">
        <v>0</v>
      </c>
      <c r="Q147" s="35">
        <v>0</v>
      </c>
      <c r="R147" s="35">
        <v>0</v>
      </c>
      <c r="S147" s="35">
        <v>0</v>
      </c>
      <c r="T147" s="35">
        <v>0</v>
      </c>
      <c r="U147" s="35">
        <v>0</v>
      </c>
      <c r="V147" s="35">
        <v>0</v>
      </c>
      <c r="W147" s="35">
        <v>0</v>
      </c>
      <c r="X147" s="35">
        <v>0</v>
      </c>
      <c r="Y147" s="35">
        <v>0</v>
      </c>
      <c r="Z147" s="35">
        <v>0</v>
      </c>
      <c r="AA147" s="35">
        <v>0</v>
      </c>
      <c r="AB147" s="35">
        <v>0</v>
      </c>
      <c r="AC147" s="50">
        <f t="shared" si="70"/>
        <v>0</v>
      </c>
      <c r="AD147" s="44"/>
      <c r="AE147" s="51">
        <f t="shared" si="65"/>
        <v>0</v>
      </c>
      <c r="AF147" s="52">
        <f t="shared" si="65"/>
        <v>0</v>
      </c>
      <c r="AG147" s="47"/>
      <c r="AH147" s="53">
        <f t="shared" si="71"/>
        <v>0</v>
      </c>
      <c r="AI147" s="54">
        <f t="shared" si="72"/>
        <v>0</v>
      </c>
      <c r="AJ147" s="47"/>
      <c r="AK147" s="53">
        <f t="shared" si="73"/>
        <v>0</v>
      </c>
      <c r="AL147" s="54">
        <f t="shared" si="74"/>
        <v>0</v>
      </c>
      <c r="AM147" s="47"/>
      <c r="AN147" s="51">
        <f t="shared" si="75"/>
        <v>0</v>
      </c>
      <c r="AO147" s="52">
        <f t="shared" si="76"/>
        <v>0</v>
      </c>
    </row>
    <row r="148" spans="1:41" ht="22.5">
      <c r="A148" s="41">
        <f t="shared" si="66"/>
        <v>144</v>
      </c>
      <c r="B148" s="42"/>
      <c r="C148" s="35">
        <v>0</v>
      </c>
      <c r="D148" s="35">
        <v>0</v>
      </c>
      <c r="E148" s="35">
        <v>0</v>
      </c>
      <c r="F148" s="35">
        <v>0</v>
      </c>
      <c r="G148" s="35">
        <v>0</v>
      </c>
      <c r="H148" s="35">
        <v>0</v>
      </c>
      <c r="I148" s="35">
        <v>0</v>
      </c>
      <c r="J148" s="35">
        <v>0</v>
      </c>
      <c r="K148" s="35">
        <v>0</v>
      </c>
      <c r="L148" s="35">
        <v>0</v>
      </c>
      <c r="M148" s="35">
        <v>0</v>
      </c>
      <c r="N148" s="35">
        <v>0</v>
      </c>
      <c r="O148" s="35">
        <v>0</v>
      </c>
      <c r="P148" s="35">
        <v>0</v>
      </c>
      <c r="Q148" s="35">
        <v>0</v>
      </c>
      <c r="R148" s="35">
        <v>0</v>
      </c>
      <c r="S148" s="35">
        <v>0</v>
      </c>
      <c r="T148" s="35">
        <v>0</v>
      </c>
      <c r="U148" s="35">
        <v>0</v>
      </c>
      <c r="V148" s="35">
        <v>0</v>
      </c>
      <c r="W148" s="35">
        <v>0</v>
      </c>
      <c r="X148" s="35">
        <v>0</v>
      </c>
      <c r="Y148" s="35">
        <v>0</v>
      </c>
      <c r="Z148" s="35">
        <v>0</v>
      </c>
      <c r="AA148" s="35">
        <v>0</v>
      </c>
      <c r="AB148" s="35">
        <v>0</v>
      </c>
      <c r="AC148" s="57">
        <f t="shared" si="70"/>
        <v>0</v>
      </c>
      <c r="AD148" s="44"/>
      <c r="AE148" s="45">
        <f t="shared" si="65"/>
        <v>0</v>
      </c>
      <c r="AF148" s="46">
        <f t="shared" si="65"/>
        <v>0</v>
      </c>
      <c r="AG148" s="47"/>
      <c r="AH148" s="48">
        <f t="shared" si="71"/>
        <v>0</v>
      </c>
      <c r="AI148" s="49">
        <f t="shared" si="72"/>
        <v>0</v>
      </c>
      <c r="AJ148" s="47"/>
      <c r="AK148" s="48">
        <f t="shared" si="73"/>
        <v>0</v>
      </c>
      <c r="AL148" s="49">
        <f t="shared" si="74"/>
        <v>0</v>
      </c>
      <c r="AM148" s="47"/>
      <c r="AN148" s="45">
        <f t="shared" si="75"/>
        <v>0</v>
      </c>
      <c r="AO148" s="46">
        <f t="shared" si="76"/>
        <v>0</v>
      </c>
    </row>
    <row r="149" spans="1:41" ht="22.5" customHeight="1">
      <c r="A149" s="41">
        <f t="shared" si="66"/>
        <v>145</v>
      </c>
      <c r="B149" s="42"/>
      <c r="C149" s="35">
        <v>0</v>
      </c>
      <c r="D149" s="35">
        <v>0</v>
      </c>
      <c r="E149" s="35">
        <v>0</v>
      </c>
      <c r="F149" s="35">
        <v>0</v>
      </c>
      <c r="G149" s="35">
        <v>0</v>
      </c>
      <c r="H149" s="35">
        <v>0</v>
      </c>
      <c r="I149" s="35">
        <v>0</v>
      </c>
      <c r="J149" s="35">
        <v>0</v>
      </c>
      <c r="K149" s="35">
        <v>0</v>
      </c>
      <c r="L149" s="35">
        <v>0</v>
      </c>
      <c r="M149" s="35">
        <v>0</v>
      </c>
      <c r="N149" s="35">
        <v>0</v>
      </c>
      <c r="O149" s="35">
        <v>0</v>
      </c>
      <c r="P149" s="35">
        <v>0</v>
      </c>
      <c r="Q149" s="35">
        <v>0</v>
      </c>
      <c r="R149" s="35">
        <v>0</v>
      </c>
      <c r="S149" s="35">
        <v>0</v>
      </c>
      <c r="T149" s="35">
        <v>0</v>
      </c>
      <c r="U149" s="35">
        <v>0</v>
      </c>
      <c r="V149" s="35">
        <v>0</v>
      </c>
      <c r="W149" s="35">
        <v>0</v>
      </c>
      <c r="X149" s="35">
        <v>0</v>
      </c>
      <c r="Y149" s="35">
        <v>0</v>
      </c>
      <c r="Z149" s="35">
        <v>0</v>
      </c>
      <c r="AA149" s="35">
        <v>0</v>
      </c>
      <c r="AB149" s="35">
        <v>0</v>
      </c>
      <c r="AC149" s="50">
        <f t="shared" si="70"/>
        <v>0</v>
      </c>
      <c r="AD149" s="44"/>
      <c r="AE149" s="51">
        <f t="shared" si="65"/>
        <v>0</v>
      </c>
      <c r="AF149" s="52">
        <f t="shared" si="65"/>
        <v>0</v>
      </c>
      <c r="AG149" s="47"/>
      <c r="AH149" s="53">
        <f t="shared" si="71"/>
        <v>0</v>
      </c>
      <c r="AI149" s="54">
        <f t="shared" si="72"/>
        <v>0</v>
      </c>
      <c r="AJ149" s="47"/>
      <c r="AK149" s="53">
        <f t="shared" si="73"/>
        <v>0</v>
      </c>
      <c r="AL149" s="54">
        <f t="shared" si="74"/>
        <v>0</v>
      </c>
      <c r="AM149" s="47"/>
      <c r="AN149" s="51">
        <f t="shared" si="75"/>
        <v>0</v>
      </c>
      <c r="AO149" s="52">
        <f t="shared" si="76"/>
        <v>0</v>
      </c>
    </row>
    <row r="150" spans="1:41" ht="28.5" customHeight="1">
      <c r="A150" s="41">
        <f t="shared" si="66"/>
        <v>146</v>
      </c>
      <c r="B150" s="55"/>
      <c r="C150" s="35">
        <v>0</v>
      </c>
      <c r="D150" s="35">
        <v>0</v>
      </c>
      <c r="E150" s="35">
        <v>0</v>
      </c>
      <c r="F150" s="35">
        <v>0</v>
      </c>
      <c r="G150" s="35">
        <v>0</v>
      </c>
      <c r="H150" s="35">
        <v>0</v>
      </c>
      <c r="I150" s="35">
        <v>0</v>
      </c>
      <c r="J150" s="35">
        <v>0</v>
      </c>
      <c r="K150" s="35">
        <v>0</v>
      </c>
      <c r="L150" s="35">
        <v>0</v>
      </c>
      <c r="M150" s="35">
        <v>0</v>
      </c>
      <c r="N150" s="35">
        <v>0</v>
      </c>
      <c r="O150" s="35">
        <v>0</v>
      </c>
      <c r="P150" s="35">
        <v>0</v>
      </c>
      <c r="Q150" s="35">
        <v>0</v>
      </c>
      <c r="R150" s="35">
        <v>0</v>
      </c>
      <c r="S150" s="35">
        <v>0</v>
      </c>
      <c r="T150" s="35">
        <v>0</v>
      </c>
      <c r="U150" s="35">
        <v>0</v>
      </c>
      <c r="V150" s="35">
        <v>0</v>
      </c>
      <c r="W150" s="35">
        <v>0</v>
      </c>
      <c r="X150" s="35">
        <v>0</v>
      </c>
      <c r="Y150" s="35">
        <v>0</v>
      </c>
      <c r="Z150" s="35">
        <v>0</v>
      </c>
      <c r="AA150" s="35">
        <v>0</v>
      </c>
      <c r="AB150" s="35">
        <v>0</v>
      </c>
      <c r="AC150" s="58">
        <f t="shared" si="70"/>
        <v>0</v>
      </c>
      <c r="AD150" s="29"/>
      <c r="AE150" s="45">
        <f t="shared" ref="AE150:AF160" si="77">C150</f>
        <v>0</v>
      </c>
      <c r="AF150" s="46">
        <f t="shared" si="77"/>
        <v>0</v>
      </c>
      <c r="AG150" s="31"/>
      <c r="AH150" s="48">
        <f t="shared" si="71"/>
        <v>0</v>
      </c>
      <c r="AI150" s="49">
        <f t="shared" si="72"/>
        <v>0</v>
      </c>
      <c r="AJ150" s="31"/>
      <c r="AK150" s="48">
        <f t="shared" si="73"/>
        <v>0</v>
      </c>
      <c r="AL150" s="49">
        <f t="shared" si="74"/>
        <v>0</v>
      </c>
      <c r="AM150" s="31"/>
      <c r="AN150" s="45">
        <f t="shared" si="75"/>
        <v>0</v>
      </c>
      <c r="AO150" s="46">
        <f t="shared" si="76"/>
        <v>0</v>
      </c>
    </row>
    <row r="151" spans="1:41" ht="28.5">
      <c r="A151" s="41">
        <f t="shared" si="66"/>
        <v>147</v>
      </c>
      <c r="B151" s="55"/>
      <c r="C151" s="35">
        <v>0</v>
      </c>
      <c r="D151" s="35">
        <v>0</v>
      </c>
      <c r="E151" s="35">
        <v>0</v>
      </c>
      <c r="F151" s="35">
        <v>0</v>
      </c>
      <c r="G151" s="35">
        <v>0</v>
      </c>
      <c r="H151" s="35">
        <v>0</v>
      </c>
      <c r="I151" s="35">
        <v>0</v>
      </c>
      <c r="J151" s="35">
        <v>0</v>
      </c>
      <c r="K151" s="35">
        <v>0</v>
      </c>
      <c r="L151" s="35">
        <v>0</v>
      </c>
      <c r="M151" s="35">
        <v>0</v>
      </c>
      <c r="N151" s="35">
        <v>0</v>
      </c>
      <c r="O151" s="35">
        <v>0</v>
      </c>
      <c r="P151" s="35">
        <v>0</v>
      </c>
      <c r="Q151" s="35">
        <v>0</v>
      </c>
      <c r="R151" s="35">
        <v>0</v>
      </c>
      <c r="S151" s="35">
        <v>0</v>
      </c>
      <c r="T151" s="35">
        <v>0</v>
      </c>
      <c r="U151" s="35">
        <v>0</v>
      </c>
      <c r="V151" s="35">
        <v>0</v>
      </c>
      <c r="W151" s="35">
        <v>0</v>
      </c>
      <c r="X151" s="35">
        <v>0</v>
      </c>
      <c r="Y151" s="35">
        <v>0</v>
      </c>
      <c r="Z151" s="35">
        <v>0</v>
      </c>
      <c r="AA151" s="35">
        <v>0</v>
      </c>
      <c r="AB151" s="35">
        <v>0</v>
      </c>
      <c r="AC151" s="56">
        <f t="shared" si="70"/>
        <v>0</v>
      </c>
      <c r="AD151" s="29"/>
      <c r="AE151" s="51">
        <f t="shared" si="77"/>
        <v>0</v>
      </c>
      <c r="AF151" s="52">
        <f t="shared" si="77"/>
        <v>0</v>
      </c>
      <c r="AG151" s="31"/>
      <c r="AH151" s="53"/>
      <c r="AI151" s="54"/>
      <c r="AJ151" s="31"/>
      <c r="AK151" s="53"/>
      <c r="AL151" s="54"/>
      <c r="AM151" s="31"/>
      <c r="AN151" s="51"/>
      <c r="AO151" s="52"/>
    </row>
    <row r="152" spans="1:41" ht="22.5">
      <c r="A152" s="41">
        <f t="shared" si="66"/>
        <v>148</v>
      </c>
      <c r="B152" s="42"/>
      <c r="C152" s="35">
        <v>0</v>
      </c>
      <c r="D152" s="35">
        <v>0</v>
      </c>
      <c r="E152" s="35">
        <v>0</v>
      </c>
      <c r="F152" s="35">
        <v>0</v>
      </c>
      <c r="G152" s="35">
        <v>0</v>
      </c>
      <c r="H152" s="35">
        <v>0</v>
      </c>
      <c r="I152" s="35">
        <v>0</v>
      </c>
      <c r="J152" s="35">
        <v>0</v>
      </c>
      <c r="K152" s="35">
        <v>0</v>
      </c>
      <c r="L152" s="35">
        <v>0</v>
      </c>
      <c r="M152" s="35">
        <v>0</v>
      </c>
      <c r="N152" s="35">
        <v>0</v>
      </c>
      <c r="O152" s="35">
        <v>0</v>
      </c>
      <c r="P152" s="35">
        <v>0</v>
      </c>
      <c r="Q152" s="35">
        <v>0</v>
      </c>
      <c r="R152" s="35">
        <v>0</v>
      </c>
      <c r="S152" s="35">
        <v>0</v>
      </c>
      <c r="T152" s="35">
        <v>0</v>
      </c>
      <c r="U152" s="35">
        <v>0</v>
      </c>
      <c r="V152" s="35">
        <v>0</v>
      </c>
      <c r="W152" s="35">
        <v>0</v>
      </c>
      <c r="X152" s="35">
        <v>0</v>
      </c>
      <c r="Y152" s="35">
        <v>0</v>
      </c>
      <c r="Z152" s="35">
        <v>0</v>
      </c>
      <c r="AA152" s="35">
        <v>0</v>
      </c>
      <c r="AB152" s="35">
        <v>0</v>
      </c>
      <c r="AC152" s="57">
        <f t="shared" si="70"/>
        <v>0</v>
      </c>
      <c r="AD152" s="44"/>
      <c r="AE152" s="45">
        <f t="shared" si="77"/>
        <v>0</v>
      </c>
      <c r="AF152" s="46">
        <f t="shared" si="77"/>
        <v>0</v>
      </c>
      <c r="AG152" s="47"/>
      <c r="AH152" s="48">
        <f>SUMIF($E$3:$AB$3,"مدين",E152:AB152)</f>
        <v>0</v>
      </c>
      <c r="AI152" s="49">
        <f>SUMIF($F$3:$AB$3,"دائن",F152:AB152)</f>
        <v>0</v>
      </c>
      <c r="AJ152" s="47"/>
      <c r="AK152" s="48">
        <f>IF(AH152&gt;AI152,AH152-AI152,0)</f>
        <v>0</v>
      </c>
      <c r="AL152" s="49">
        <f>IF(AI152&gt;AH152,AI152-AH152,0)</f>
        <v>0</v>
      </c>
      <c r="AM152" s="47"/>
      <c r="AN152" s="45">
        <f>IF((AE152+AH152)&gt;(AF152+AI152),(AE152+AH152)-(AF152+AI152),0)</f>
        <v>0</v>
      </c>
      <c r="AO152" s="46">
        <f>IF((AF152+AI152)&gt;(AE152+AH152),(AF152+AI152)-(AE152+AH152),0)</f>
        <v>0</v>
      </c>
    </row>
    <row r="153" spans="1:41" ht="22.5" customHeight="1">
      <c r="A153" s="41">
        <f t="shared" si="66"/>
        <v>149</v>
      </c>
      <c r="B153" s="42"/>
      <c r="C153" s="35">
        <v>0</v>
      </c>
      <c r="D153" s="35">
        <v>0</v>
      </c>
      <c r="E153" s="35">
        <v>0</v>
      </c>
      <c r="F153" s="35">
        <v>0</v>
      </c>
      <c r="G153" s="35">
        <v>0</v>
      </c>
      <c r="H153" s="35">
        <v>0</v>
      </c>
      <c r="I153" s="35">
        <v>0</v>
      </c>
      <c r="J153" s="35">
        <v>0</v>
      </c>
      <c r="K153" s="35">
        <v>0</v>
      </c>
      <c r="L153" s="35">
        <v>0</v>
      </c>
      <c r="M153" s="35">
        <v>0</v>
      </c>
      <c r="N153" s="35">
        <v>0</v>
      </c>
      <c r="O153" s="35">
        <v>0</v>
      </c>
      <c r="P153" s="35">
        <v>0</v>
      </c>
      <c r="Q153" s="35">
        <v>0</v>
      </c>
      <c r="R153" s="35">
        <v>0</v>
      </c>
      <c r="S153" s="35">
        <v>0</v>
      </c>
      <c r="T153" s="35">
        <v>0</v>
      </c>
      <c r="U153" s="35">
        <v>0</v>
      </c>
      <c r="V153" s="35">
        <v>0</v>
      </c>
      <c r="W153" s="35">
        <v>0</v>
      </c>
      <c r="X153" s="35">
        <v>0</v>
      </c>
      <c r="Y153" s="35">
        <v>0</v>
      </c>
      <c r="Z153" s="35">
        <v>0</v>
      </c>
      <c r="AA153" s="35">
        <v>0</v>
      </c>
      <c r="AB153" s="35">
        <v>0</v>
      </c>
      <c r="AC153" s="50">
        <f t="shared" si="70"/>
        <v>0</v>
      </c>
      <c r="AD153" s="44"/>
      <c r="AE153" s="51">
        <f t="shared" si="77"/>
        <v>0</v>
      </c>
      <c r="AF153" s="52">
        <f t="shared" si="77"/>
        <v>0</v>
      </c>
      <c r="AG153" s="47"/>
      <c r="AH153" s="53">
        <f>SUMIF($E$3:$AB$3,"مدين",E153:AB153)</f>
        <v>0</v>
      </c>
      <c r="AI153" s="54">
        <f>SUMIF($F$3:$AB$3,"دائن",F153:AB153)</f>
        <v>0</v>
      </c>
      <c r="AJ153" s="47"/>
      <c r="AK153" s="53">
        <f>IF(AH153&gt;AI153,AH153-AI153,0)</f>
        <v>0</v>
      </c>
      <c r="AL153" s="54">
        <f>IF(AI153&gt;AH153,AI153-AH153,0)</f>
        <v>0</v>
      </c>
      <c r="AM153" s="47"/>
      <c r="AN153" s="51">
        <f>IF((AE153+AH153)&gt;(AF153+AI153),(AE153+AH153)-(AF153+AI153),0)</f>
        <v>0</v>
      </c>
      <c r="AO153" s="52">
        <f>IF((AF153+AI153)&gt;(AE153+AH153),(AF153+AI153)-(AE153+AH153),0)</f>
        <v>0</v>
      </c>
    </row>
    <row r="154" spans="1:41" ht="28.5" customHeight="1">
      <c r="A154" s="41">
        <f t="shared" si="66"/>
        <v>150</v>
      </c>
      <c r="B154" s="55"/>
      <c r="C154" s="35">
        <v>0</v>
      </c>
      <c r="D154" s="35">
        <v>0</v>
      </c>
      <c r="E154" s="35">
        <v>0</v>
      </c>
      <c r="F154" s="35">
        <v>0</v>
      </c>
      <c r="G154" s="35">
        <v>0</v>
      </c>
      <c r="H154" s="35">
        <v>0</v>
      </c>
      <c r="I154" s="35">
        <v>0</v>
      </c>
      <c r="J154" s="35">
        <v>0</v>
      </c>
      <c r="K154" s="35">
        <v>0</v>
      </c>
      <c r="L154" s="35">
        <v>0</v>
      </c>
      <c r="M154" s="35">
        <v>0</v>
      </c>
      <c r="N154" s="35">
        <v>0</v>
      </c>
      <c r="O154" s="35">
        <v>0</v>
      </c>
      <c r="P154" s="35">
        <v>0</v>
      </c>
      <c r="Q154" s="35">
        <v>0</v>
      </c>
      <c r="R154" s="35">
        <v>0</v>
      </c>
      <c r="S154" s="35">
        <v>0</v>
      </c>
      <c r="T154" s="35">
        <v>0</v>
      </c>
      <c r="U154" s="35">
        <v>0</v>
      </c>
      <c r="V154" s="35">
        <v>0</v>
      </c>
      <c r="W154" s="35">
        <v>0</v>
      </c>
      <c r="X154" s="35">
        <v>0</v>
      </c>
      <c r="Y154" s="35">
        <v>0</v>
      </c>
      <c r="Z154" s="35">
        <v>0</v>
      </c>
      <c r="AA154" s="35">
        <v>0</v>
      </c>
      <c r="AB154" s="35">
        <v>0</v>
      </c>
      <c r="AC154" s="58">
        <f t="shared" si="70"/>
        <v>0</v>
      </c>
      <c r="AD154" s="29"/>
      <c r="AE154" s="45">
        <f t="shared" si="77"/>
        <v>0</v>
      </c>
      <c r="AF154" s="46">
        <f t="shared" si="77"/>
        <v>0</v>
      </c>
      <c r="AG154" s="31"/>
      <c r="AH154" s="48"/>
      <c r="AI154" s="49"/>
      <c r="AJ154" s="31"/>
      <c r="AK154" s="48"/>
      <c r="AL154" s="49"/>
      <c r="AM154" s="31"/>
      <c r="AN154" s="45"/>
      <c r="AO154" s="46"/>
    </row>
    <row r="155" spans="1:41" ht="22.5" customHeight="1">
      <c r="A155" s="41">
        <f t="shared" si="66"/>
        <v>151</v>
      </c>
      <c r="B155" s="42"/>
      <c r="C155" s="35">
        <v>0</v>
      </c>
      <c r="D155" s="35">
        <v>0</v>
      </c>
      <c r="E155" s="35">
        <v>0</v>
      </c>
      <c r="F155" s="35">
        <v>0</v>
      </c>
      <c r="G155" s="35">
        <v>0</v>
      </c>
      <c r="H155" s="35">
        <v>0</v>
      </c>
      <c r="I155" s="35">
        <v>0</v>
      </c>
      <c r="J155" s="35">
        <v>0</v>
      </c>
      <c r="K155" s="35">
        <v>0</v>
      </c>
      <c r="L155" s="35">
        <v>0</v>
      </c>
      <c r="M155" s="35">
        <v>0</v>
      </c>
      <c r="N155" s="35">
        <v>0</v>
      </c>
      <c r="O155" s="35">
        <v>0</v>
      </c>
      <c r="P155" s="35">
        <v>0</v>
      </c>
      <c r="Q155" s="35">
        <v>0</v>
      </c>
      <c r="R155" s="35">
        <v>0</v>
      </c>
      <c r="S155" s="35">
        <v>0</v>
      </c>
      <c r="T155" s="35">
        <v>0</v>
      </c>
      <c r="U155" s="35">
        <v>0</v>
      </c>
      <c r="V155" s="35">
        <v>0</v>
      </c>
      <c r="W155" s="35">
        <v>0</v>
      </c>
      <c r="X155" s="35">
        <v>0</v>
      </c>
      <c r="Y155" s="35">
        <v>0</v>
      </c>
      <c r="Z155" s="35">
        <v>0</v>
      </c>
      <c r="AA155" s="35">
        <v>0</v>
      </c>
      <c r="AB155" s="35">
        <v>0</v>
      </c>
      <c r="AC155" s="50">
        <f t="shared" si="70"/>
        <v>0</v>
      </c>
      <c r="AD155" s="44"/>
      <c r="AE155" s="51">
        <f t="shared" si="77"/>
        <v>0</v>
      </c>
      <c r="AF155" s="52">
        <f t="shared" si="77"/>
        <v>0</v>
      </c>
      <c r="AG155" s="47"/>
      <c r="AH155" s="53">
        <f t="shared" ref="AH155:AH160" si="78">SUMIF($E$3:$AB$3,"مدين",E155:AB155)</f>
        <v>0</v>
      </c>
      <c r="AI155" s="54">
        <f t="shared" ref="AI155:AI160" si="79">SUMIF($F$3:$AB$3,"دائن",F155:AB155)</f>
        <v>0</v>
      </c>
      <c r="AJ155" s="47"/>
      <c r="AK155" s="53">
        <f t="shared" ref="AK155:AK160" si="80">IF(AH155&gt;AI155,AH155-AI155,0)</f>
        <v>0</v>
      </c>
      <c r="AL155" s="54">
        <f t="shared" ref="AL155:AL160" si="81">IF(AI155&gt;AH155,AI155-AH155,0)</f>
        <v>0</v>
      </c>
      <c r="AM155" s="47"/>
      <c r="AN155" s="51">
        <f t="shared" ref="AN155:AN160" si="82">IF((AE155+AH155)&gt;(AF155+AI155),(AE155+AH155)-(AF155+AI155),0)</f>
        <v>0</v>
      </c>
      <c r="AO155" s="52">
        <f t="shared" ref="AO155:AO160" si="83">IF((AF155+AI155)&gt;(AE155+AH155),(AF155+AI155)-(AE155+AH155),0)</f>
        <v>0</v>
      </c>
    </row>
    <row r="156" spans="1:41" ht="22.5">
      <c r="A156" s="41">
        <f t="shared" si="66"/>
        <v>152</v>
      </c>
      <c r="B156" s="42"/>
      <c r="C156" s="35">
        <v>0</v>
      </c>
      <c r="D156" s="35">
        <v>0</v>
      </c>
      <c r="E156" s="35">
        <v>0</v>
      </c>
      <c r="F156" s="35">
        <v>0</v>
      </c>
      <c r="G156" s="35">
        <v>0</v>
      </c>
      <c r="H156" s="35">
        <v>0</v>
      </c>
      <c r="I156" s="35">
        <v>0</v>
      </c>
      <c r="J156" s="35">
        <v>0</v>
      </c>
      <c r="K156" s="35">
        <v>0</v>
      </c>
      <c r="L156" s="35">
        <v>0</v>
      </c>
      <c r="M156" s="35">
        <v>0</v>
      </c>
      <c r="N156" s="35">
        <v>0</v>
      </c>
      <c r="O156" s="35">
        <v>0</v>
      </c>
      <c r="P156" s="35">
        <v>0</v>
      </c>
      <c r="Q156" s="35">
        <v>0</v>
      </c>
      <c r="R156" s="35">
        <v>0</v>
      </c>
      <c r="S156" s="35">
        <v>0</v>
      </c>
      <c r="T156" s="35">
        <v>0</v>
      </c>
      <c r="U156" s="35">
        <v>0</v>
      </c>
      <c r="V156" s="35">
        <v>0</v>
      </c>
      <c r="W156" s="35">
        <v>0</v>
      </c>
      <c r="X156" s="35">
        <v>0</v>
      </c>
      <c r="Y156" s="35">
        <v>0</v>
      </c>
      <c r="Z156" s="35">
        <v>0</v>
      </c>
      <c r="AA156" s="35">
        <v>0</v>
      </c>
      <c r="AB156" s="35">
        <v>0</v>
      </c>
      <c r="AC156" s="57">
        <f t="shared" si="70"/>
        <v>0</v>
      </c>
      <c r="AD156" s="44"/>
      <c r="AE156" s="45">
        <f t="shared" si="77"/>
        <v>0</v>
      </c>
      <c r="AF156" s="46">
        <f t="shared" si="77"/>
        <v>0</v>
      </c>
      <c r="AG156" s="47"/>
      <c r="AH156" s="48">
        <f t="shared" si="78"/>
        <v>0</v>
      </c>
      <c r="AI156" s="49">
        <f t="shared" si="79"/>
        <v>0</v>
      </c>
      <c r="AJ156" s="47"/>
      <c r="AK156" s="48">
        <f t="shared" si="80"/>
        <v>0</v>
      </c>
      <c r="AL156" s="49">
        <f t="shared" si="81"/>
        <v>0</v>
      </c>
      <c r="AM156" s="47"/>
      <c r="AN156" s="45">
        <f t="shared" si="82"/>
        <v>0</v>
      </c>
      <c r="AO156" s="46">
        <f t="shared" si="83"/>
        <v>0</v>
      </c>
    </row>
    <row r="157" spans="1:41" ht="28.5">
      <c r="A157" s="41">
        <f t="shared" si="66"/>
        <v>153</v>
      </c>
      <c r="B157" s="55"/>
      <c r="C157" s="35">
        <v>0</v>
      </c>
      <c r="D157" s="35">
        <v>0</v>
      </c>
      <c r="E157" s="35">
        <v>0</v>
      </c>
      <c r="F157" s="35">
        <v>0</v>
      </c>
      <c r="G157" s="35">
        <v>0</v>
      </c>
      <c r="H157" s="35">
        <v>0</v>
      </c>
      <c r="I157" s="35">
        <v>0</v>
      </c>
      <c r="J157" s="35">
        <v>0</v>
      </c>
      <c r="K157" s="35">
        <v>0</v>
      </c>
      <c r="L157" s="35">
        <v>0</v>
      </c>
      <c r="M157" s="35">
        <v>0</v>
      </c>
      <c r="N157" s="35">
        <v>0</v>
      </c>
      <c r="O157" s="35">
        <v>0</v>
      </c>
      <c r="P157" s="35">
        <v>0</v>
      </c>
      <c r="Q157" s="35">
        <v>0</v>
      </c>
      <c r="R157" s="35">
        <v>0</v>
      </c>
      <c r="S157" s="35">
        <v>0</v>
      </c>
      <c r="T157" s="35">
        <v>0</v>
      </c>
      <c r="U157" s="35">
        <v>0</v>
      </c>
      <c r="V157" s="35">
        <v>0</v>
      </c>
      <c r="W157" s="35">
        <v>0</v>
      </c>
      <c r="X157" s="35">
        <v>0</v>
      </c>
      <c r="Y157" s="35">
        <v>0</v>
      </c>
      <c r="Z157" s="35">
        <v>0</v>
      </c>
      <c r="AA157" s="35">
        <v>0</v>
      </c>
      <c r="AB157" s="35">
        <v>0</v>
      </c>
      <c r="AC157" s="56">
        <f t="shared" si="70"/>
        <v>0</v>
      </c>
      <c r="AD157" s="29"/>
      <c r="AE157" s="51">
        <f t="shared" si="77"/>
        <v>0</v>
      </c>
      <c r="AF157" s="52">
        <f t="shared" si="77"/>
        <v>0</v>
      </c>
      <c r="AG157" s="31"/>
      <c r="AH157" s="53">
        <f t="shared" si="78"/>
        <v>0</v>
      </c>
      <c r="AI157" s="54">
        <f t="shared" si="79"/>
        <v>0</v>
      </c>
      <c r="AJ157" s="31"/>
      <c r="AK157" s="53">
        <f t="shared" si="80"/>
        <v>0</v>
      </c>
      <c r="AL157" s="54">
        <f t="shared" si="81"/>
        <v>0</v>
      </c>
      <c r="AM157" s="31"/>
      <c r="AN157" s="51">
        <f t="shared" si="82"/>
        <v>0</v>
      </c>
      <c r="AO157" s="52">
        <f t="shared" si="83"/>
        <v>0</v>
      </c>
    </row>
    <row r="158" spans="1:41" ht="28.5" customHeight="1">
      <c r="A158" s="41">
        <f t="shared" si="66"/>
        <v>154</v>
      </c>
      <c r="B158" s="55"/>
      <c r="C158" s="35">
        <v>0</v>
      </c>
      <c r="D158" s="35">
        <v>0</v>
      </c>
      <c r="E158" s="35">
        <v>0</v>
      </c>
      <c r="F158" s="35">
        <v>0</v>
      </c>
      <c r="G158" s="35">
        <v>0</v>
      </c>
      <c r="H158" s="35">
        <v>0</v>
      </c>
      <c r="I158" s="35">
        <v>0</v>
      </c>
      <c r="J158" s="35">
        <v>0</v>
      </c>
      <c r="K158" s="35">
        <v>0</v>
      </c>
      <c r="L158" s="35">
        <v>0</v>
      </c>
      <c r="M158" s="35">
        <v>0</v>
      </c>
      <c r="N158" s="35">
        <v>0</v>
      </c>
      <c r="O158" s="35">
        <v>0</v>
      </c>
      <c r="P158" s="35">
        <v>0</v>
      </c>
      <c r="Q158" s="35">
        <v>0</v>
      </c>
      <c r="R158" s="35">
        <v>0</v>
      </c>
      <c r="S158" s="35">
        <v>0</v>
      </c>
      <c r="T158" s="35">
        <v>0</v>
      </c>
      <c r="U158" s="35">
        <v>0</v>
      </c>
      <c r="V158" s="35">
        <v>0</v>
      </c>
      <c r="W158" s="35">
        <v>0</v>
      </c>
      <c r="X158" s="35">
        <v>0</v>
      </c>
      <c r="Y158" s="35">
        <v>0</v>
      </c>
      <c r="Z158" s="35">
        <v>0</v>
      </c>
      <c r="AA158" s="35">
        <v>0</v>
      </c>
      <c r="AB158" s="35">
        <v>0</v>
      </c>
      <c r="AC158" s="58">
        <f t="shared" si="70"/>
        <v>0</v>
      </c>
      <c r="AD158" s="29"/>
      <c r="AE158" s="45">
        <f t="shared" si="77"/>
        <v>0</v>
      </c>
      <c r="AF158" s="46">
        <f t="shared" si="77"/>
        <v>0</v>
      </c>
      <c r="AG158" s="31"/>
      <c r="AH158" s="48">
        <f t="shared" si="78"/>
        <v>0</v>
      </c>
      <c r="AI158" s="49">
        <f t="shared" si="79"/>
        <v>0</v>
      </c>
      <c r="AJ158" s="31"/>
      <c r="AK158" s="48">
        <f t="shared" si="80"/>
        <v>0</v>
      </c>
      <c r="AL158" s="49">
        <f t="shared" si="81"/>
        <v>0</v>
      </c>
      <c r="AM158" s="31"/>
      <c r="AN158" s="45">
        <f t="shared" si="82"/>
        <v>0</v>
      </c>
      <c r="AO158" s="46">
        <f t="shared" si="83"/>
        <v>0</v>
      </c>
    </row>
    <row r="159" spans="1:41" ht="28.5">
      <c r="A159" s="41">
        <f t="shared" si="66"/>
        <v>155</v>
      </c>
      <c r="B159" s="55"/>
      <c r="C159" s="35">
        <v>0</v>
      </c>
      <c r="D159" s="35">
        <v>0</v>
      </c>
      <c r="E159" s="35">
        <v>0</v>
      </c>
      <c r="F159" s="35">
        <v>0</v>
      </c>
      <c r="G159" s="35">
        <v>0</v>
      </c>
      <c r="H159" s="35">
        <v>0</v>
      </c>
      <c r="I159" s="35">
        <v>0</v>
      </c>
      <c r="J159" s="35">
        <v>0</v>
      </c>
      <c r="K159" s="35">
        <v>0</v>
      </c>
      <c r="L159" s="35">
        <v>0</v>
      </c>
      <c r="M159" s="35">
        <v>0</v>
      </c>
      <c r="N159" s="35">
        <v>0</v>
      </c>
      <c r="O159" s="35">
        <v>0</v>
      </c>
      <c r="P159" s="35">
        <v>0</v>
      </c>
      <c r="Q159" s="35">
        <v>0</v>
      </c>
      <c r="R159" s="35">
        <v>0</v>
      </c>
      <c r="S159" s="35">
        <v>0</v>
      </c>
      <c r="T159" s="35">
        <v>0</v>
      </c>
      <c r="U159" s="35">
        <v>0</v>
      </c>
      <c r="V159" s="35">
        <v>0</v>
      </c>
      <c r="W159" s="35">
        <v>0</v>
      </c>
      <c r="X159" s="35">
        <v>0</v>
      </c>
      <c r="Y159" s="35">
        <v>0</v>
      </c>
      <c r="Z159" s="35">
        <v>0</v>
      </c>
      <c r="AA159" s="35">
        <v>0</v>
      </c>
      <c r="AB159" s="35">
        <v>0</v>
      </c>
      <c r="AC159" s="56">
        <f t="shared" si="70"/>
        <v>0</v>
      </c>
      <c r="AD159" s="29"/>
      <c r="AE159" s="51">
        <f t="shared" si="77"/>
        <v>0</v>
      </c>
      <c r="AF159" s="52">
        <f t="shared" si="77"/>
        <v>0</v>
      </c>
      <c r="AG159" s="31"/>
      <c r="AH159" s="53">
        <f t="shared" si="78"/>
        <v>0</v>
      </c>
      <c r="AI159" s="54">
        <f t="shared" si="79"/>
        <v>0</v>
      </c>
      <c r="AJ159" s="31"/>
      <c r="AK159" s="53">
        <f t="shared" si="80"/>
        <v>0</v>
      </c>
      <c r="AL159" s="54">
        <f t="shared" si="81"/>
        <v>0</v>
      </c>
      <c r="AM159" s="31"/>
      <c r="AN159" s="51">
        <f t="shared" si="82"/>
        <v>0</v>
      </c>
      <c r="AO159" s="52">
        <f t="shared" si="83"/>
        <v>0</v>
      </c>
    </row>
    <row r="160" spans="1:41" ht="28.5" customHeight="1" thickBot="1">
      <c r="A160" s="41">
        <f>ROW()-4</f>
        <v>156</v>
      </c>
      <c r="B160" s="55"/>
      <c r="C160" s="35">
        <v>0</v>
      </c>
      <c r="D160" s="35">
        <v>0</v>
      </c>
      <c r="E160" s="35">
        <v>0</v>
      </c>
      <c r="F160" s="35">
        <v>0</v>
      </c>
      <c r="G160" s="35">
        <v>0</v>
      </c>
      <c r="H160" s="35">
        <v>0</v>
      </c>
      <c r="I160" s="35">
        <v>0</v>
      </c>
      <c r="J160" s="35">
        <v>0</v>
      </c>
      <c r="K160" s="35">
        <v>0</v>
      </c>
      <c r="L160" s="35">
        <v>0</v>
      </c>
      <c r="M160" s="35">
        <v>0</v>
      </c>
      <c r="N160" s="35">
        <v>0</v>
      </c>
      <c r="O160" s="35">
        <v>0</v>
      </c>
      <c r="P160" s="35">
        <v>0</v>
      </c>
      <c r="Q160" s="35">
        <v>0</v>
      </c>
      <c r="R160" s="35">
        <v>0</v>
      </c>
      <c r="S160" s="35">
        <v>0</v>
      </c>
      <c r="T160" s="35">
        <v>0</v>
      </c>
      <c r="U160" s="35">
        <v>0</v>
      </c>
      <c r="V160" s="35">
        <v>0</v>
      </c>
      <c r="W160" s="35">
        <v>0</v>
      </c>
      <c r="X160" s="35">
        <v>0</v>
      </c>
      <c r="Y160" s="35">
        <v>0</v>
      </c>
      <c r="Z160" s="35">
        <v>0</v>
      </c>
      <c r="AA160" s="35">
        <v>0</v>
      </c>
      <c r="AB160" s="35">
        <v>0</v>
      </c>
      <c r="AC160" s="59">
        <f t="shared" si="70"/>
        <v>0</v>
      </c>
      <c r="AD160" s="29"/>
      <c r="AE160" s="60">
        <f t="shared" si="77"/>
        <v>0</v>
      </c>
      <c r="AF160" s="61">
        <f t="shared" si="77"/>
        <v>0</v>
      </c>
      <c r="AG160" s="31"/>
      <c r="AH160" s="62">
        <f t="shared" si="78"/>
        <v>0</v>
      </c>
      <c r="AI160" s="63">
        <f t="shared" si="79"/>
        <v>0</v>
      </c>
      <c r="AJ160" s="31"/>
      <c r="AK160" s="62">
        <f t="shared" si="80"/>
        <v>0</v>
      </c>
      <c r="AL160" s="63">
        <f t="shared" si="81"/>
        <v>0</v>
      </c>
      <c r="AM160" s="31"/>
      <c r="AN160" s="60">
        <f t="shared" si="82"/>
        <v>0</v>
      </c>
      <c r="AO160" s="61">
        <f t="shared" si="83"/>
        <v>0</v>
      </c>
    </row>
    <row r="161" spans="2:41" ht="5.0999999999999996" customHeight="1" thickBot="1">
      <c r="B161" s="25"/>
      <c r="C161" s="26"/>
      <c r="D161" s="26"/>
      <c r="E161" s="27"/>
      <c r="F161" s="27"/>
      <c r="G161" s="28"/>
      <c r="H161" s="28"/>
      <c r="I161" s="28"/>
      <c r="J161" s="28"/>
      <c r="K161" s="28"/>
      <c r="L161" s="28"/>
      <c r="M161" s="28"/>
      <c r="N161" s="28"/>
      <c r="O161" s="28"/>
      <c r="P161" s="28"/>
      <c r="Q161" s="28"/>
      <c r="R161" s="28"/>
      <c r="S161" s="28"/>
      <c r="T161" s="28"/>
      <c r="U161" s="28"/>
      <c r="V161" s="28"/>
      <c r="W161" s="28"/>
      <c r="X161" s="28"/>
      <c r="Y161" s="28"/>
      <c r="Z161" s="28"/>
      <c r="AA161" s="28"/>
      <c r="AB161" s="28"/>
      <c r="AC161" s="29"/>
      <c r="AD161" s="29"/>
      <c r="AE161" s="30"/>
      <c r="AF161" s="30"/>
      <c r="AG161" s="31"/>
      <c r="AH161" s="32"/>
      <c r="AI161" s="32"/>
      <c r="AJ161" s="31"/>
      <c r="AK161" s="32"/>
      <c r="AL161" s="32"/>
      <c r="AM161" s="31"/>
      <c r="AN161" s="30"/>
      <c r="AO161" s="30"/>
    </row>
    <row r="162" spans="2:41" ht="30" customHeight="1" thickBot="1">
      <c r="C162" s="64">
        <f t="shared" ref="C162:AB162" si="84">SUM(C5:C160)</f>
        <v>15000</v>
      </c>
      <c r="D162" s="64">
        <f t="shared" si="84"/>
        <v>19000</v>
      </c>
      <c r="E162" s="64">
        <f t="shared" si="84"/>
        <v>245</v>
      </c>
      <c r="F162" s="64">
        <f t="shared" si="84"/>
        <v>1425</v>
      </c>
      <c r="G162" s="65">
        <f t="shared" si="84"/>
        <v>0</v>
      </c>
      <c r="H162" s="65">
        <f t="shared" si="84"/>
        <v>0</v>
      </c>
      <c r="I162" s="65">
        <f t="shared" si="84"/>
        <v>0</v>
      </c>
      <c r="J162" s="65">
        <f t="shared" si="84"/>
        <v>0</v>
      </c>
      <c r="K162" s="65">
        <f t="shared" si="84"/>
        <v>0</v>
      </c>
      <c r="L162" s="65">
        <f t="shared" si="84"/>
        <v>0</v>
      </c>
      <c r="M162" s="65">
        <f t="shared" si="84"/>
        <v>0</v>
      </c>
      <c r="N162" s="65">
        <f t="shared" si="84"/>
        <v>0</v>
      </c>
      <c r="O162" s="65">
        <f t="shared" si="84"/>
        <v>0</v>
      </c>
      <c r="P162" s="65">
        <f t="shared" si="84"/>
        <v>0</v>
      </c>
      <c r="Q162" s="65">
        <f t="shared" si="84"/>
        <v>0</v>
      </c>
      <c r="R162" s="65">
        <f t="shared" si="84"/>
        <v>0</v>
      </c>
      <c r="S162" s="65">
        <f t="shared" si="84"/>
        <v>0</v>
      </c>
      <c r="T162" s="65">
        <f t="shared" si="84"/>
        <v>0</v>
      </c>
      <c r="U162" s="65">
        <f t="shared" si="84"/>
        <v>0</v>
      </c>
      <c r="V162" s="65">
        <f t="shared" si="84"/>
        <v>0</v>
      </c>
      <c r="W162" s="65">
        <f t="shared" si="84"/>
        <v>0</v>
      </c>
      <c r="X162" s="65">
        <f t="shared" si="84"/>
        <v>0</v>
      </c>
      <c r="Y162" s="65">
        <f t="shared" si="84"/>
        <v>0</v>
      </c>
      <c r="Z162" s="65">
        <f t="shared" si="84"/>
        <v>0</v>
      </c>
      <c r="AA162" s="65">
        <f t="shared" si="84"/>
        <v>0</v>
      </c>
      <c r="AB162" s="65">
        <f t="shared" si="84"/>
        <v>0</v>
      </c>
      <c r="AC162" s="66"/>
      <c r="AD162" s="67"/>
      <c r="AE162" s="68">
        <f t="shared" ref="AE162:AO162" si="85">SUM(AE5:AE160)</f>
        <v>15000</v>
      </c>
      <c r="AF162" s="69">
        <f t="shared" si="85"/>
        <v>19000</v>
      </c>
      <c r="AG162" s="70"/>
      <c r="AH162" s="68">
        <f t="shared" si="85"/>
        <v>245</v>
      </c>
      <c r="AI162" s="69">
        <f t="shared" si="85"/>
        <v>1425</v>
      </c>
      <c r="AJ162" s="70"/>
      <c r="AK162" s="68">
        <f t="shared" si="85"/>
        <v>0</v>
      </c>
      <c r="AL162" s="69">
        <f t="shared" si="85"/>
        <v>1180</v>
      </c>
      <c r="AM162" s="70"/>
      <c r="AN162" s="68">
        <f t="shared" si="85"/>
        <v>13820</v>
      </c>
      <c r="AO162" s="69">
        <f t="shared" si="85"/>
        <v>19000</v>
      </c>
    </row>
    <row r="163" spans="2:41" s="77" customFormat="1" ht="14.1" customHeight="1">
      <c r="B163" s="71"/>
      <c r="C163" s="72">
        <f>C162-D162</f>
        <v>-4000</v>
      </c>
      <c r="D163" s="72"/>
      <c r="E163" s="72">
        <f>E162-F162</f>
        <v>-1180</v>
      </c>
      <c r="F163" s="72"/>
      <c r="G163" s="73">
        <f>G162-H162</f>
        <v>0</v>
      </c>
      <c r="H163" s="73"/>
      <c r="I163" s="73">
        <f>I162-J162</f>
        <v>0</v>
      </c>
      <c r="J163" s="73"/>
      <c r="K163" s="73">
        <f>K162-L162</f>
        <v>0</v>
      </c>
      <c r="L163" s="73"/>
      <c r="M163" s="73">
        <f>M162-N162</f>
        <v>0</v>
      </c>
      <c r="N163" s="73"/>
      <c r="O163" s="73">
        <f>O162-P162</f>
        <v>0</v>
      </c>
      <c r="P163" s="73"/>
      <c r="Q163" s="73">
        <f>Q162-R162</f>
        <v>0</v>
      </c>
      <c r="R163" s="73"/>
      <c r="S163" s="73">
        <f>S162-T162</f>
        <v>0</v>
      </c>
      <c r="T163" s="73"/>
      <c r="U163" s="73">
        <f>U162-V162</f>
        <v>0</v>
      </c>
      <c r="V163" s="73"/>
      <c r="W163" s="73">
        <f>W162-X162</f>
        <v>0</v>
      </c>
      <c r="X163" s="73"/>
      <c r="Y163" s="73">
        <f>Y162-Z162</f>
        <v>0</v>
      </c>
      <c r="Z163" s="73"/>
      <c r="AA163" s="73">
        <f>AA162-AB162</f>
        <v>0</v>
      </c>
      <c r="AB163" s="73"/>
      <c r="AC163" s="74"/>
      <c r="AD163" s="74"/>
      <c r="AE163" s="73">
        <f>AE162-AF162</f>
        <v>-4000</v>
      </c>
      <c r="AF163" s="73"/>
      <c r="AG163" s="75"/>
      <c r="AH163" s="73">
        <f>AH162-AI162</f>
        <v>-1180</v>
      </c>
      <c r="AI163" s="73"/>
      <c r="AJ163" s="75"/>
      <c r="AK163" s="73">
        <f>AK162-AL162</f>
        <v>-1180</v>
      </c>
      <c r="AL163" s="73"/>
      <c r="AM163" s="75"/>
      <c r="AN163" s="76">
        <f>AN162-AO162</f>
        <v>-5180</v>
      </c>
      <c r="AO163" s="76"/>
    </row>
  </sheetData>
  <mergeCells count="37">
    <mergeCell ref="AH163:AI163"/>
    <mergeCell ref="AK163:AL163"/>
    <mergeCell ref="AN163:AO163"/>
    <mergeCell ref="S163:T163"/>
    <mergeCell ref="U163:V163"/>
    <mergeCell ref="W163:X163"/>
    <mergeCell ref="Y163:Z163"/>
    <mergeCell ref="AA163:AB163"/>
    <mergeCell ref="AE163:AF163"/>
    <mergeCell ref="AK2:AL2"/>
    <mergeCell ref="AN2:AO2"/>
    <mergeCell ref="C163:D163"/>
    <mergeCell ref="E163:F163"/>
    <mergeCell ref="G163:H163"/>
    <mergeCell ref="I163:J163"/>
    <mergeCell ref="K163:L163"/>
    <mergeCell ref="M163:N163"/>
    <mergeCell ref="O163:P163"/>
    <mergeCell ref="Q163:R163"/>
    <mergeCell ref="W2:X2"/>
    <mergeCell ref="Y2:Z2"/>
    <mergeCell ref="AA2:AB2"/>
    <mergeCell ref="AC2:AC3"/>
    <mergeCell ref="AE2:AF2"/>
    <mergeCell ref="AH2:AI2"/>
    <mergeCell ref="K2:L2"/>
    <mergeCell ref="M2:N2"/>
    <mergeCell ref="O2:P2"/>
    <mergeCell ref="Q2:R2"/>
    <mergeCell ref="S2:T2"/>
    <mergeCell ref="U2:V2"/>
    <mergeCell ref="A2:A3"/>
    <mergeCell ref="B2:B3"/>
    <mergeCell ref="C2:D2"/>
    <mergeCell ref="E2:F2"/>
    <mergeCell ref="G2:H2"/>
    <mergeCell ref="I2:J2"/>
  </mergeCells>
  <printOptions horizontalCentered="1"/>
  <pageMargins left="0" right="0" top="0.51181102362204722" bottom="0" header="0" footer="0"/>
  <pageSetup paperSize="9" scale="55" fitToHeight="5" orientation="portrait" r:id="rId1"/>
  <headerFooter alignWithMargins="0">
    <oddFooter>&amp;C&amp;"Book Antiqua,Regular"&amp;10&amp;Z&amp;F\&amp;A
(&amp;P of &amp;N)&amp;R&amp;"Book Antiqua,Regular"&amp;10&amp;T
&amp;D</oddFooter>
  </headerFooter>
  <legacyDrawingHF r:id="rId2"/>
</worksheet>
</file>

<file path=xl/worksheets/sheet2.xml><?xml version="1.0" encoding="utf-8"?>
<worksheet xmlns="http://schemas.openxmlformats.org/spreadsheetml/2006/main" xmlns:r="http://schemas.openxmlformats.org/officeDocument/2006/relationships">
  <sheetPr codeName="Sheet18"/>
  <dimension ref="A1:G17"/>
  <sheetViews>
    <sheetView rightToLeft="1" tabSelected="1" view="pageBreakPreview" zoomScale="70" zoomScaleNormal="72" zoomScaleSheetLayoutView="70" workbookViewId="0">
      <pane ySplit="3" topLeftCell="A4" activePane="bottomLeft" state="frozen"/>
      <selection activeCell="A14" sqref="A14"/>
      <selection pane="bottomLeft" activeCell="G9" activeCellId="2" sqref="A4 B4 G9"/>
    </sheetView>
  </sheetViews>
  <sheetFormatPr defaultColWidth="18" defaultRowHeight="18.75"/>
  <cols>
    <col min="1" max="3" width="18.125" style="81" customWidth="1"/>
    <col min="4" max="4" width="62" style="81" bestFit="1" customWidth="1"/>
    <col min="5" max="5" width="10.125" style="81" customWidth="1"/>
    <col min="6" max="6" width="14.375" style="81" bestFit="1" customWidth="1"/>
    <col min="7" max="7" width="14.125" style="81" bestFit="1" customWidth="1"/>
    <col min="8" max="16384" width="18" style="81"/>
  </cols>
  <sheetData>
    <row r="1" spans="1:7" ht="30" customHeight="1">
      <c r="A1" s="79" t="s">
        <v>29</v>
      </c>
      <c r="B1" s="79"/>
      <c r="C1" s="79"/>
      <c r="D1" s="79"/>
      <c r="E1" s="79"/>
      <c r="F1" s="79"/>
      <c r="G1" s="80" t="s">
        <v>20</v>
      </c>
    </row>
    <row r="2" spans="1:7" ht="30" customHeight="1" thickBot="1">
      <c r="A2" s="82" t="s">
        <v>27</v>
      </c>
      <c r="B2" s="82"/>
      <c r="C2" s="82"/>
      <c r="D2" s="82"/>
      <c r="E2" s="82"/>
      <c r="F2" s="82"/>
      <c r="G2" s="83">
        <v>14</v>
      </c>
    </row>
    <row r="3" spans="1:7" ht="54.95" customHeight="1" thickBot="1">
      <c r="A3" s="84" t="s">
        <v>18</v>
      </c>
      <c r="B3" s="85" t="s">
        <v>19</v>
      </c>
      <c r="C3" s="85" t="s">
        <v>21</v>
      </c>
      <c r="D3" s="85" t="s">
        <v>1</v>
      </c>
      <c r="E3" s="86" t="s">
        <v>22</v>
      </c>
      <c r="F3" s="87" t="s">
        <v>23</v>
      </c>
    </row>
    <row r="4" spans="1:7" ht="22.5">
      <c r="A4" s="123"/>
      <c r="B4" s="124"/>
      <c r="C4" s="88">
        <f>A4-B4</f>
        <v>0</v>
      </c>
      <c r="D4" s="89" t="s">
        <v>24</v>
      </c>
      <c r="E4" s="90"/>
      <c r="F4" s="91">
        <v>39083</v>
      </c>
    </row>
    <row r="5" spans="1:7" ht="22.5">
      <c r="A5" s="92">
        <v>245</v>
      </c>
      <c r="B5" s="93"/>
      <c r="C5" s="94">
        <f>C4+A5-B5</f>
        <v>245</v>
      </c>
      <c r="D5" s="95" t="s">
        <v>25</v>
      </c>
      <c r="E5" s="96"/>
      <c r="F5" s="97">
        <v>39415</v>
      </c>
    </row>
    <row r="6" spans="1:7" ht="22.5">
      <c r="A6" s="98"/>
      <c r="B6" s="99">
        <v>1425</v>
      </c>
      <c r="C6" s="100">
        <f>C5+A6-B6</f>
        <v>-1180</v>
      </c>
      <c r="D6" s="101" t="s">
        <v>25</v>
      </c>
      <c r="E6" s="102"/>
      <c r="F6" s="103">
        <v>39449</v>
      </c>
    </row>
    <row r="7" spans="1:7" ht="22.5">
      <c r="A7" s="92"/>
      <c r="B7" s="93"/>
      <c r="C7" s="100">
        <f>C6+A7-B7</f>
        <v>-1180</v>
      </c>
      <c r="D7" s="95"/>
      <c r="E7" s="96"/>
      <c r="F7" s="97"/>
    </row>
    <row r="8" spans="1:7" ht="23.25" thickBot="1">
      <c r="A8" s="104"/>
      <c r="B8" s="105"/>
      <c r="C8" s="106">
        <f>C7+A8-B8</f>
        <v>-1180</v>
      </c>
      <c r="D8" s="107"/>
      <c r="E8" s="108"/>
      <c r="F8" s="109"/>
    </row>
    <row r="9" spans="1:7" ht="35.1" customHeight="1" thickBot="1">
      <c r="A9" s="110">
        <f>SUM(A5:A8)</f>
        <v>245</v>
      </c>
      <c r="B9" s="111">
        <f>SUM(B5:B8)</f>
        <v>1425</v>
      </c>
      <c r="C9" s="111">
        <f>A4+A9-B9</f>
        <v>-1180</v>
      </c>
      <c r="D9" s="112" t="s">
        <v>26</v>
      </c>
      <c r="E9" s="113"/>
      <c r="F9" s="114">
        <v>40908</v>
      </c>
      <c r="G9" s="122">
        <f>INDEX('Detailed Trial Balance'!$AN$5:$AN$160,MATCH(A2,'Detailed Trial Balance'!$AC$5:$AC$160,0))</f>
        <v>13820</v>
      </c>
    </row>
    <row r="10" spans="1:7">
      <c r="A10" s="115"/>
      <c r="B10" s="115"/>
      <c r="C10" s="115"/>
      <c r="D10" s="115"/>
      <c r="E10" s="115"/>
      <c r="F10" s="115"/>
    </row>
    <row r="11" spans="1:7" ht="33">
      <c r="A11" s="116" t="s">
        <v>57</v>
      </c>
    </row>
    <row r="12" spans="1:7" ht="27.75">
      <c r="A12" s="117" t="s">
        <v>58</v>
      </c>
    </row>
    <row r="13" spans="1:7" ht="27.75">
      <c r="A13" s="117" t="s">
        <v>59</v>
      </c>
    </row>
    <row r="14" spans="1:7" ht="23.25" customHeight="1">
      <c r="A14" s="121"/>
      <c r="B14" s="121"/>
      <c r="C14" s="121"/>
      <c r="D14" s="121"/>
      <c r="E14" s="121"/>
      <c r="F14" s="121"/>
    </row>
    <row r="15" spans="1:7" ht="54.75" customHeight="1">
      <c r="A15" s="118" t="s">
        <v>62</v>
      </c>
      <c r="B15" s="118"/>
      <c r="C15" s="118"/>
      <c r="D15" s="118"/>
      <c r="E15" s="118"/>
      <c r="F15" s="118"/>
    </row>
    <row r="16" spans="1:7" ht="54" customHeight="1">
      <c r="A16" s="119" t="s">
        <v>61</v>
      </c>
      <c r="B16" s="118"/>
      <c r="C16" s="118"/>
      <c r="D16" s="118"/>
      <c r="E16" s="118"/>
      <c r="F16" s="118"/>
    </row>
    <row r="17" spans="1:6" ht="27.75">
      <c r="A17" s="120" t="s">
        <v>60</v>
      </c>
      <c r="B17" s="120"/>
      <c r="C17" s="120"/>
      <c r="D17" s="120"/>
      <c r="E17" s="120"/>
      <c r="F17" s="120"/>
    </row>
  </sheetData>
  <mergeCells count="7">
    <mergeCell ref="A10:F10"/>
    <mergeCell ref="A15:F15"/>
    <mergeCell ref="A16:F16"/>
    <mergeCell ref="A17:F17"/>
    <mergeCell ref="A1:F1"/>
    <mergeCell ref="A2:F2"/>
    <mergeCell ref="D9:E9"/>
  </mergeCells>
  <printOptions horizontalCentered="1"/>
  <pageMargins left="0" right="0" top="0.51181102362204722" bottom="0" header="0" footer="0"/>
  <pageSetup paperSize="9" scale="55" orientation="portrait" r:id="rId1"/>
  <headerFooter alignWithMargins="0">
    <oddFooter>&amp;C&amp;"Book Antiqua,Regular"&amp;10&amp;Z&amp;F\&amp;A
(&amp;P of &amp;N)&amp;R&amp;"Book Antiqua,Regular"&amp;10&amp;T
&amp;D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Detailed Trial Balance</vt:lpstr>
      <vt:lpstr>Investments in Aff. &amp; Subs. Co.</vt:lpstr>
      <vt:lpstr>Detailed_Trial_Balance_Rng</vt:lpstr>
      <vt:lpstr>'Detailed Trial Balance'!Print_Area</vt:lpstr>
      <vt:lpstr>'Investments in Aff. &amp; Subs. Co.'!Print_Area</vt:lpstr>
      <vt:lpstr>'Detailed Trial Balance'!Print_Titles</vt:lpstr>
    </vt:vector>
  </TitlesOfParts>
  <Company>Sofico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 Mostafa</dc:creator>
  <cp:lastModifiedBy>Eid Mostafa</cp:lastModifiedBy>
  <cp:lastPrinted>2012-02-14T20:36:34Z</cp:lastPrinted>
  <dcterms:created xsi:type="dcterms:W3CDTF">2012-02-14T19:55:00Z</dcterms:created>
  <dcterms:modified xsi:type="dcterms:W3CDTF">2012-02-14T20:38:05Z</dcterms:modified>
</cp:coreProperties>
</file>