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240" yWindow="75" windowWidth="19440" windowHeight="7995" activeTab="1"/>
  </bookViews>
  <sheets>
    <sheet name="Inventiry" sheetId="1" r:id="rId1"/>
    <sheet name="Sales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4" i="2"/>
  <c r="B8"/>
  <c r="B4"/>
  <c r="E4"/>
  <c r="F4"/>
  <c r="G4"/>
  <c r="E8"/>
  <c r="F8"/>
  <c r="G8"/>
  <c r="D8"/>
  <c r="H8"/>
  <c r="H4" l="1"/>
</calcChain>
</file>

<file path=xl/sharedStrings.xml><?xml version="1.0" encoding="utf-8"?>
<sst xmlns="http://schemas.openxmlformats.org/spreadsheetml/2006/main" count="131" uniqueCount="116">
  <si>
    <t>Marchindise Inventory</t>
  </si>
  <si>
    <t>Code#</t>
  </si>
  <si>
    <t>Model#</t>
  </si>
  <si>
    <t>Color#</t>
  </si>
  <si>
    <t>Siling
Price</t>
  </si>
  <si>
    <t>Cost
Price</t>
  </si>
  <si>
    <t>Item
Name</t>
  </si>
  <si>
    <t>Vender</t>
  </si>
  <si>
    <t>Ref#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</si>
  <si>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</si>
  <si>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</si>
  <si>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</si>
  <si>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</si>
  <si>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</si>
  <si>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</si>
  <si>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</si>
  <si>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</si>
  <si>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</si>
  <si>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</si>
  <si>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</si>
  <si>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</si>
  <si>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</si>
  <si>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</si>
  <si>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</si>
  <si>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</si>
  <si>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</si>
  <si>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</si>
  <si>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</si>
  <si>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</si>
  <si>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</si>
  <si>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</si>
  <si>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</si>
  <si>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</si>
  <si>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</si>
  <si>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</si>
  <si>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</si>
  <si>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</si>
  <si>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</si>
  <si>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</si>
  <si>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</si>
  <si>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</si>
  <si>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</si>
  <si>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</si>
  <si>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</si>
  <si>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</si>
  <si>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</si>
  <si>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</si>
  <si>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</si>
  <si>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</si>
  <si>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</si>
  <si>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</si>
  <si>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</si>
  <si>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</si>
  <si>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</si>
  <si>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</si>
  <si>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</si>
  <si>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</si>
  <si>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</si>
  <si>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</si>
  <si>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</si>
  <si>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Gr118</t>
  </si>
  <si>
    <t>Gr119</t>
  </si>
  <si>
    <t>Gr120</t>
  </si>
  <si>
    <t>Gr121</t>
  </si>
  <si>
    <t>Gr122</t>
  </si>
  <si>
    <t>Gr123</t>
  </si>
  <si>
    <t>Gr124</t>
  </si>
  <si>
    <t>Gr125</t>
  </si>
  <si>
    <t>Gr126</t>
  </si>
  <si>
    <t>Gr127</t>
  </si>
  <si>
    <t>Gr128</t>
  </si>
  <si>
    <t>Gr129</t>
  </si>
  <si>
    <t>Gr130</t>
  </si>
  <si>
    <t>Gr131</t>
  </si>
  <si>
    <t>Gr132</t>
  </si>
  <si>
    <t>Gr133</t>
  </si>
  <si>
    <t>Gr134</t>
  </si>
  <si>
    <t>Gr135</t>
  </si>
  <si>
    <t>Gr136</t>
  </si>
  <si>
    <t>Gr137</t>
  </si>
  <si>
    <t>Gr138</t>
  </si>
  <si>
    <t>Gr139</t>
  </si>
  <si>
    <t>Gr140</t>
  </si>
  <si>
    <t>Gr141</t>
  </si>
  <si>
    <t>Gr142</t>
  </si>
  <si>
    <t>Gr143</t>
  </si>
  <si>
    <t>9811T5</t>
  </si>
  <si>
    <t>9811T6</t>
  </si>
  <si>
    <t>9811T7</t>
  </si>
  <si>
    <t>9811T8</t>
  </si>
  <si>
    <t>9811T9</t>
  </si>
  <si>
    <t>9811T10</t>
  </si>
  <si>
    <t>9811T11</t>
  </si>
  <si>
    <t>9811T12</t>
  </si>
  <si>
    <t>9811T13</t>
  </si>
  <si>
    <t>9811T14</t>
  </si>
  <si>
    <t>9811T15</t>
  </si>
  <si>
    <t>9811T16</t>
  </si>
  <si>
    <t>9811T17</t>
  </si>
  <si>
    <t>9811T18</t>
  </si>
  <si>
    <t>9811T19</t>
  </si>
  <si>
    <t>9811T20</t>
  </si>
  <si>
    <t>9811T21</t>
  </si>
  <si>
    <t>9811T22</t>
  </si>
  <si>
    <t>9811T23</t>
  </si>
  <si>
    <t>9811T24</t>
  </si>
  <si>
    <t>9811T25</t>
  </si>
  <si>
    <t>9811T26</t>
  </si>
  <si>
    <t>9811T27</t>
  </si>
  <si>
    <t>9811T28</t>
  </si>
  <si>
    <t>9811T29</t>
  </si>
  <si>
    <t>9811T30</t>
  </si>
  <si>
    <t>Date</t>
  </si>
  <si>
    <t>Total</t>
  </si>
  <si>
    <t>بدالة Vlookup</t>
  </si>
  <si>
    <r>
      <t xml:space="preserve">بالدالتين </t>
    </r>
    <r>
      <rPr>
        <b/>
        <sz val="14"/>
        <color rgb="FFFF0000"/>
        <rFont val="Arial"/>
        <family val="2"/>
        <scheme val="minor"/>
      </rPr>
      <t xml:space="preserve">INDEX + </t>
    </r>
    <r>
      <rPr>
        <b/>
        <sz val="14"/>
        <color rgb="FF00B050"/>
        <rFont val="Arial"/>
        <family val="2"/>
        <scheme val="minor"/>
      </rPr>
      <t>MATCH</t>
    </r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</si>
</sst>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rgb="FF00B05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1" applyFont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H29"/>
  <sheetViews>
    <sheetView workbookViewId="0">
      <selection activeCell="C3" sqref="C3"/>
    </sheetView>
  </sheetViews>
  <sheetFormatPr defaultRowHeight="14.25"/>
  <cols>
    <col min="1" max="1" width="6.25" bestFit="1" customWidth="1"/>
    <col min="2" max="8" width="9.125" customWidth="1"/>
  </cols>
  <sheetData>
    <row r="1" spans="1:8">
      <c r="D1" t="s">
        <v>0</v>
      </c>
    </row>
    <row r="3" spans="1:8" s="1" customFormat="1" ht="28.5">
      <c r="A3" s="5" t="s">
        <v>6</v>
      </c>
      <c r="B3" s="5" t="s">
        <v>7</v>
      </c>
      <c r="C3" s="5" t="s">
        <v>8</v>
      </c>
      <c r="D3" s="6" t="s">
        <v>1</v>
      </c>
      <c r="E3" s="6" t="s">
        <v>3</v>
      </c>
      <c r="F3" s="6" t="s">
        <v>2</v>
      </c>
      <c r="G3" s="5" t="s">
        <v>5</v>
      </c>
      <c r="H3" s="5" t="s">
        <v>4</v>
      </c>
    </row>
    <row r="4" spans="1:8">
      <c r="A4" s="4" t="s">
        <v>9</v>
      </c>
      <c r="B4" s="4" t="s">
        <v>34</v>
      </c>
      <c r="C4" s="4">
        <v>1110</v>
      </c>
      <c r="D4" s="4">
        <v>41101101</v>
      </c>
      <c r="E4" s="4" t="s">
        <v>60</v>
      </c>
      <c r="F4" s="4" t="s">
        <v>86</v>
      </c>
      <c r="G4" s="4">
        <v>102</v>
      </c>
      <c r="H4" s="4">
        <v>800</v>
      </c>
    </row>
    <row r="5" spans="1:8">
      <c r="A5" s="4" t="s">
        <v>10</v>
      </c>
      <c r="B5" s="4" t="s">
        <v>35</v>
      </c>
      <c r="C5" s="4">
        <v>1111</v>
      </c>
      <c r="D5" s="4">
        <v>41101102</v>
      </c>
      <c r="E5" s="4" t="s">
        <v>61</v>
      </c>
      <c r="F5" s="4" t="s">
        <v>87</v>
      </c>
      <c r="G5" s="4">
        <v>103</v>
      </c>
      <c r="H5" s="4">
        <v>801</v>
      </c>
    </row>
    <row r="6" spans="1:8">
      <c r="A6" s="4" t="s">
        <v>11</v>
      </c>
      <c r="B6" s="4" t="s">
        <v>36</v>
      </c>
      <c r="C6" s="4">
        <v>1112</v>
      </c>
      <c r="D6" s="4">
        <v>41101103</v>
      </c>
      <c r="E6" s="4" t="s">
        <v>62</v>
      </c>
      <c r="F6" s="4" t="s">
        <v>88</v>
      </c>
      <c r="G6" s="4">
        <v>104</v>
      </c>
      <c r="H6" s="4">
        <v>802</v>
      </c>
    </row>
    <row r="7" spans="1:8">
      <c r="A7" s="4" t="s">
        <v>12</v>
      </c>
      <c r="B7" s="4" t="s">
        <v>37</v>
      </c>
      <c r="C7" s="4">
        <v>1113</v>
      </c>
      <c r="D7" s="4">
        <v>41101104</v>
      </c>
      <c r="E7" s="4" t="s">
        <v>63</v>
      </c>
      <c r="F7" s="4" t="s">
        <v>89</v>
      </c>
      <c r="G7" s="4">
        <v>105</v>
      </c>
      <c r="H7" s="4">
        <v>803</v>
      </c>
    </row>
    <row r="8" spans="1:8">
      <c r="A8" s="4" t="s">
        <v>13</v>
      </c>
      <c r="B8" s="4" t="s">
        <v>38</v>
      </c>
      <c r="C8" s="4">
        <v>1114</v>
      </c>
      <c r="D8" s="4">
        <v>41101105</v>
      </c>
      <c r="E8" s="4" t="s">
        <v>64</v>
      </c>
      <c r="F8" s="4" t="s">
        <v>90</v>
      </c>
      <c r="G8" s="4">
        <v>106</v>
      </c>
      <c r="H8" s="4">
        <v>804</v>
      </c>
    </row>
    <row r="9" spans="1:8">
      <c r="A9" s="4" t="s">
        <v>14</v>
      </c>
      <c r="B9" s="4" t="s">
        <v>39</v>
      </c>
      <c r="C9" s="4">
        <v>1115</v>
      </c>
      <c r="D9" s="4">
        <v>41101106</v>
      </c>
      <c r="E9" s="4" t="s">
        <v>65</v>
      </c>
      <c r="F9" s="4" t="s">
        <v>91</v>
      </c>
      <c r="G9" s="4">
        <v>107</v>
      </c>
      <c r="H9" s="4">
        <v>805</v>
      </c>
    </row>
    <row r="10" spans="1:8">
      <c r="A10" s="4" t="s">
        <v>15</v>
      </c>
      <c r="B10" s="4" t="s">
        <v>40</v>
      </c>
      <c r="C10" s="4">
        <v>1116</v>
      </c>
      <c r="D10" s="4">
        <v>41101107</v>
      </c>
      <c r="E10" s="4" t="s">
        <v>66</v>
      </c>
      <c r="F10" s="4" t="s">
        <v>92</v>
      </c>
      <c r="G10" s="4">
        <v>108</v>
      </c>
      <c r="H10" s="4">
        <v>806</v>
      </c>
    </row>
    <row r="11" spans="1:8">
      <c r="A11" s="4" t="s">
        <v>16</v>
      </c>
      <c r="B11" s="4" t="s">
        <v>41</v>
      </c>
      <c r="C11" s="4">
        <v>1117</v>
      </c>
      <c r="D11" s="4">
        <v>41101108</v>
      </c>
      <c r="E11" s="4" t="s">
        <v>67</v>
      </c>
      <c r="F11" s="4" t="s">
        <v>93</v>
      </c>
      <c r="G11" s="4">
        <v>109</v>
      </c>
      <c r="H11" s="4">
        <v>807</v>
      </c>
    </row>
    <row r="12" spans="1:8">
      <c r="A12" s="4" t="s">
        <v>17</v>
      </c>
      <c r="B12" s="4" t="s">
        <v>42</v>
      </c>
      <c r="C12" s="4">
        <v>1118</v>
      </c>
      <c r="D12" s="4">
        <v>41101109</v>
      </c>
      <c r="E12" s="4" t="s">
        <v>68</v>
      </c>
      <c r="F12" s="4" t="s">
        <v>94</v>
      </c>
      <c r="G12" s="4">
        <v>110</v>
      </c>
      <c r="H12" s="4">
        <v>808</v>
      </c>
    </row>
    <row r="13" spans="1:8">
      <c r="A13" s="4" t="s">
        <v>15</v>
      </c>
      <c r="B13" s="4" t="s">
        <v>43</v>
      </c>
      <c r="C13" s="4">
        <v>1119</v>
      </c>
      <c r="D13" s="4">
        <v>41101110</v>
      </c>
      <c r="E13" s="4" t="s">
        <v>69</v>
      </c>
      <c r="F13" s="4" t="s">
        <v>95</v>
      </c>
      <c r="G13" s="4">
        <v>111</v>
      </c>
      <c r="H13" s="4">
        <v>809</v>
      </c>
    </row>
    <row r="14" spans="1:8">
      <c r="A14" s="4" t="s">
        <v>18</v>
      </c>
      <c r="B14" s="4" t="s">
        <v>44</v>
      </c>
      <c r="C14" s="4">
        <v>1120</v>
      </c>
      <c r="D14" s="4">
        <v>41101111</v>
      </c>
      <c r="E14" s="4" t="s">
        <v>70</v>
      </c>
      <c r="F14" s="4" t="s">
        <v>96</v>
      </c>
      <c r="G14" s="4">
        <v>112</v>
      </c>
      <c r="H14" s="4">
        <v>810</v>
      </c>
    </row>
    <row r="15" spans="1:8">
      <c r="A15" s="4" t="s">
        <v>19</v>
      </c>
      <c r="B15" s="4" t="s">
        <v>45</v>
      </c>
      <c r="C15" s="4">
        <v>1121</v>
      </c>
      <c r="D15" s="4">
        <v>41101112</v>
      </c>
      <c r="E15" s="4" t="s">
        <v>71</v>
      </c>
      <c r="F15" s="4" t="s">
        <v>97</v>
      </c>
      <c r="G15" s="4">
        <v>113</v>
      </c>
      <c r="H15" s="4">
        <v>811</v>
      </c>
    </row>
    <row r="16" spans="1:8">
      <c r="A16" s="4" t="s">
        <v>20</v>
      </c>
      <c r="B16" s="4" t="s">
        <v>46</v>
      </c>
      <c r="C16" s="4">
        <v>1122</v>
      </c>
      <c r="D16" s="4">
        <v>41101113</v>
      </c>
      <c r="E16" s="4" t="s">
        <v>72</v>
      </c>
      <c r="F16" s="4" t="s">
        <v>98</v>
      </c>
      <c r="G16" s="4">
        <v>114</v>
      </c>
      <c r="H16" s="4">
        <v>812</v>
      </c>
    </row>
    <row r="17" spans="1:8">
      <c r="A17" s="4" t="s">
        <v>21</v>
      </c>
      <c r="B17" s="4" t="s">
        <v>47</v>
      </c>
      <c r="C17" s="4">
        <v>1123</v>
      </c>
      <c r="D17" s="4">
        <v>41101114</v>
      </c>
      <c r="E17" s="4" t="s">
        <v>73</v>
      </c>
      <c r="F17" s="4" t="s">
        <v>99</v>
      </c>
      <c r="G17" s="4">
        <v>115</v>
      </c>
      <c r="H17" s="4">
        <v>813</v>
      </c>
    </row>
    <row r="18" spans="1:8">
      <c r="A18" s="4" t="s">
        <v>22</v>
      </c>
      <c r="B18" s="4" t="s">
        <v>48</v>
      </c>
      <c r="C18" s="4">
        <v>1124</v>
      </c>
      <c r="D18" s="4">
        <v>41101115</v>
      </c>
      <c r="E18" s="4" t="s">
        <v>74</v>
      </c>
      <c r="F18" s="4" t="s">
        <v>100</v>
      </c>
      <c r="G18" s="4">
        <v>116</v>
      </c>
      <c r="H18" s="4">
        <v>814</v>
      </c>
    </row>
    <row r="19" spans="1:8">
      <c r="A19" s="4" t="s">
        <v>23</v>
      </c>
      <c r="B19" s="4" t="s">
        <v>49</v>
      </c>
      <c r="C19" s="4">
        <v>1125</v>
      </c>
      <c r="D19" s="4">
        <v>41101116</v>
      </c>
      <c r="E19" s="4" t="s">
        <v>75</v>
      </c>
      <c r="F19" s="4" t="s">
        <v>101</v>
      </c>
      <c r="G19" s="4">
        <v>117</v>
      </c>
      <c r="H19" s="4">
        <v>815</v>
      </c>
    </row>
    <row r="20" spans="1:8">
      <c r="A20" s="4" t="s">
        <v>24</v>
      </c>
      <c r="B20" s="4" t="s">
        <v>50</v>
      </c>
      <c r="C20" s="4">
        <v>1126</v>
      </c>
      <c r="D20" s="4">
        <v>41101117</v>
      </c>
      <c r="E20" s="4" t="s">
        <v>76</v>
      </c>
      <c r="F20" s="4" t="s">
        <v>102</v>
      </c>
      <c r="G20" s="4">
        <v>118</v>
      </c>
      <c r="H20" s="4">
        <v>816</v>
      </c>
    </row>
    <row r="21" spans="1:8">
      <c r="A21" s="4" t="s">
        <v>25</v>
      </c>
      <c r="B21" s="4" t="s">
        <v>51</v>
      </c>
      <c r="C21" s="4">
        <v>1127</v>
      </c>
      <c r="D21" s="4">
        <v>41101118</v>
      </c>
      <c r="E21" s="4" t="s">
        <v>77</v>
      </c>
      <c r="F21" s="4" t="s">
        <v>103</v>
      </c>
      <c r="G21" s="4">
        <v>119</v>
      </c>
      <c r="H21" s="4">
        <v>817</v>
      </c>
    </row>
    <row r="22" spans="1:8">
      <c r="A22" s="4" t="s">
        <v>26</v>
      </c>
      <c r="B22" s="4" t="s">
        <v>52</v>
      </c>
      <c r="C22" s="4">
        <v>1128</v>
      </c>
      <c r="D22" s="4">
        <v>41101119</v>
      </c>
      <c r="E22" s="4" t="s">
        <v>78</v>
      </c>
      <c r="F22" s="4" t="s">
        <v>104</v>
      </c>
      <c r="G22" s="4">
        <v>120</v>
      </c>
      <c r="H22" s="4">
        <v>818</v>
      </c>
    </row>
    <row r="23" spans="1:8">
      <c r="A23" s="4" t="s">
        <v>27</v>
      </c>
      <c r="B23" s="4" t="s">
        <v>53</v>
      </c>
      <c r="C23" s="4">
        <v>1129</v>
      </c>
      <c r="D23" s="4">
        <v>41101120</v>
      </c>
      <c r="E23" s="4" t="s">
        <v>79</v>
      </c>
      <c r="F23" s="4" t="s">
        <v>105</v>
      </c>
      <c r="G23" s="4">
        <v>121</v>
      </c>
      <c r="H23" s="4">
        <v>819</v>
      </c>
    </row>
    <row r="24" spans="1:8">
      <c r="A24" s="4" t="s">
        <v>28</v>
      </c>
      <c r="B24" s="4" t="s">
        <v>54</v>
      </c>
      <c r="C24" s="4">
        <v>1130</v>
      </c>
      <c r="D24" s="4">
        <v>41101121</v>
      </c>
      <c r="E24" s="4" t="s">
        <v>80</v>
      </c>
      <c r="F24" s="4" t="s">
        <v>106</v>
      </c>
      <c r="G24" s="4">
        <v>122</v>
      </c>
      <c r="H24" s="4">
        <v>820</v>
      </c>
    </row>
    <row r="25" spans="1:8">
      <c r="A25" s="4" t="s">
        <v>29</v>
      </c>
      <c r="B25" s="4" t="s">
        <v>55</v>
      </c>
      <c r="C25" s="4">
        <v>1131</v>
      </c>
      <c r="D25" s="4">
        <v>41101122</v>
      </c>
      <c r="E25" s="4" t="s">
        <v>81</v>
      </c>
      <c r="F25" s="4" t="s">
        <v>107</v>
      </c>
      <c r="G25" s="4">
        <v>123</v>
      </c>
      <c r="H25" s="4">
        <v>821</v>
      </c>
    </row>
    <row r="26" spans="1:8">
      <c r="A26" s="4" t="s">
        <v>30</v>
      </c>
      <c r="B26" s="4" t="s">
        <v>56</v>
      </c>
      <c r="C26" s="4">
        <v>1132</v>
      </c>
      <c r="D26" s="4">
        <v>41101123</v>
      </c>
      <c r="E26" s="4" t="s">
        <v>82</v>
      </c>
      <c r="F26" s="4" t="s">
        <v>108</v>
      </c>
      <c r="G26" s="4">
        <v>124</v>
      </c>
      <c r="H26" s="4">
        <v>822</v>
      </c>
    </row>
    <row r="27" spans="1:8">
      <c r="A27" s="4" t="s">
        <v>31</v>
      </c>
      <c r="B27" s="4" t="s">
        <v>57</v>
      </c>
      <c r="C27" s="4">
        <v>1133</v>
      </c>
      <c r="D27" s="4">
        <v>41101124</v>
      </c>
      <c r="E27" s="4" t="s">
        <v>83</v>
      </c>
      <c r="F27" s="4" t="s">
        <v>109</v>
      </c>
      <c r="G27" s="4">
        <v>125</v>
      </c>
      <c r="H27" s="4">
        <v>823</v>
      </c>
    </row>
    <row r="28" spans="1:8">
      <c r="A28" s="4" t="s">
        <v>32</v>
      </c>
      <c r="B28" s="4" t="s">
        <v>58</v>
      </c>
      <c r="C28" s="4">
        <v>1134</v>
      </c>
      <c r="D28" s="4">
        <v>41101125</v>
      </c>
      <c r="E28" s="4" t="s">
        <v>84</v>
      </c>
      <c r="F28" s="4" t="s">
        <v>110</v>
      </c>
      <c r="G28" s="4">
        <v>126</v>
      </c>
      <c r="H28" s="4">
        <v>824</v>
      </c>
    </row>
    <row r="29" spans="1:8">
      <c r="A29" s="4" t="s">
        <v>33</v>
      </c>
      <c r="B29" s="4" t="s">
        <v>59</v>
      </c>
      <c r="C29" s="4">
        <v>1135</v>
      </c>
      <c r="D29" s="4">
        <v>41101126</v>
      </c>
      <c r="E29" s="4" t="s">
        <v>85</v>
      </c>
      <c r="F29" s="4" t="s">
        <v>111</v>
      </c>
      <c r="G29" s="4">
        <v>127</v>
      </c>
      <c r="H29" s="4">
        <v>825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3:K8"/>
  <sheetViews>
    <sheetView tabSelected="1" workbookViewId="0">
      <selection activeCell="E4" sqref="D4:E4"/>
    </sheetView>
  </sheetViews>
  <sheetFormatPr defaultColWidth="9.125" defaultRowHeight="14.25"/>
  <cols>
    <col min="1" max="1" width="9.75" style="2" bestFit="1" customWidth="1"/>
    <col min="2" max="2" width="13.75" style="3" bestFit="1" customWidth="1"/>
    <col min="3" max="16384" width="9.125" style="2"/>
  </cols>
  <sheetData>
    <row r="3" spans="1:11" ht="30">
      <c r="A3" s="8" t="s">
        <v>112</v>
      </c>
      <c r="B3" s="8" t="s">
        <v>8</v>
      </c>
      <c r="C3" s="8" t="s">
        <v>1</v>
      </c>
      <c r="D3" s="9" t="s">
        <v>3</v>
      </c>
      <c r="E3" s="9" t="s">
        <v>2</v>
      </c>
      <c r="F3" s="9" t="s">
        <v>5</v>
      </c>
      <c r="G3" s="8" t="s">
        <v>4</v>
      </c>
      <c r="H3" s="8" t="s">
        <v>113</v>
      </c>
      <c r="I3" s="15" t="s">
        <v>115</v>
      </c>
      <c r="J3" s="16"/>
      <c r="K3" s="16"/>
    </row>
    <row r="4" spans="1:11" ht="36" customHeight="1">
      <c r="A4" s="7">
        <v>40908</v>
      </c>
      <c r="B4" s="11">
        <f>INDEX(Inventiry!$C$4:$H$29,MATCH($C$4,Inventiry!$D$4:$D$29,0),COLUMN()-1)</f>
        <v>1112</v>
      </c>
      <c r="C4" s="10">
        <v>41101103</v>
      </c>
      <c r="D4" s="12" t="str">
        <f>INDEX(Inventiry!$D$4:$H$29,MATCH($C$4,Inventiry!$D$4:$D$29,0),COLUMN()-2)</f>
        <v>Gr120</v>
      </c>
      <c r="E4" s="12" t="str">
        <f>INDEX(Inventiry!$D$4:$H$29,MATCH($C$4,Inventiry!$D$4:$D$29,0),COLUMN()-2)</f>
        <v>9811T7</v>
      </c>
      <c r="F4" s="12">
        <f>INDEX(Inventiry!$D$4:$H$29,MATCH($C$4,Inventiry!$D$4:$D$29,0),COLUMN()-2)</f>
        <v>104</v>
      </c>
      <c r="G4" s="12">
        <f>INDEX(Inventiry!$D$4:$H$29,MATCH($C$4,Inventiry!$D$4:$D$29,0),COLUMN()-2)</f>
        <v>802</v>
      </c>
      <c r="H4" s="12">
        <f>B41</f>
        <v>0</v>
      </c>
      <c r="I4" s="15"/>
      <c r="J4" s="16"/>
      <c r="K4" s="16"/>
    </row>
    <row r="7" spans="1:11" ht="30">
      <c r="A7" s="8" t="s">
        <v>112</v>
      </c>
      <c r="B7" s="8" t="s">
        <v>8</v>
      </c>
      <c r="C7" s="8" t="s">
        <v>1</v>
      </c>
      <c r="D7" s="9" t="s">
        <v>3</v>
      </c>
      <c r="E7" s="9" t="s">
        <v>2</v>
      </c>
      <c r="F7" s="9" t="s">
        <v>5</v>
      </c>
      <c r="G7" s="8" t="s">
        <v>4</v>
      </c>
      <c r="H7" s="8" t="s">
        <v>113</v>
      </c>
      <c r="I7" s="13" t="s">
        <v>114</v>
      </c>
      <c r="J7" s="14"/>
      <c r="K7" s="14"/>
    </row>
    <row r="8" spans="1:11" ht="26.25" customHeight="1">
      <c r="A8" s="7">
        <v>40908</v>
      </c>
      <c r="B8" s="11">
        <f>VLOOKUP($C$8,IF({1,0},Inventiry!$D$4:$H$29,Inventiry!$C$4:$C$29),2,0)</f>
        <v>1112</v>
      </c>
      <c r="C8" s="10">
        <v>41101103</v>
      </c>
      <c r="D8" s="12" t="str">
        <f>VLOOKUP($C$8,Inventiry!$D$4:$H$29,COLUMN()-2,FALSE)</f>
        <v>Gr120</v>
      </c>
      <c r="E8" s="12" t="str">
        <f>VLOOKUP($C$8,Inventiry!$D$4:$H$29,COLUMN()-2,FALSE)</f>
        <v>9811T7</v>
      </c>
      <c r="F8" s="12">
        <f>VLOOKUP($C$8,Inventiry!$D$4:$H$29,COLUMN()-2,FALSE)</f>
        <v>104</v>
      </c>
      <c r="G8" s="12">
        <f>VLOOKUP($C$8,Inventiry!$D$4:$H$29,COLUMN()-2,FALSE)</f>
        <v>802</v>
      </c>
      <c r="H8" s="12">
        <f>B45</f>
        <v>0</v>
      </c>
      <c r="I8" s="13"/>
      <c r="J8" s="14"/>
      <c r="K8" s="14"/>
    </row>
  </sheetData>
  <mergeCells count="2">
    <mergeCell ref="I7:K8"/>
    <mergeCell ref="I3:K4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Inventiry</vt:lpstr>
      <vt:lpstr>Sales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Rawafed-5</dc:creator>
  <cp:lastModifiedBy>TGONIY</cp:lastModifiedBy>
  <dcterms:created xsi:type="dcterms:W3CDTF">2012-02-22T12:38:02Z</dcterms:created>
  <dcterms:modified xsi:type="dcterms:W3CDTF">2012-02-22T18:25:36Z</dcterms:modified>
</cp:coreProperties>
</file>