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60" windowWidth="15195" windowHeight="8955" tabRatio="887" activeTab="3"/>
  </bookViews>
  <sheets>
    <sheet name="Setting" sheetId="5" r:id="rId1"/>
    <sheet name="Employee Data" sheetId="7" r:id="rId2"/>
    <sheet name="Attendance Calendar" sheetId="6" r:id="rId3"/>
    <sheet name="January" sheetId="1" r:id="rId4"/>
    <sheet name="February" sheetId="8" r:id="rId5"/>
    <sheet name="March" sheetId="9" r:id="rId6"/>
    <sheet name="April" sheetId="10" r:id="rId7"/>
    <sheet name="May" sheetId="11" r:id="rId8"/>
    <sheet name="June" sheetId="12" r:id="rId9"/>
    <sheet name="July" sheetId="13" r:id="rId10"/>
    <sheet name="August" sheetId="14" r:id="rId11"/>
    <sheet name="September" sheetId="15" r:id="rId12"/>
    <sheet name="October" sheetId="16" r:id="rId13"/>
    <sheet name="November" sheetId="17" r:id="rId14"/>
    <sheet name="December" sheetId="18" r:id="rId15"/>
  </sheets>
  <definedNames>
    <definedName name="Apri">WEEKDAY(ROW(INDIRECT(DATE(April!$G$5,April!$I$5,1)&amp;":"&amp;DATE(April!$G$5,April!$I$5+1,0))),1)</definedName>
    <definedName name="Augu">WEEKDAY(ROW(INDIRECT(DATE(August!$G$5,August!$I$5,1)&amp;":"&amp;DATE(August!$G$5,August!$I$5+1,0))),1)</definedName>
    <definedName name="Base">Setting!$A$21:$B$26</definedName>
    <definedName name="Colonne">Setting!$A:$A</definedName>
    <definedName name="Dece">WEEKDAY(ROW(INDIRECT(DATE(December!$G$5,December!$I$5,1)&amp;":"&amp;DATE(December!$G$5,December!$I$5+1,0))),1)</definedName>
    <definedName name="Dew">Setting!$E$8</definedName>
    <definedName name="Febr">WEEKDAY(ROW(INDIRECT(DATE(February!$G$5,February!$I$5,1)&amp;":"&amp;DATE(February!$G$5,February!$I$5+1,0))),1)</definedName>
    <definedName name="Fri">Setting!$D$10</definedName>
    <definedName name="Holiday">Setting!$G$4:$G$23</definedName>
    <definedName name="ID">'Employee Data'!$A$3:$A$102</definedName>
    <definedName name="Irf">Setting!$E$10</definedName>
    <definedName name="Janu">WEEKDAY(ROW(INDIRECT(DATE(January!$G$5,January!$I$5,1)&amp;":"&amp;DATE(January!$G$5,January!$I$5+1,0))),1)</definedName>
    <definedName name="Juli">WEEKDAY(ROW(INDIRECT(DATE(July!$G$5,July!$I$5,1)&amp;":"&amp;DATE(July!$G$5,July!$I$5+1,0))),1)</definedName>
    <definedName name="Juny">WEEKDAY(ROW(INDIRECT(DATE(June!$G$5,June!$I$5,1)&amp;":"&amp;DATE(June!$G$5,June!$I$5+1,0))),1)</definedName>
    <definedName name="Liste">Setting!$B$21:$B$26</definedName>
    <definedName name="Mare">WEEKDAY(ROW(INDIRECT(DATE(March!$G$5,March!$I$5,1)&amp;":"&amp;DATE(March!$G$5,March!$I$5+1,0))),1)</definedName>
    <definedName name="Mayo">WEEKDAY(ROW(INDIRECT(DATE(May!$G$5,May!$I$5,1)&amp;":"&amp;DATE(May!$G$5,May!$I$5+1,0))),1)</definedName>
    <definedName name="Mdate">MONTH(Setting!$G$4:$G$23)</definedName>
    <definedName name="Mon">Setting!$D$6</definedName>
    <definedName name="Mont">WEEKDAY(ROW(INDIRECT(DATE(February!$G$5,February!$I$5,1)&amp;":"&amp;DATE(February!$G$5,February!$I$5+1,0))),1)</definedName>
    <definedName name="Nom">Setting!$E$6</definedName>
    <definedName name="Nove">WEEKDAY(ROW(INDIRECT(DATE(November!$G$5,November!$I$5,1)&amp;":"&amp;DATE(November!$G$5,November!$I$5+1,0))),1)</definedName>
    <definedName name="Nus">Setting!$E$12</definedName>
    <definedName name="Octo">WEEKDAY(ROW(INDIRECT(DATE(October!$G$5,October!$I$5,1)&amp;":"&amp;DATE(October!$G$5,October!$I$5+1,0))),1)</definedName>
    <definedName name="Sat">Setting!$D$11</definedName>
    <definedName name="Sept">WEEKDAY(ROW(INDIRECT(DATE(September!$G$5,September!$I$5,1)&amp;":"&amp;DATE(September!$G$5,September!$I$5+1,0))),1)</definedName>
    <definedName name="Sun">Setting!$D$12</definedName>
    <definedName name="Tas">Setting!$E$11</definedName>
    <definedName name="Thu">Setting!$D$9</definedName>
    <definedName name="Tue">Setting!$D$7</definedName>
    <definedName name="Uet">Setting!$E$7</definedName>
    <definedName name="Uht">Setting!$E$9</definedName>
    <definedName name="Wday">WEEKDAY(Setting!$G$4:$G$23)</definedName>
    <definedName name="Wed">Setting!$D$8</definedName>
    <definedName name="Ydate">YEAR(Setting!$G$4:$G$23)</definedName>
    <definedName name="_xlnm.Print_Area" localSheetId="6">April!$A$1:$AS$69</definedName>
    <definedName name="_xlnm.Print_Area" localSheetId="2">'Attendance Calendar'!$B$1:$J$40</definedName>
    <definedName name="_xlnm.Print_Area" localSheetId="10">August!$A$1:$AS$69</definedName>
    <definedName name="_xlnm.Print_Area" localSheetId="14">December!$A$1:$AS$69</definedName>
    <definedName name="_xlnm.Print_Area" localSheetId="4">February!$A$1:$AS$69</definedName>
    <definedName name="_xlnm.Print_Area" localSheetId="3">January!$A$1:$AS$31</definedName>
    <definedName name="_xlnm.Print_Area" localSheetId="9">July!$A$1:$AS$69</definedName>
    <definedName name="_xlnm.Print_Area" localSheetId="8">June!$A$1:$AS$69</definedName>
    <definedName name="_xlnm.Print_Area" localSheetId="5">March!$A$1:$AS$69</definedName>
    <definedName name="_xlnm.Print_Area" localSheetId="7">May!$A$1:$AS$69</definedName>
    <definedName name="_xlnm.Print_Area" localSheetId="13">November!$A$1:$AS$69</definedName>
    <definedName name="_xlnm.Print_Area" localSheetId="12">October!$A$1:$AS$69</definedName>
    <definedName name="_xlnm.Print_Area" localSheetId="11">September!$A$1:$AR$59</definedName>
  </definedNames>
  <calcPr calcId="144525"/>
</workbook>
</file>

<file path=xl/calcChain.xml><?xml version="1.0" encoding="utf-8"?>
<calcChain xmlns="http://schemas.openxmlformats.org/spreadsheetml/2006/main">
  <c r="G5" i="18" l="1"/>
  <c r="D6" i="5"/>
  <c r="D7" i="5"/>
  <c r="D8" i="5"/>
  <c r="D9" i="5"/>
  <c r="D10" i="5"/>
  <c r="D11" i="5"/>
  <c r="D12" i="5"/>
  <c r="E6" i="5"/>
  <c r="G2" i="5"/>
  <c r="G4" i="5"/>
  <c r="G5" i="5"/>
  <c r="G6" i="5"/>
  <c r="G7" i="5"/>
  <c r="G8" i="5"/>
  <c r="G9" i="5"/>
  <c r="G10" i="5"/>
  <c r="G11" i="5"/>
  <c r="G12" i="5"/>
  <c r="G13" i="5"/>
  <c r="E7" i="5"/>
  <c r="E8" i="5"/>
  <c r="E9" i="5"/>
  <c r="E10" i="5"/>
  <c r="E11" i="5"/>
  <c r="E12" i="5"/>
  <c r="G5" i="17"/>
  <c r="G5" i="16"/>
  <c r="G5" i="14"/>
  <c r="G5" i="13"/>
  <c r="G5" i="12"/>
  <c r="G5" i="11"/>
  <c r="G5" i="9"/>
  <c r="G5" i="8"/>
  <c r="G5" i="1"/>
  <c r="G5" i="15"/>
  <c r="G5" i="10"/>
  <c r="O9" i="18"/>
  <c r="P9" i="18" s="1"/>
  <c r="O9" i="17"/>
  <c r="P9" i="17" s="1"/>
  <c r="Q9" i="17" s="1"/>
  <c r="O9" i="16"/>
  <c r="P9" i="16" s="1"/>
  <c r="O9" i="15"/>
  <c r="P9" i="15" s="1"/>
  <c r="Q9" i="15" s="1"/>
  <c r="O9" i="14"/>
  <c r="P9" i="14" s="1"/>
  <c r="O9" i="13"/>
  <c r="P9" i="13" s="1"/>
  <c r="Q9" i="13" s="1"/>
  <c r="O9" i="12"/>
  <c r="P9" i="12" s="1"/>
  <c r="Q9" i="12" s="1"/>
  <c r="O9" i="11"/>
  <c r="P9" i="11" s="1"/>
  <c r="O9" i="10"/>
  <c r="P9" i="10" s="1"/>
  <c r="Q9" i="10" s="1"/>
  <c r="O9" i="9"/>
  <c r="P9" i="9" s="1"/>
  <c r="Q9" i="9" s="1"/>
  <c r="O9" i="8"/>
  <c r="P9" i="8" s="1"/>
  <c r="O9" i="1"/>
  <c r="P9" i="1" s="1"/>
  <c r="Q9" i="1" s="1"/>
  <c r="I15" i="6"/>
  <c r="K15" i="6"/>
  <c r="B14" i="12"/>
  <c r="E4" i="8"/>
  <c r="E4" i="10"/>
  <c r="E4" i="11"/>
  <c r="E4" i="12"/>
  <c r="E4" i="13"/>
  <c r="E4" i="14"/>
  <c r="E4" i="15"/>
  <c r="E4" i="16"/>
  <c r="E4" i="17"/>
  <c r="E4" i="18"/>
  <c r="E4" i="9"/>
  <c r="E3" i="8"/>
  <c r="E3" i="10"/>
  <c r="E3" i="11"/>
  <c r="E3" i="12"/>
  <c r="E3" i="13"/>
  <c r="E3" i="14"/>
  <c r="E3" i="15"/>
  <c r="E3" i="16"/>
  <c r="E3" i="17"/>
  <c r="E3" i="18"/>
  <c r="E3" i="9"/>
  <c r="G41" i="5"/>
  <c r="G40" i="5"/>
  <c r="G39" i="5"/>
  <c r="G38" i="5"/>
  <c r="G37" i="5"/>
  <c r="G36" i="5"/>
  <c r="G35" i="5"/>
  <c r="G34" i="5"/>
  <c r="G33" i="5"/>
  <c r="G32" i="5"/>
  <c r="M10" i="1"/>
  <c r="B10" i="1"/>
  <c r="C8" i="6"/>
  <c r="J15" i="6"/>
  <c r="B10" i="18"/>
  <c r="N10" i="18"/>
  <c r="B10" i="17"/>
  <c r="N10" i="17"/>
  <c r="B10" i="16"/>
  <c r="N10" i="16"/>
  <c r="B10" i="15"/>
  <c r="N10" i="15"/>
  <c r="N10" i="14"/>
  <c r="B10" i="14"/>
  <c r="N65" i="18"/>
  <c r="N64" i="18"/>
  <c r="N63" i="18"/>
  <c r="N62" i="18"/>
  <c r="N61" i="18"/>
  <c r="N60" i="18"/>
  <c r="N59" i="18"/>
  <c r="N58" i="18"/>
  <c r="N57" i="18"/>
  <c r="N56" i="18"/>
  <c r="N55" i="18"/>
  <c r="N54" i="18"/>
  <c r="N53" i="18"/>
  <c r="N52" i="18"/>
  <c r="N51" i="18"/>
  <c r="N50" i="18"/>
  <c r="N49" i="18"/>
  <c r="N48" i="18"/>
  <c r="N47" i="18"/>
  <c r="N46" i="18"/>
  <c r="N45" i="18"/>
  <c r="N44" i="18"/>
  <c r="N43" i="18"/>
  <c r="N42" i="18"/>
  <c r="N41" i="18"/>
  <c r="N40" i="18"/>
  <c r="N39" i="18"/>
  <c r="N38" i="18"/>
  <c r="N37" i="18"/>
  <c r="N36" i="18"/>
  <c r="N29" i="18"/>
  <c r="N28" i="18"/>
  <c r="N27" i="18"/>
  <c r="N26" i="18"/>
  <c r="N25" i="18"/>
  <c r="N24" i="18"/>
  <c r="N23" i="18"/>
  <c r="N22" i="18"/>
  <c r="N21" i="18"/>
  <c r="N20" i="18"/>
  <c r="N19" i="18"/>
  <c r="N18" i="18"/>
  <c r="N17" i="18"/>
  <c r="N16" i="18"/>
  <c r="N15" i="18"/>
  <c r="N14" i="18"/>
  <c r="N13" i="18"/>
  <c r="N12" i="18"/>
  <c r="N11" i="18"/>
  <c r="N65" i="17"/>
  <c r="N64" i="17"/>
  <c r="N63" i="17"/>
  <c r="N62" i="17"/>
  <c r="N61" i="17"/>
  <c r="N60" i="17"/>
  <c r="N59" i="17"/>
  <c r="N58" i="17"/>
  <c r="N57" i="17"/>
  <c r="N56" i="17"/>
  <c r="N55" i="17"/>
  <c r="N54" i="17"/>
  <c r="N53" i="17"/>
  <c r="N52" i="17"/>
  <c r="N51" i="17"/>
  <c r="N50" i="17"/>
  <c r="N49" i="17"/>
  <c r="N48" i="17"/>
  <c r="N47" i="17"/>
  <c r="N46" i="17"/>
  <c r="N45" i="17"/>
  <c r="N44" i="17"/>
  <c r="N43" i="17"/>
  <c r="N42" i="17"/>
  <c r="N41" i="17"/>
  <c r="N40" i="17"/>
  <c r="N39" i="17"/>
  <c r="N38" i="17"/>
  <c r="N37" i="17"/>
  <c r="N36" i="17"/>
  <c r="N29" i="17"/>
  <c r="N28" i="17"/>
  <c r="N27" i="17"/>
  <c r="N26" i="17"/>
  <c r="N25" i="17"/>
  <c r="N24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65" i="16"/>
  <c r="N64" i="16"/>
  <c r="N63" i="16"/>
  <c r="N62" i="16"/>
  <c r="N61" i="16"/>
  <c r="N60" i="16"/>
  <c r="N59" i="16"/>
  <c r="N58" i="16"/>
  <c r="N57" i="16"/>
  <c r="N56" i="16"/>
  <c r="N55" i="16"/>
  <c r="N54" i="16"/>
  <c r="N53" i="16"/>
  <c r="N52" i="16"/>
  <c r="N51" i="16"/>
  <c r="N50" i="16"/>
  <c r="N49" i="16"/>
  <c r="N48" i="16"/>
  <c r="N47" i="16"/>
  <c r="N46" i="16"/>
  <c r="N45" i="16"/>
  <c r="N44" i="16"/>
  <c r="N43" i="16"/>
  <c r="N42" i="16"/>
  <c r="N41" i="16"/>
  <c r="N40" i="16"/>
  <c r="N39" i="16"/>
  <c r="N38" i="16"/>
  <c r="N37" i="16"/>
  <c r="N36" i="16"/>
  <c r="N29" i="16"/>
  <c r="N28" i="16"/>
  <c r="N27" i="16"/>
  <c r="N26" i="16"/>
  <c r="N25" i="16"/>
  <c r="N24" i="16"/>
  <c r="N23" i="16"/>
  <c r="N22" i="16"/>
  <c r="N21" i="16"/>
  <c r="N20" i="16"/>
  <c r="N19" i="16"/>
  <c r="N18" i="16"/>
  <c r="N17" i="16"/>
  <c r="N16" i="16"/>
  <c r="N15" i="16"/>
  <c r="N14" i="16"/>
  <c r="N13" i="16"/>
  <c r="N12" i="16"/>
  <c r="N11" i="16"/>
  <c r="N65" i="15"/>
  <c r="N64" i="15"/>
  <c r="N63" i="15"/>
  <c r="N62" i="15"/>
  <c r="N61" i="15"/>
  <c r="N60" i="15"/>
  <c r="N59" i="15"/>
  <c r="N58" i="15"/>
  <c r="N57" i="15"/>
  <c r="N56" i="15"/>
  <c r="N55" i="15"/>
  <c r="N54" i="15"/>
  <c r="N53" i="15"/>
  <c r="N52" i="15"/>
  <c r="N51" i="15"/>
  <c r="N50" i="15"/>
  <c r="N49" i="15"/>
  <c r="N48" i="15"/>
  <c r="N47" i="15"/>
  <c r="N46" i="15"/>
  <c r="N45" i="15"/>
  <c r="N44" i="15"/>
  <c r="N43" i="15"/>
  <c r="N42" i="15"/>
  <c r="N41" i="15"/>
  <c r="N40" i="15"/>
  <c r="N39" i="15"/>
  <c r="N38" i="15"/>
  <c r="N37" i="15"/>
  <c r="N36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  <c r="N12" i="15"/>
  <c r="N11" i="15"/>
  <c r="N65" i="14"/>
  <c r="N64" i="14"/>
  <c r="N63" i="14"/>
  <c r="N62" i="14"/>
  <c r="N61" i="14"/>
  <c r="N60" i="14"/>
  <c r="N59" i="14"/>
  <c r="N58" i="14"/>
  <c r="N57" i="14"/>
  <c r="N56" i="14"/>
  <c r="N55" i="14"/>
  <c r="N54" i="14"/>
  <c r="N53" i="14"/>
  <c r="N52" i="14"/>
  <c r="N51" i="14"/>
  <c r="N50" i="14"/>
  <c r="N49" i="14"/>
  <c r="N48" i="14"/>
  <c r="N47" i="14"/>
  <c r="N46" i="14"/>
  <c r="N45" i="14"/>
  <c r="N44" i="14"/>
  <c r="N43" i="14"/>
  <c r="N42" i="14"/>
  <c r="N41" i="14"/>
  <c r="N40" i="14"/>
  <c r="N39" i="14"/>
  <c r="N38" i="14"/>
  <c r="N37" i="14"/>
  <c r="N36" i="14"/>
  <c r="N29" i="14"/>
  <c r="N28" i="14"/>
  <c r="N27" i="14"/>
  <c r="N26" i="14"/>
  <c r="N25" i="14"/>
  <c r="N24" i="14"/>
  <c r="N23" i="14"/>
  <c r="N22" i="14"/>
  <c r="N21" i="14"/>
  <c r="N20" i="14"/>
  <c r="N19" i="14"/>
  <c r="N18" i="14"/>
  <c r="N17" i="14"/>
  <c r="N16" i="14"/>
  <c r="N15" i="14"/>
  <c r="N14" i="14"/>
  <c r="N13" i="14"/>
  <c r="N12" i="14"/>
  <c r="N11" i="14"/>
  <c r="B10" i="13"/>
  <c r="N10" i="13"/>
  <c r="K22" i="6" s="1"/>
  <c r="N65" i="13"/>
  <c r="N64" i="13"/>
  <c r="N63" i="13"/>
  <c r="N62" i="13"/>
  <c r="N61" i="13"/>
  <c r="N60" i="13"/>
  <c r="N59" i="13"/>
  <c r="N58" i="13"/>
  <c r="N57" i="13"/>
  <c r="N56" i="13"/>
  <c r="N55" i="13"/>
  <c r="N54" i="13"/>
  <c r="N53" i="13"/>
  <c r="N52" i="13"/>
  <c r="N51" i="13"/>
  <c r="N50" i="13"/>
  <c r="N49" i="13"/>
  <c r="N48" i="13"/>
  <c r="N47" i="13"/>
  <c r="N46" i="13"/>
  <c r="N45" i="13"/>
  <c r="N44" i="13"/>
  <c r="N43" i="13"/>
  <c r="N42" i="13"/>
  <c r="N41" i="13"/>
  <c r="N40" i="13"/>
  <c r="N39" i="13"/>
  <c r="N38" i="13"/>
  <c r="N37" i="13"/>
  <c r="N36" i="13"/>
  <c r="N29" i="13"/>
  <c r="N28" i="13"/>
  <c r="N27" i="13"/>
  <c r="N26" i="13"/>
  <c r="N25" i="13"/>
  <c r="N24" i="13"/>
  <c r="N23" i="13"/>
  <c r="N22" i="13"/>
  <c r="N21" i="13"/>
  <c r="N20" i="13"/>
  <c r="N19" i="13"/>
  <c r="N18" i="13"/>
  <c r="N17" i="13"/>
  <c r="N16" i="13"/>
  <c r="N15" i="13"/>
  <c r="N14" i="13"/>
  <c r="N13" i="13"/>
  <c r="N12" i="13"/>
  <c r="N11" i="13"/>
  <c r="B10" i="12"/>
  <c r="N10" i="12"/>
  <c r="N65" i="12"/>
  <c r="N64" i="12"/>
  <c r="N63" i="12"/>
  <c r="N62" i="12"/>
  <c r="N61" i="12"/>
  <c r="N60" i="12"/>
  <c r="N59" i="12"/>
  <c r="N58" i="12"/>
  <c r="N57" i="12"/>
  <c r="N56" i="12"/>
  <c r="N55" i="12"/>
  <c r="N54" i="12"/>
  <c r="N53" i="12"/>
  <c r="N52" i="12"/>
  <c r="N51" i="12"/>
  <c r="N50" i="12"/>
  <c r="N49" i="12"/>
  <c r="N48" i="12"/>
  <c r="N47" i="12"/>
  <c r="N46" i="12"/>
  <c r="N45" i="12"/>
  <c r="N44" i="12"/>
  <c r="N43" i="12"/>
  <c r="N42" i="12"/>
  <c r="N41" i="12"/>
  <c r="N40" i="12"/>
  <c r="N39" i="12"/>
  <c r="N38" i="12"/>
  <c r="N37" i="12"/>
  <c r="N36" i="12"/>
  <c r="N29" i="12"/>
  <c r="N28" i="12"/>
  <c r="N27" i="12"/>
  <c r="N26" i="12"/>
  <c r="N25" i="12"/>
  <c r="N24" i="12"/>
  <c r="N23" i="12"/>
  <c r="N22" i="12"/>
  <c r="N21" i="12"/>
  <c r="N20" i="12"/>
  <c r="N19" i="12"/>
  <c r="N18" i="12"/>
  <c r="N17" i="12"/>
  <c r="N16" i="12"/>
  <c r="N15" i="12"/>
  <c r="N14" i="12"/>
  <c r="N13" i="12"/>
  <c r="N12" i="12"/>
  <c r="N11" i="12"/>
  <c r="B10" i="11"/>
  <c r="N10" i="11"/>
  <c r="N12" i="11"/>
  <c r="N13" i="11"/>
  <c r="N14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6" i="11"/>
  <c r="N37" i="11"/>
  <c r="N38" i="11"/>
  <c r="N39" i="11"/>
  <c r="N40" i="11"/>
  <c r="N41" i="11"/>
  <c r="N42" i="11"/>
  <c r="N43" i="11"/>
  <c r="N44" i="11"/>
  <c r="N45" i="11"/>
  <c r="N46" i="11"/>
  <c r="N47" i="11"/>
  <c r="N48" i="11"/>
  <c r="N49" i="11"/>
  <c r="N50" i="11"/>
  <c r="N51" i="11"/>
  <c r="N52" i="11"/>
  <c r="N53" i="11"/>
  <c r="N54" i="11"/>
  <c r="N55" i="11"/>
  <c r="N56" i="11"/>
  <c r="N57" i="11"/>
  <c r="N58" i="11"/>
  <c r="N59" i="11"/>
  <c r="N60" i="11"/>
  <c r="N61" i="11"/>
  <c r="N62" i="11"/>
  <c r="N63" i="11"/>
  <c r="N64" i="11"/>
  <c r="N65" i="11"/>
  <c r="N11" i="11"/>
  <c r="B10" i="10"/>
  <c r="N10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2" i="10"/>
  <c r="N63" i="10"/>
  <c r="N64" i="10"/>
  <c r="N65" i="10"/>
  <c r="N11" i="10"/>
  <c r="B10" i="9"/>
  <c r="N10" i="9"/>
  <c r="N12" i="9"/>
  <c r="N13" i="9"/>
  <c r="N14" i="9"/>
  <c r="N15" i="9"/>
  <c r="N16" i="9"/>
  <c r="N17" i="9"/>
  <c r="N18" i="9"/>
  <c r="N19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11" i="9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11" i="8"/>
  <c r="N10" i="8"/>
  <c r="B10" i="8"/>
  <c r="M10" i="9"/>
  <c r="M10" i="10"/>
  <c r="M10" i="11"/>
  <c r="M10" i="12"/>
  <c r="M10" i="13"/>
  <c r="M10" i="15"/>
  <c r="M10" i="16"/>
  <c r="M10" i="17"/>
  <c r="M10" i="18"/>
  <c r="N10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11" i="1"/>
  <c r="M10" i="8"/>
  <c r="I17" i="6" s="1"/>
  <c r="L10" i="1"/>
  <c r="K10" i="1"/>
  <c r="I10" i="15"/>
  <c r="J10" i="15"/>
  <c r="K10" i="15"/>
  <c r="L10" i="15"/>
  <c r="B11" i="15"/>
  <c r="I11" i="15"/>
  <c r="J11" i="15"/>
  <c r="K11" i="15"/>
  <c r="L11" i="15"/>
  <c r="M11" i="15"/>
  <c r="B12" i="15"/>
  <c r="I12" i="15"/>
  <c r="J12" i="15"/>
  <c r="K12" i="15"/>
  <c r="L12" i="15"/>
  <c r="M12" i="15"/>
  <c r="B13" i="15"/>
  <c r="I13" i="15"/>
  <c r="J13" i="15"/>
  <c r="K13" i="15"/>
  <c r="L13" i="15"/>
  <c r="M13" i="15"/>
  <c r="B14" i="15"/>
  <c r="I14" i="15"/>
  <c r="J14" i="15"/>
  <c r="K14" i="15"/>
  <c r="L14" i="15"/>
  <c r="M14" i="15"/>
  <c r="B15" i="15"/>
  <c r="I15" i="15"/>
  <c r="J15" i="15"/>
  <c r="K15" i="15"/>
  <c r="L15" i="15"/>
  <c r="M15" i="15"/>
  <c r="B16" i="15"/>
  <c r="I16" i="15"/>
  <c r="J16" i="15"/>
  <c r="K16" i="15"/>
  <c r="L16" i="15"/>
  <c r="M16" i="15"/>
  <c r="B17" i="15"/>
  <c r="I17" i="15"/>
  <c r="J17" i="15"/>
  <c r="K17" i="15"/>
  <c r="L17" i="15"/>
  <c r="M17" i="15"/>
  <c r="B18" i="15"/>
  <c r="I18" i="15"/>
  <c r="J18" i="15"/>
  <c r="K18" i="15"/>
  <c r="L18" i="15"/>
  <c r="M18" i="15"/>
  <c r="B19" i="15"/>
  <c r="I19" i="15"/>
  <c r="J19" i="15"/>
  <c r="K19" i="15"/>
  <c r="L19" i="15"/>
  <c r="M19" i="15"/>
  <c r="B20" i="15"/>
  <c r="I20" i="15"/>
  <c r="J20" i="15"/>
  <c r="K20" i="15"/>
  <c r="L20" i="15"/>
  <c r="M20" i="15"/>
  <c r="B21" i="15"/>
  <c r="I21" i="15"/>
  <c r="J21" i="15"/>
  <c r="K21" i="15"/>
  <c r="L21" i="15"/>
  <c r="M21" i="15"/>
  <c r="B22" i="15"/>
  <c r="I22" i="15"/>
  <c r="J22" i="15"/>
  <c r="K22" i="15"/>
  <c r="L22" i="15"/>
  <c r="M22" i="15"/>
  <c r="B23" i="15"/>
  <c r="I23" i="15"/>
  <c r="J23" i="15"/>
  <c r="K23" i="15"/>
  <c r="L23" i="15"/>
  <c r="M23" i="15"/>
  <c r="B24" i="15"/>
  <c r="I24" i="15"/>
  <c r="J24" i="15"/>
  <c r="K24" i="15"/>
  <c r="L24" i="15"/>
  <c r="M24" i="15"/>
  <c r="B25" i="15"/>
  <c r="I25" i="15"/>
  <c r="J25" i="15"/>
  <c r="K25" i="15"/>
  <c r="L25" i="15"/>
  <c r="M25" i="15"/>
  <c r="B26" i="15"/>
  <c r="I26" i="15"/>
  <c r="J26" i="15"/>
  <c r="K26" i="15"/>
  <c r="L26" i="15"/>
  <c r="M26" i="15"/>
  <c r="B27" i="15"/>
  <c r="I27" i="15"/>
  <c r="J27" i="15"/>
  <c r="K27" i="15"/>
  <c r="L27" i="15"/>
  <c r="M27" i="15"/>
  <c r="B28" i="15"/>
  <c r="I28" i="15"/>
  <c r="J28" i="15"/>
  <c r="K28" i="15"/>
  <c r="L28" i="15"/>
  <c r="M28" i="15"/>
  <c r="B29" i="15"/>
  <c r="I29" i="15"/>
  <c r="J29" i="15"/>
  <c r="K29" i="15"/>
  <c r="L29" i="15"/>
  <c r="M29" i="15"/>
  <c r="B36" i="15"/>
  <c r="I36" i="15"/>
  <c r="J36" i="15"/>
  <c r="K36" i="15"/>
  <c r="L36" i="15"/>
  <c r="M36" i="15"/>
  <c r="B37" i="15"/>
  <c r="I37" i="15"/>
  <c r="J37" i="15"/>
  <c r="K37" i="15"/>
  <c r="L37" i="15"/>
  <c r="M37" i="15"/>
  <c r="B38" i="15"/>
  <c r="I38" i="15"/>
  <c r="J38" i="15"/>
  <c r="K38" i="15"/>
  <c r="L38" i="15"/>
  <c r="M38" i="15"/>
  <c r="B39" i="15"/>
  <c r="I39" i="15"/>
  <c r="J39" i="15"/>
  <c r="K39" i="15"/>
  <c r="L39" i="15"/>
  <c r="M39" i="15"/>
  <c r="B40" i="15"/>
  <c r="I40" i="15"/>
  <c r="J40" i="15"/>
  <c r="K40" i="15"/>
  <c r="L40" i="15"/>
  <c r="M40" i="15"/>
  <c r="B41" i="15"/>
  <c r="I41" i="15"/>
  <c r="J41" i="15"/>
  <c r="K41" i="15"/>
  <c r="L41" i="15"/>
  <c r="M41" i="15"/>
  <c r="B42" i="15"/>
  <c r="I42" i="15"/>
  <c r="J42" i="15"/>
  <c r="K42" i="15"/>
  <c r="L42" i="15"/>
  <c r="M42" i="15"/>
  <c r="B43" i="15"/>
  <c r="I43" i="15"/>
  <c r="J43" i="15"/>
  <c r="K43" i="15"/>
  <c r="L43" i="15"/>
  <c r="M43" i="15"/>
  <c r="B44" i="15"/>
  <c r="I44" i="15"/>
  <c r="J44" i="15"/>
  <c r="K44" i="15"/>
  <c r="L44" i="15"/>
  <c r="M44" i="15"/>
  <c r="B45" i="15"/>
  <c r="I45" i="15"/>
  <c r="J45" i="15"/>
  <c r="K45" i="15"/>
  <c r="L45" i="15"/>
  <c r="M45" i="15"/>
  <c r="B46" i="15"/>
  <c r="I46" i="15"/>
  <c r="J46" i="15"/>
  <c r="K46" i="15"/>
  <c r="L46" i="15"/>
  <c r="M46" i="15"/>
  <c r="B47" i="15"/>
  <c r="I47" i="15"/>
  <c r="J47" i="15"/>
  <c r="K47" i="15"/>
  <c r="L47" i="15"/>
  <c r="M47" i="15"/>
  <c r="B48" i="15"/>
  <c r="I48" i="15"/>
  <c r="J48" i="15"/>
  <c r="K48" i="15"/>
  <c r="L48" i="15"/>
  <c r="M48" i="15"/>
  <c r="B49" i="15"/>
  <c r="I49" i="15"/>
  <c r="J49" i="15"/>
  <c r="K49" i="15"/>
  <c r="L49" i="15"/>
  <c r="M49" i="15"/>
  <c r="B50" i="15"/>
  <c r="I50" i="15"/>
  <c r="J50" i="15"/>
  <c r="K50" i="15"/>
  <c r="L50" i="15"/>
  <c r="M50" i="15"/>
  <c r="B51" i="15"/>
  <c r="I51" i="15"/>
  <c r="J51" i="15"/>
  <c r="K51" i="15"/>
  <c r="L51" i="15"/>
  <c r="M51" i="15"/>
  <c r="B52" i="15"/>
  <c r="I52" i="15"/>
  <c r="J52" i="15"/>
  <c r="K52" i="15"/>
  <c r="L52" i="15"/>
  <c r="M52" i="15"/>
  <c r="B53" i="15"/>
  <c r="I53" i="15"/>
  <c r="J53" i="15"/>
  <c r="K53" i="15"/>
  <c r="L53" i="15"/>
  <c r="M53" i="15"/>
  <c r="B54" i="15"/>
  <c r="I54" i="15"/>
  <c r="J54" i="15"/>
  <c r="K54" i="15"/>
  <c r="L54" i="15"/>
  <c r="M54" i="15"/>
  <c r="B55" i="15"/>
  <c r="I55" i="15"/>
  <c r="J55" i="15"/>
  <c r="K55" i="15"/>
  <c r="L55" i="15"/>
  <c r="M55" i="15"/>
  <c r="I10" i="6"/>
  <c r="I6" i="6"/>
  <c r="C12" i="6"/>
  <c r="I65" i="18"/>
  <c r="I64" i="18"/>
  <c r="I63" i="18"/>
  <c r="I62" i="18"/>
  <c r="I61" i="18"/>
  <c r="I60" i="18"/>
  <c r="I59" i="18"/>
  <c r="I58" i="18"/>
  <c r="I57" i="18"/>
  <c r="I56" i="18"/>
  <c r="I55" i="18"/>
  <c r="I54" i="18"/>
  <c r="I53" i="18"/>
  <c r="I52" i="18"/>
  <c r="I51" i="18"/>
  <c r="I50" i="18"/>
  <c r="I49" i="18"/>
  <c r="I48" i="18"/>
  <c r="I47" i="18"/>
  <c r="I46" i="18"/>
  <c r="I45" i="18"/>
  <c r="I44" i="18"/>
  <c r="I43" i="18"/>
  <c r="I42" i="18"/>
  <c r="I41" i="18"/>
  <c r="I40" i="18"/>
  <c r="I39" i="18"/>
  <c r="I38" i="18"/>
  <c r="I37" i="18"/>
  <c r="I36" i="18"/>
  <c r="I29" i="18"/>
  <c r="I28" i="18"/>
  <c r="I27" i="18"/>
  <c r="I26" i="18"/>
  <c r="I25" i="18"/>
  <c r="I24" i="18"/>
  <c r="I23" i="18"/>
  <c r="I22" i="18"/>
  <c r="I21" i="18"/>
  <c r="I20" i="18"/>
  <c r="I19" i="18"/>
  <c r="I18" i="18"/>
  <c r="I17" i="18"/>
  <c r="I16" i="18"/>
  <c r="I15" i="18"/>
  <c r="I14" i="18"/>
  <c r="I13" i="18"/>
  <c r="I12" i="18"/>
  <c r="I11" i="18"/>
  <c r="I10" i="18"/>
  <c r="I65" i="17"/>
  <c r="I64" i="17"/>
  <c r="I63" i="17"/>
  <c r="I62" i="17"/>
  <c r="I61" i="17"/>
  <c r="I60" i="17"/>
  <c r="I59" i="17"/>
  <c r="I58" i="17"/>
  <c r="I57" i="17"/>
  <c r="I56" i="17"/>
  <c r="I55" i="17"/>
  <c r="I54" i="17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65" i="16"/>
  <c r="I64" i="16"/>
  <c r="I63" i="16"/>
  <c r="I62" i="16"/>
  <c r="I61" i="16"/>
  <c r="I60" i="16"/>
  <c r="I59" i="16"/>
  <c r="I58" i="16"/>
  <c r="I57" i="16"/>
  <c r="I56" i="16"/>
  <c r="I55" i="16"/>
  <c r="I54" i="16"/>
  <c r="I53" i="16"/>
  <c r="I52" i="16"/>
  <c r="I51" i="16"/>
  <c r="I50" i="16"/>
  <c r="I49" i="16"/>
  <c r="I48" i="16"/>
  <c r="I47" i="16"/>
  <c r="I46" i="16"/>
  <c r="I45" i="16"/>
  <c r="I44" i="16"/>
  <c r="I43" i="16"/>
  <c r="I42" i="16"/>
  <c r="I41" i="16"/>
  <c r="I40" i="16"/>
  <c r="I39" i="16"/>
  <c r="I38" i="16"/>
  <c r="I37" i="16"/>
  <c r="I36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2" i="16"/>
  <c r="I11" i="16"/>
  <c r="I10" i="16"/>
  <c r="I65" i="14"/>
  <c r="I64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65" i="12"/>
  <c r="I64" i="12"/>
  <c r="I63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19" i="9"/>
  <c r="I18" i="9"/>
  <c r="I17" i="9"/>
  <c r="I16" i="9"/>
  <c r="I15" i="9"/>
  <c r="I14" i="9"/>
  <c r="I13" i="9"/>
  <c r="I12" i="9"/>
  <c r="I11" i="9"/>
  <c r="I10" i="9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J10" i="8"/>
  <c r="K10" i="8"/>
  <c r="L10" i="8"/>
  <c r="H17" i="6" s="1"/>
  <c r="B11" i="8"/>
  <c r="J11" i="8"/>
  <c r="K11" i="8"/>
  <c r="L11" i="8"/>
  <c r="M11" i="8"/>
  <c r="B12" i="8"/>
  <c r="J12" i="8"/>
  <c r="K12" i="8"/>
  <c r="L12" i="8"/>
  <c r="M12" i="8"/>
  <c r="B13" i="8"/>
  <c r="J13" i="8"/>
  <c r="K13" i="8"/>
  <c r="L13" i="8"/>
  <c r="M13" i="8"/>
  <c r="B14" i="8"/>
  <c r="J14" i="8"/>
  <c r="K14" i="8"/>
  <c r="L14" i="8"/>
  <c r="M14" i="8"/>
  <c r="B15" i="8"/>
  <c r="J15" i="8"/>
  <c r="K15" i="8"/>
  <c r="L15" i="8"/>
  <c r="M15" i="8"/>
  <c r="B16" i="8"/>
  <c r="J16" i="8"/>
  <c r="K16" i="8"/>
  <c r="L16" i="8"/>
  <c r="M16" i="8"/>
  <c r="B17" i="8"/>
  <c r="J17" i="8"/>
  <c r="K17" i="8"/>
  <c r="L17" i="8"/>
  <c r="M17" i="8"/>
  <c r="B18" i="8"/>
  <c r="J18" i="8"/>
  <c r="K18" i="8"/>
  <c r="L18" i="8"/>
  <c r="M18" i="8"/>
  <c r="B19" i="8"/>
  <c r="J19" i="8"/>
  <c r="K19" i="8"/>
  <c r="L19" i="8"/>
  <c r="M19" i="8"/>
  <c r="B20" i="8"/>
  <c r="J20" i="8"/>
  <c r="K20" i="8"/>
  <c r="L20" i="8"/>
  <c r="M20" i="8"/>
  <c r="B21" i="8"/>
  <c r="J21" i="8"/>
  <c r="K21" i="8"/>
  <c r="L21" i="8"/>
  <c r="M21" i="8"/>
  <c r="B22" i="8"/>
  <c r="J22" i="8"/>
  <c r="K22" i="8"/>
  <c r="L22" i="8"/>
  <c r="M22" i="8"/>
  <c r="B23" i="8"/>
  <c r="J23" i="8"/>
  <c r="K23" i="8"/>
  <c r="L23" i="8"/>
  <c r="M23" i="8"/>
  <c r="B24" i="8"/>
  <c r="J24" i="8"/>
  <c r="K24" i="8"/>
  <c r="L24" i="8"/>
  <c r="M24" i="8"/>
  <c r="B25" i="8"/>
  <c r="J25" i="8"/>
  <c r="K25" i="8"/>
  <c r="L25" i="8"/>
  <c r="M25" i="8"/>
  <c r="B26" i="8"/>
  <c r="J26" i="8"/>
  <c r="K26" i="8"/>
  <c r="L26" i="8"/>
  <c r="M26" i="8"/>
  <c r="B27" i="8"/>
  <c r="J27" i="8"/>
  <c r="K27" i="8"/>
  <c r="L27" i="8"/>
  <c r="M27" i="8"/>
  <c r="B28" i="8"/>
  <c r="J28" i="8"/>
  <c r="K28" i="8"/>
  <c r="L28" i="8"/>
  <c r="M28" i="8"/>
  <c r="B29" i="8"/>
  <c r="J29" i="8"/>
  <c r="K29" i="8"/>
  <c r="L29" i="8"/>
  <c r="M29" i="8"/>
  <c r="B36" i="8"/>
  <c r="J36" i="8"/>
  <c r="K36" i="8"/>
  <c r="L36" i="8"/>
  <c r="M36" i="8"/>
  <c r="B37" i="8"/>
  <c r="J37" i="8"/>
  <c r="K37" i="8"/>
  <c r="L37" i="8"/>
  <c r="M37" i="8"/>
  <c r="B38" i="8"/>
  <c r="J38" i="8"/>
  <c r="K38" i="8"/>
  <c r="L38" i="8"/>
  <c r="M38" i="8"/>
  <c r="B39" i="8"/>
  <c r="J39" i="8"/>
  <c r="K39" i="8"/>
  <c r="L39" i="8"/>
  <c r="M39" i="8"/>
  <c r="B40" i="8"/>
  <c r="J40" i="8"/>
  <c r="K40" i="8"/>
  <c r="L40" i="8"/>
  <c r="M40" i="8"/>
  <c r="B41" i="8"/>
  <c r="J41" i="8"/>
  <c r="K41" i="8"/>
  <c r="L41" i="8"/>
  <c r="M41" i="8"/>
  <c r="B42" i="8"/>
  <c r="J42" i="8"/>
  <c r="K42" i="8"/>
  <c r="L42" i="8"/>
  <c r="M42" i="8"/>
  <c r="B43" i="8"/>
  <c r="J43" i="8"/>
  <c r="K43" i="8"/>
  <c r="L43" i="8"/>
  <c r="M43" i="8"/>
  <c r="B44" i="8"/>
  <c r="J44" i="8"/>
  <c r="K44" i="8"/>
  <c r="L44" i="8"/>
  <c r="M44" i="8"/>
  <c r="B45" i="8"/>
  <c r="J45" i="8"/>
  <c r="K45" i="8"/>
  <c r="L45" i="8"/>
  <c r="M45" i="8"/>
  <c r="B46" i="8"/>
  <c r="J46" i="8"/>
  <c r="K46" i="8"/>
  <c r="L46" i="8"/>
  <c r="M46" i="8"/>
  <c r="B47" i="8"/>
  <c r="J47" i="8"/>
  <c r="K47" i="8"/>
  <c r="L47" i="8"/>
  <c r="M47" i="8"/>
  <c r="B48" i="8"/>
  <c r="J48" i="8"/>
  <c r="K48" i="8"/>
  <c r="L48" i="8"/>
  <c r="M48" i="8"/>
  <c r="B49" i="8"/>
  <c r="J49" i="8"/>
  <c r="K49" i="8"/>
  <c r="L49" i="8"/>
  <c r="M49" i="8"/>
  <c r="B50" i="8"/>
  <c r="J50" i="8"/>
  <c r="K50" i="8"/>
  <c r="L50" i="8"/>
  <c r="M50" i="8"/>
  <c r="B51" i="8"/>
  <c r="J51" i="8"/>
  <c r="K51" i="8"/>
  <c r="L51" i="8"/>
  <c r="M51" i="8"/>
  <c r="B52" i="8"/>
  <c r="J52" i="8"/>
  <c r="K52" i="8"/>
  <c r="L52" i="8"/>
  <c r="M52" i="8"/>
  <c r="B53" i="8"/>
  <c r="J53" i="8"/>
  <c r="K53" i="8"/>
  <c r="L53" i="8"/>
  <c r="M53" i="8"/>
  <c r="B54" i="8"/>
  <c r="J54" i="8"/>
  <c r="K54" i="8"/>
  <c r="L54" i="8"/>
  <c r="M54" i="8"/>
  <c r="B55" i="8"/>
  <c r="J55" i="8"/>
  <c r="K55" i="8"/>
  <c r="L55" i="8"/>
  <c r="M55" i="8"/>
  <c r="B56" i="8"/>
  <c r="J56" i="8"/>
  <c r="K56" i="8"/>
  <c r="L56" i="8"/>
  <c r="M56" i="8"/>
  <c r="B57" i="8"/>
  <c r="J57" i="8"/>
  <c r="K57" i="8"/>
  <c r="L57" i="8"/>
  <c r="M57" i="8"/>
  <c r="B58" i="8"/>
  <c r="J58" i="8"/>
  <c r="K58" i="8"/>
  <c r="L58" i="8"/>
  <c r="M58" i="8"/>
  <c r="B59" i="8"/>
  <c r="J59" i="8"/>
  <c r="K59" i="8"/>
  <c r="L59" i="8"/>
  <c r="M59" i="8"/>
  <c r="B60" i="8"/>
  <c r="J60" i="8"/>
  <c r="K60" i="8"/>
  <c r="L60" i="8"/>
  <c r="M60" i="8"/>
  <c r="B61" i="8"/>
  <c r="J61" i="8"/>
  <c r="K61" i="8"/>
  <c r="L61" i="8"/>
  <c r="M61" i="8"/>
  <c r="B62" i="8"/>
  <c r="J62" i="8"/>
  <c r="K62" i="8"/>
  <c r="L62" i="8"/>
  <c r="M62" i="8"/>
  <c r="B63" i="8"/>
  <c r="J63" i="8"/>
  <c r="K63" i="8"/>
  <c r="L63" i="8"/>
  <c r="M63" i="8"/>
  <c r="B64" i="8"/>
  <c r="J64" i="8"/>
  <c r="K64" i="8"/>
  <c r="L64" i="8"/>
  <c r="M64" i="8"/>
  <c r="B65" i="8"/>
  <c r="J65" i="8"/>
  <c r="K65" i="8"/>
  <c r="L65" i="8"/>
  <c r="M65" i="8"/>
  <c r="J10" i="9"/>
  <c r="K10" i="9"/>
  <c r="L10" i="9"/>
  <c r="B11" i="9"/>
  <c r="J11" i="9"/>
  <c r="K11" i="9"/>
  <c r="L11" i="9"/>
  <c r="M11" i="9"/>
  <c r="B12" i="9"/>
  <c r="J12" i="9"/>
  <c r="K12" i="9"/>
  <c r="L12" i="9"/>
  <c r="M12" i="9"/>
  <c r="B13" i="9"/>
  <c r="J13" i="9"/>
  <c r="K13" i="9"/>
  <c r="L13" i="9"/>
  <c r="M13" i="9"/>
  <c r="B14" i="9"/>
  <c r="J14" i="9"/>
  <c r="K14" i="9"/>
  <c r="L14" i="9"/>
  <c r="M14" i="9"/>
  <c r="B15" i="9"/>
  <c r="J15" i="9"/>
  <c r="K15" i="9"/>
  <c r="L15" i="9"/>
  <c r="M15" i="9"/>
  <c r="B16" i="9"/>
  <c r="J16" i="9"/>
  <c r="K16" i="9"/>
  <c r="L16" i="9"/>
  <c r="M16" i="9"/>
  <c r="B17" i="9"/>
  <c r="J17" i="9"/>
  <c r="K17" i="9"/>
  <c r="L17" i="9"/>
  <c r="M17" i="9"/>
  <c r="B18" i="9"/>
  <c r="J18" i="9"/>
  <c r="K18" i="9"/>
  <c r="L18" i="9"/>
  <c r="M18" i="9"/>
  <c r="B19" i="9"/>
  <c r="J19" i="9"/>
  <c r="K19" i="9"/>
  <c r="L19" i="9"/>
  <c r="M19" i="9"/>
  <c r="B20" i="9"/>
  <c r="B21" i="9"/>
  <c r="B22" i="9"/>
  <c r="B23" i="9"/>
  <c r="B24" i="9"/>
  <c r="B25" i="9"/>
  <c r="B26" i="9"/>
  <c r="B27" i="9"/>
  <c r="B28" i="9"/>
  <c r="B29" i="9"/>
  <c r="B36" i="9"/>
  <c r="J36" i="9"/>
  <c r="K36" i="9"/>
  <c r="L36" i="9"/>
  <c r="M36" i="9"/>
  <c r="B37" i="9"/>
  <c r="J37" i="9"/>
  <c r="K37" i="9"/>
  <c r="L37" i="9"/>
  <c r="M37" i="9"/>
  <c r="B38" i="9"/>
  <c r="J38" i="9"/>
  <c r="K38" i="9"/>
  <c r="L38" i="9"/>
  <c r="M38" i="9"/>
  <c r="B39" i="9"/>
  <c r="J39" i="9"/>
  <c r="K39" i="9"/>
  <c r="L39" i="9"/>
  <c r="M39" i="9"/>
  <c r="B40" i="9"/>
  <c r="J40" i="9"/>
  <c r="K40" i="9"/>
  <c r="L40" i="9"/>
  <c r="M40" i="9"/>
  <c r="B41" i="9"/>
  <c r="J41" i="9"/>
  <c r="K41" i="9"/>
  <c r="L41" i="9"/>
  <c r="M41" i="9"/>
  <c r="B42" i="9"/>
  <c r="J42" i="9"/>
  <c r="K42" i="9"/>
  <c r="L42" i="9"/>
  <c r="M42" i="9"/>
  <c r="B43" i="9"/>
  <c r="J43" i="9"/>
  <c r="K43" i="9"/>
  <c r="L43" i="9"/>
  <c r="M43" i="9"/>
  <c r="B44" i="9"/>
  <c r="J44" i="9"/>
  <c r="K44" i="9"/>
  <c r="L44" i="9"/>
  <c r="M44" i="9"/>
  <c r="B45" i="9"/>
  <c r="J45" i="9"/>
  <c r="K45" i="9"/>
  <c r="L45" i="9"/>
  <c r="M45" i="9"/>
  <c r="B46" i="9"/>
  <c r="J46" i="9"/>
  <c r="K46" i="9"/>
  <c r="L46" i="9"/>
  <c r="M46" i="9"/>
  <c r="B47" i="9"/>
  <c r="J47" i="9"/>
  <c r="K47" i="9"/>
  <c r="L47" i="9"/>
  <c r="M47" i="9"/>
  <c r="B48" i="9"/>
  <c r="J48" i="9"/>
  <c r="K48" i="9"/>
  <c r="L48" i="9"/>
  <c r="M48" i="9"/>
  <c r="B49" i="9"/>
  <c r="J49" i="9"/>
  <c r="K49" i="9"/>
  <c r="L49" i="9"/>
  <c r="M49" i="9"/>
  <c r="B50" i="9"/>
  <c r="J50" i="9"/>
  <c r="K50" i="9"/>
  <c r="L50" i="9"/>
  <c r="M50" i="9"/>
  <c r="B51" i="9"/>
  <c r="J51" i="9"/>
  <c r="K51" i="9"/>
  <c r="L51" i="9"/>
  <c r="M51" i="9"/>
  <c r="B52" i="9"/>
  <c r="J52" i="9"/>
  <c r="K52" i="9"/>
  <c r="L52" i="9"/>
  <c r="M52" i="9"/>
  <c r="B53" i="9"/>
  <c r="J53" i="9"/>
  <c r="K53" i="9"/>
  <c r="L53" i="9"/>
  <c r="M53" i="9"/>
  <c r="B54" i="9"/>
  <c r="J54" i="9"/>
  <c r="K54" i="9"/>
  <c r="L54" i="9"/>
  <c r="M54" i="9"/>
  <c r="B55" i="9"/>
  <c r="J55" i="9"/>
  <c r="K55" i="9"/>
  <c r="L55" i="9"/>
  <c r="M55" i="9"/>
  <c r="B56" i="9"/>
  <c r="J56" i="9"/>
  <c r="K56" i="9"/>
  <c r="L56" i="9"/>
  <c r="M56" i="9"/>
  <c r="B57" i="9"/>
  <c r="J57" i="9"/>
  <c r="K57" i="9"/>
  <c r="L57" i="9"/>
  <c r="M57" i="9"/>
  <c r="B58" i="9"/>
  <c r="J58" i="9"/>
  <c r="K58" i="9"/>
  <c r="L58" i="9"/>
  <c r="M58" i="9"/>
  <c r="B59" i="9"/>
  <c r="J59" i="9"/>
  <c r="K59" i="9"/>
  <c r="L59" i="9"/>
  <c r="M59" i="9"/>
  <c r="B60" i="9"/>
  <c r="J60" i="9"/>
  <c r="K60" i="9"/>
  <c r="L60" i="9"/>
  <c r="M60" i="9"/>
  <c r="B61" i="9"/>
  <c r="J61" i="9"/>
  <c r="K61" i="9"/>
  <c r="L61" i="9"/>
  <c r="M61" i="9"/>
  <c r="B62" i="9"/>
  <c r="J62" i="9"/>
  <c r="K62" i="9"/>
  <c r="L62" i="9"/>
  <c r="M62" i="9"/>
  <c r="B63" i="9"/>
  <c r="J63" i="9"/>
  <c r="K63" i="9"/>
  <c r="L63" i="9"/>
  <c r="M63" i="9"/>
  <c r="B64" i="9"/>
  <c r="J64" i="9"/>
  <c r="K64" i="9"/>
  <c r="L64" i="9"/>
  <c r="M64" i="9"/>
  <c r="B65" i="9"/>
  <c r="J65" i="9"/>
  <c r="K65" i="9"/>
  <c r="L65" i="9"/>
  <c r="M65" i="9"/>
  <c r="M13" i="1"/>
  <c r="M12" i="1"/>
  <c r="M11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B11" i="18"/>
  <c r="B12" i="18"/>
  <c r="B11" i="17"/>
  <c r="B12" i="17"/>
  <c r="B11" i="16"/>
  <c r="B12" i="16"/>
  <c r="E24" i="6"/>
  <c r="B11" i="14"/>
  <c r="B12" i="14"/>
  <c r="B11" i="13"/>
  <c r="B12" i="13"/>
  <c r="J22" i="6"/>
  <c r="B11" i="12"/>
  <c r="B12" i="12"/>
  <c r="J21" i="6"/>
  <c r="B11" i="11"/>
  <c r="B12" i="11"/>
  <c r="B11" i="10"/>
  <c r="B12" i="10"/>
  <c r="E18" i="6"/>
  <c r="E17" i="6"/>
  <c r="B11" i="1"/>
  <c r="B12" i="1"/>
  <c r="J16" i="6"/>
  <c r="J10" i="18"/>
  <c r="J10" i="17"/>
  <c r="J10" i="16"/>
  <c r="J10" i="14"/>
  <c r="J10" i="13"/>
  <c r="J10" i="12"/>
  <c r="J10" i="11"/>
  <c r="J10" i="10"/>
  <c r="F18" i="6"/>
  <c r="F17" i="6"/>
  <c r="J10" i="1"/>
  <c r="K10" i="18"/>
  <c r="K10" i="17"/>
  <c r="K10" i="16"/>
  <c r="K10" i="14"/>
  <c r="K10" i="13"/>
  <c r="K10" i="12"/>
  <c r="K10" i="11"/>
  <c r="K10" i="10"/>
  <c r="G18" i="6"/>
  <c r="G17" i="6"/>
  <c r="L10" i="18"/>
  <c r="L10" i="17"/>
  <c r="L10" i="16"/>
  <c r="L10" i="14"/>
  <c r="L10" i="13"/>
  <c r="L10" i="12"/>
  <c r="L10" i="11"/>
  <c r="L10" i="10"/>
  <c r="H18" i="6"/>
  <c r="M10" i="14"/>
  <c r="I18" i="6"/>
  <c r="H29" i="6"/>
  <c r="H15" i="6"/>
  <c r="G29" i="6"/>
  <c r="G15" i="6"/>
  <c r="F29" i="6"/>
  <c r="F15" i="6"/>
  <c r="J11" i="18"/>
  <c r="K11" i="18"/>
  <c r="L11" i="18"/>
  <c r="M11" i="18"/>
  <c r="J12" i="18"/>
  <c r="K12" i="18"/>
  <c r="L12" i="18"/>
  <c r="M12" i="18"/>
  <c r="B13" i="18"/>
  <c r="E27" i="6"/>
  <c r="J13" i="18"/>
  <c r="K13" i="18"/>
  <c r="L13" i="18"/>
  <c r="M13" i="18"/>
  <c r="B14" i="18"/>
  <c r="J14" i="18"/>
  <c r="K14" i="18"/>
  <c r="L14" i="18"/>
  <c r="M14" i="18"/>
  <c r="B15" i="18"/>
  <c r="J15" i="18"/>
  <c r="K15" i="18"/>
  <c r="L15" i="18"/>
  <c r="M15" i="18"/>
  <c r="B16" i="18"/>
  <c r="J16" i="18"/>
  <c r="K16" i="18"/>
  <c r="L16" i="18"/>
  <c r="M16" i="18"/>
  <c r="B17" i="18"/>
  <c r="J17" i="18"/>
  <c r="K17" i="18"/>
  <c r="L17" i="18"/>
  <c r="M17" i="18"/>
  <c r="B18" i="18"/>
  <c r="J18" i="18"/>
  <c r="K18" i="18"/>
  <c r="L18" i="18"/>
  <c r="M18" i="18"/>
  <c r="B19" i="18"/>
  <c r="J19" i="18"/>
  <c r="K19" i="18"/>
  <c r="L19" i="18"/>
  <c r="M19" i="18"/>
  <c r="B20" i="18"/>
  <c r="J20" i="18"/>
  <c r="K20" i="18"/>
  <c r="L20" i="18"/>
  <c r="M20" i="18"/>
  <c r="B21" i="18"/>
  <c r="J21" i="18"/>
  <c r="K21" i="18"/>
  <c r="L21" i="18"/>
  <c r="M21" i="18"/>
  <c r="B22" i="18"/>
  <c r="J22" i="18"/>
  <c r="K22" i="18"/>
  <c r="L22" i="18"/>
  <c r="M22" i="18"/>
  <c r="B23" i="18"/>
  <c r="J23" i="18"/>
  <c r="K23" i="18"/>
  <c r="L23" i="18"/>
  <c r="M23" i="18"/>
  <c r="B24" i="18"/>
  <c r="J24" i="18"/>
  <c r="K24" i="18"/>
  <c r="L24" i="18"/>
  <c r="M24" i="18"/>
  <c r="B25" i="18"/>
  <c r="J25" i="18"/>
  <c r="K25" i="18"/>
  <c r="L25" i="18"/>
  <c r="M25" i="18"/>
  <c r="B26" i="18"/>
  <c r="J26" i="18"/>
  <c r="K26" i="18"/>
  <c r="L26" i="18"/>
  <c r="M26" i="18"/>
  <c r="B27" i="18"/>
  <c r="J27" i="18"/>
  <c r="K27" i="18"/>
  <c r="L27" i="18"/>
  <c r="M27" i="18"/>
  <c r="B28" i="18"/>
  <c r="J28" i="18"/>
  <c r="K28" i="18"/>
  <c r="L28" i="18"/>
  <c r="M28" i="18"/>
  <c r="B29" i="18"/>
  <c r="J29" i="18"/>
  <c r="K29" i="18"/>
  <c r="L29" i="18"/>
  <c r="M29" i="18"/>
  <c r="B36" i="18"/>
  <c r="J36" i="18"/>
  <c r="K36" i="18"/>
  <c r="L36" i="18"/>
  <c r="M36" i="18"/>
  <c r="B37" i="18"/>
  <c r="J37" i="18"/>
  <c r="K37" i="18"/>
  <c r="L37" i="18"/>
  <c r="M37" i="18"/>
  <c r="B38" i="18"/>
  <c r="J38" i="18"/>
  <c r="K38" i="18"/>
  <c r="L38" i="18"/>
  <c r="M38" i="18"/>
  <c r="B39" i="18"/>
  <c r="J39" i="18"/>
  <c r="K39" i="18"/>
  <c r="L39" i="18"/>
  <c r="M39" i="18"/>
  <c r="B40" i="18"/>
  <c r="J40" i="18"/>
  <c r="K40" i="18"/>
  <c r="L40" i="18"/>
  <c r="M40" i="18"/>
  <c r="B41" i="18"/>
  <c r="J41" i="18"/>
  <c r="K41" i="18"/>
  <c r="L41" i="18"/>
  <c r="M41" i="18"/>
  <c r="B42" i="18"/>
  <c r="J42" i="18"/>
  <c r="K42" i="18"/>
  <c r="L42" i="18"/>
  <c r="M42" i="18"/>
  <c r="B43" i="18"/>
  <c r="J43" i="18"/>
  <c r="K43" i="18"/>
  <c r="L43" i="18"/>
  <c r="M43" i="18"/>
  <c r="B44" i="18"/>
  <c r="J44" i="18"/>
  <c r="K44" i="18"/>
  <c r="L44" i="18"/>
  <c r="M44" i="18"/>
  <c r="B45" i="18"/>
  <c r="J45" i="18"/>
  <c r="K45" i="18"/>
  <c r="L45" i="18"/>
  <c r="M45" i="18"/>
  <c r="B46" i="18"/>
  <c r="J46" i="18"/>
  <c r="K46" i="18"/>
  <c r="L46" i="18"/>
  <c r="M46" i="18"/>
  <c r="B47" i="18"/>
  <c r="J47" i="18"/>
  <c r="K47" i="18"/>
  <c r="L47" i="18"/>
  <c r="M47" i="18"/>
  <c r="B48" i="18"/>
  <c r="J48" i="18"/>
  <c r="K48" i="18"/>
  <c r="L48" i="18"/>
  <c r="M48" i="18"/>
  <c r="B49" i="18"/>
  <c r="J49" i="18"/>
  <c r="K49" i="18"/>
  <c r="L49" i="18"/>
  <c r="M49" i="18"/>
  <c r="B50" i="18"/>
  <c r="J50" i="18"/>
  <c r="K50" i="18"/>
  <c r="L50" i="18"/>
  <c r="M50" i="18"/>
  <c r="B51" i="18"/>
  <c r="J51" i="18"/>
  <c r="K51" i="18"/>
  <c r="L51" i="18"/>
  <c r="M51" i="18"/>
  <c r="B52" i="18"/>
  <c r="J52" i="18"/>
  <c r="K52" i="18"/>
  <c r="L52" i="18"/>
  <c r="M52" i="18"/>
  <c r="B53" i="18"/>
  <c r="J53" i="18"/>
  <c r="K53" i="18"/>
  <c r="L53" i="18"/>
  <c r="M53" i="18"/>
  <c r="B54" i="18"/>
  <c r="J54" i="18"/>
  <c r="K54" i="18"/>
  <c r="L54" i="18"/>
  <c r="M54" i="18"/>
  <c r="B55" i="18"/>
  <c r="J55" i="18"/>
  <c r="K55" i="18"/>
  <c r="L55" i="18"/>
  <c r="M55" i="18"/>
  <c r="B56" i="18"/>
  <c r="J56" i="18"/>
  <c r="K56" i="18"/>
  <c r="L56" i="18"/>
  <c r="M56" i="18"/>
  <c r="B57" i="18"/>
  <c r="J57" i="18"/>
  <c r="K57" i="18"/>
  <c r="L57" i="18"/>
  <c r="M57" i="18"/>
  <c r="B58" i="18"/>
  <c r="J58" i="18"/>
  <c r="K58" i="18"/>
  <c r="L58" i="18"/>
  <c r="M58" i="18"/>
  <c r="B59" i="18"/>
  <c r="J59" i="18"/>
  <c r="K59" i="18"/>
  <c r="L59" i="18"/>
  <c r="M59" i="18"/>
  <c r="B60" i="18"/>
  <c r="J60" i="18"/>
  <c r="K60" i="18"/>
  <c r="L60" i="18"/>
  <c r="M60" i="18"/>
  <c r="B61" i="18"/>
  <c r="J61" i="18"/>
  <c r="K61" i="18"/>
  <c r="L61" i="18"/>
  <c r="M61" i="18"/>
  <c r="B62" i="18"/>
  <c r="J62" i="18"/>
  <c r="K62" i="18"/>
  <c r="L62" i="18"/>
  <c r="M62" i="18"/>
  <c r="B63" i="18"/>
  <c r="J63" i="18"/>
  <c r="K63" i="18"/>
  <c r="L63" i="18"/>
  <c r="M63" i="18"/>
  <c r="B64" i="18"/>
  <c r="J64" i="18"/>
  <c r="K64" i="18"/>
  <c r="L64" i="18"/>
  <c r="M64" i="18"/>
  <c r="B65" i="18"/>
  <c r="J65" i="18"/>
  <c r="K65" i="18"/>
  <c r="L65" i="18"/>
  <c r="M65" i="18"/>
  <c r="J11" i="17"/>
  <c r="K11" i="17"/>
  <c r="L11" i="17"/>
  <c r="M11" i="17"/>
  <c r="J12" i="17"/>
  <c r="K12" i="17"/>
  <c r="L12" i="17"/>
  <c r="M12" i="17"/>
  <c r="B13" i="17"/>
  <c r="J13" i="17"/>
  <c r="K13" i="17"/>
  <c r="L13" i="17"/>
  <c r="M13" i="17"/>
  <c r="B14" i="17"/>
  <c r="J14" i="17"/>
  <c r="K14" i="17"/>
  <c r="L14" i="17"/>
  <c r="M14" i="17"/>
  <c r="B15" i="17"/>
  <c r="J15" i="17"/>
  <c r="K15" i="17"/>
  <c r="L15" i="17"/>
  <c r="M15" i="17"/>
  <c r="B16" i="17"/>
  <c r="J16" i="17"/>
  <c r="K16" i="17"/>
  <c r="L16" i="17"/>
  <c r="M16" i="17"/>
  <c r="B17" i="17"/>
  <c r="J17" i="17"/>
  <c r="K17" i="17"/>
  <c r="L17" i="17"/>
  <c r="M17" i="17"/>
  <c r="B18" i="17"/>
  <c r="J18" i="17"/>
  <c r="K18" i="17"/>
  <c r="L18" i="17"/>
  <c r="M18" i="17"/>
  <c r="B19" i="17"/>
  <c r="J19" i="17"/>
  <c r="K19" i="17"/>
  <c r="L19" i="17"/>
  <c r="M19" i="17"/>
  <c r="B20" i="17"/>
  <c r="J20" i="17"/>
  <c r="K20" i="17"/>
  <c r="L20" i="17"/>
  <c r="M20" i="17"/>
  <c r="B21" i="17"/>
  <c r="J21" i="17"/>
  <c r="K21" i="17"/>
  <c r="L21" i="17"/>
  <c r="M21" i="17"/>
  <c r="B22" i="17"/>
  <c r="J22" i="17"/>
  <c r="K22" i="17"/>
  <c r="L22" i="17"/>
  <c r="M22" i="17"/>
  <c r="B23" i="17"/>
  <c r="J23" i="17"/>
  <c r="K23" i="17"/>
  <c r="L23" i="17"/>
  <c r="M23" i="17"/>
  <c r="B24" i="17"/>
  <c r="J24" i="17"/>
  <c r="K24" i="17"/>
  <c r="L24" i="17"/>
  <c r="M24" i="17"/>
  <c r="B25" i="17"/>
  <c r="J25" i="17"/>
  <c r="K25" i="17"/>
  <c r="L25" i="17"/>
  <c r="M25" i="17"/>
  <c r="B26" i="17"/>
  <c r="J26" i="17"/>
  <c r="K26" i="17"/>
  <c r="L26" i="17"/>
  <c r="M26" i="17"/>
  <c r="B27" i="17"/>
  <c r="J27" i="17"/>
  <c r="K27" i="17"/>
  <c r="L27" i="17"/>
  <c r="M27" i="17"/>
  <c r="B28" i="17"/>
  <c r="J28" i="17"/>
  <c r="K28" i="17"/>
  <c r="L28" i="17"/>
  <c r="M28" i="17"/>
  <c r="B29" i="17"/>
  <c r="J29" i="17"/>
  <c r="K29" i="17"/>
  <c r="L29" i="17"/>
  <c r="M29" i="17"/>
  <c r="B36" i="17"/>
  <c r="J36" i="17"/>
  <c r="K36" i="17"/>
  <c r="L36" i="17"/>
  <c r="M36" i="17"/>
  <c r="B37" i="17"/>
  <c r="J37" i="17"/>
  <c r="K37" i="17"/>
  <c r="L37" i="17"/>
  <c r="M37" i="17"/>
  <c r="B38" i="17"/>
  <c r="J38" i="17"/>
  <c r="K38" i="17"/>
  <c r="L38" i="17"/>
  <c r="M38" i="17"/>
  <c r="B39" i="17"/>
  <c r="J39" i="17"/>
  <c r="K39" i="17"/>
  <c r="L39" i="17"/>
  <c r="M39" i="17"/>
  <c r="B40" i="17"/>
  <c r="J40" i="17"/>
  <c r="K40" i="17"/>
  <c r="L40" i="17"/>
  <c r="M40" i="17"/>
  <c r="B41" i="17"/>
  <c r="J41" i="17"/>
  <c r="K41" i="17"/>
  <c r="L41" i="17"/>
  <c r="M41" i="17"/>
  <c r="B42" i="17"/>
  <c r="J42" i="17"/>
  <c r="K42" i="17"/>
  <c r="L42" i="17"/>
  <c r="M42" i="17"/>
  <c r="B43" i="17"/>
  <c r="J43" i="17"/>
  <c r="K43" i="17"/>
  <c r="L43" i="17"/>
  <c r="M43" i="17"/>
  <c r="B44" i="17"/>
  <c r="J44" i="17"/>
  <c r="K44" i="17"/>
  <c r="L44" i="17"/>
  <c r="M44" i="17"/>
  <c r="B45" i="17"/>
  <c r="J45" i="17"/>
  <c r="K45" i="17"/>
  <c r="L45" i="17"/>
  <c r="M45" i="17"/>
  <c r="B46" i="17"/>
  <c r="J46" i="17"/>
  <c r="K46" i="17"/>
  <c r="L46" i="17"/>
  <c r="M46" i="17"/>
  <c r="B47" i="17"/>
  <c r="J47" i="17"/>
  <c r="K47" i="17"/>
  <c r="L47" i="17"/>
  <c r="M47" i="17"/>
  <c r="B48" i="17"/>
  <c r="J48" i="17"/>
  <c r="K48" i="17"/>
  <c r="L48" i="17"/>
  <c r="M48" i="17"/>
  <c r="B49" i="17"/>
  <c r="J49" i="17"/>
  <c r="K49" i="17"/>
  <c r="L49" i="17"/>
  <c r="M49" i="17"/>
  <c r="B50" i="17"/>
  <c r="J50" i="17"/>
  <c r="K50" i="17"/>
  <c r="L50" i="17"/>
  <c r="M50" i="17"/>
  <c r="B51" i="17"/>
  <c r="J51" i="17"/>
  <c r="K51" i="17"/>
  <c r="L51" i="17"/>
  <c r="M51" i="17"/>
  <c r="B52" i="17"/>
  <c r="J52" i="17"/>
  <c r="K52" i="17"/>
  <c r="L52" i="17"/>
  <c r="M52" i="17"/>
  <c r="B53" i="17"/>
  <c r="J53" i="17"/>
  <c r="K53" i="17"/>
  <c r="L53" i="17"/>
  <c r="M53" i="17"/>
  <c r="B54" i="17"/>
  <c r="J54" i="17"/>
  <c r="K54" i="17"/>
  <c r="L54" i="17"/>
  <c r="M54" i="17"/>
  <c r="B55" i="17"/>
  <c r="J55" i="17"/>
  <c r="K55" i="17"/>
  <c r="L55" i="17"/>
  <c r="M55" i="17"/>
  <c r="B56" i="17"/>
  <c r="J56" i="17"/>
  <c r="K56" i="17"/>
  <c r="L56" i="17"/>
  <c r="M56" i="17"/>
  <c r="B57" i="17"/>
  <c r="J57" i="17"/>
  <c r="K57" i="17"/>
  <c r="L57" i="17"/>
  <c r="M57" i="17"/>
  <c r="B58" i="17"/>
  <c r="J58" i="17"/>
  <c r="K58" i="17"/>
  <c r="L58" i="17"/>
  <c r="M58" i="17"/>
  <c r="B59" i="17"/>
  <c r="J59" i="17"/>
  <c r="K59" i="17"/>
  <c r="L59" i="17"/>
  <c r="M59" i="17"/>
  <c r="B60" i="17"/>
  <c r="J60" i="17"/>
  <c r="K60" i="17"/>
  <c r="L60" i="17"/>
  <c r="M60" i="17"/>
  <c r="B61" i="17"/>
  <c r="J61" i="17"/>
  <c r="K61" i="17"/>
  <c r="L61" i="17"/>
  <c r="M61" i="17"/>
  <c r="B62" i="17"/>
  <c r="J62" i="17"/>
  <c r="K62" i="17"/>
  <c r="L62" i="17"/>
  <c r="M62" i="17"/>
  <c r="B63" i="17"/>
  <c r="J63" i="17"/>
  <c r="K63" i="17"/>
  <c r="L63" i="17"/>
  <c r="M63" i="17"/>
  <c r="B64" i="17"/>
  <c r="J64" i="17"/>
  <c r="K64" i="17"/>
  <c r="L64" i="17"/>
  <c r="M64" i="17"/>
  <c r="B65" i="17"/>
  <c r="J65" i="17"/>
  <c r="K65" i="17"/>
  <c r="L65" i="17"/>
  <c r="M65" i="17"/>
  <c r="J11" i="16"/>
  <c r="K11" i="16"/>
  <c r="L11" i="16"/>
  <c r="M11" i="16"/>
  <c r="J12" i="16"/>
  <c r="K12" i="16"/>
  <c r="L12" i="16"/>
  <c r="M12" i="16"/>
  <c r="B13" i="16"/>
  <c r="J13" i="16"/>
  <c r="K13" i="16"/>
  <c r="L13" i="16"/>
  <c r="M13" i="16"/>
  <c r="B14" i="16"/>
  <c r="J14" i="16"/>
  <c r="K14" i="16"/>
  <c r="L14" i="16"/>
  <c r="M14" i="16"/>
  <c r="B15" i="16"/>
  <c r="J15" i="16"/>
  <c r="K15" i="16"/>
  <c r="L15" i="16"/>
  <c r="M15" i="16"/>
  <c r="B16" i="16"/>
  <c r="J16" i="16"/>
  <c r="K16" i="16"/>
  <c r="L16" i="16"/>
  <c r="M16" i="16"/>
  <c r="B17" i="16"/>
  <c r="J17" i="16"/>
  <c r="K17" i="16"/>
  <c r="L17" i="16"/>
  <c r="M17" i="16"/>
  <c r="B18" i="16"/>
  <c r="J18" i="16"/>
  <c r="K18" i="16"/>
  <c r="L18" i="16"/>
  <c r="M18" i="16"/>
  <c r="B19" i="16"/>
  <c r="J19" i="16"/>
  <c r="K19" i="16"/>
  <c r="L19" i="16"/>
  <c r="M19" i="16"/>
  <c r="B20" i="16"/>
  <c r="J20" i="16"/>
  <c r="K20" i="16"/>
  <c r="L20" i="16"/>
  <c r="M20" i="16"/>
  <c r="B21" i="16"/>
  <c r="J21" i="16"/>
  <c r="K21" i="16"/>
  <c r="L21" i="16"/>
  <c r="M21" i="16"/>
  <c r="B22" i="16"/>
  <c r="J22" i="16"/>
  <c r="K22" i="16"/>
  <c r="L22" i="16"/>
  <c r="M22" i="16"/>
  <c r="B23" i="16"/>
  <c r="J23" i="16"/>
  <c r="K23" i="16"/>
  <c r="L23" i="16"/>
  <c r="M23" i="16"/>
  <c r="B24" i="16"/>
  <c r="J24" i="16"/>
  <c r="K24" i="16"/>
  <c r="L24" i="16"/>
  <c r="M24" i="16"/>
  <c r="B25" i="16"/>
  <c r="J25" i="16"/>
  <c r="K25" i="16"/>
  <c r="L25" i="16"/>
  <c r="M25" i="16"/>
  <c r="B26" i="16"/>
  <c r="J26" i="16"/>
  <c r="K26" i="16"/>
  <c r="L26" i="16"/>
  <c r="M26" i="16"/>
  <c r="B27" i="16"/>
  <c r="J27" i="16"/>
  <c r="K27" i="16"/>
  <c r="L27" i="16"/>
  <c r="M27" i="16"/>
  <c r="B28" i="16"/>
  <c r="J28" i="16"/>
  <c r="K28" i="16"/>
  <c r="L28" i="16"/>
  <c r="M28" i="16"/>
  <c r="B29" i="16"/>
  <c r="J29" i="16"/>
  <c r="K29" i="16"/>
  <c r="L29" i="16"/>
  <c r="M29" i="16"/>
  <c r="B36" i="16"/>
  <c r="J36" i="16"/>
  <c r="K36" i="16"/>
  <c r="L36" i="16"/>
  <c r="M36" i="16"/>
  <c r="B37" i="16"/>
  <c r="J37" i="16"/>
  <c r="K37" i="16"/>
  <c r="L37" i="16"/>
  <c r="M37" i="16"/>
  <c r="B38" i="16"/>
  <c r="J38" i="16"/>
  <c r="K38" i="16"/>
  <c r="L38" i="16"/>
  <c r="M38" i="16"/>
  <c r="B39" i="16"/>
  <c r="J39" i="16"/>
  <c r="K39" i="16"/>
  <c r="L39" i="16"/>
  <c r="M39" i="16"/>
  <c r="B40" i="16"/>
  <c r="J40" i="16"/>
  <c r="K40" i="16"/>
  <c r="L40" i="16"/>
  <c r="M40" i="16"/>
  <c r="B41" i="16"/>
  <c r="J41" i="16"/>
  <c r="K41" i="16"/>
  <c r="L41" i="16"/>
  <c r="M41" i="16"/>
  <c r="B42" i="16"/>
  <c r="J42" i="16"/>
  <c r="K42" i="16"/>
  <c r="L42" i="16"/>
  <c r="M42" i="16"/>
  <c r="B43" i="16"/>
  <c r="J43" i="16"/>
  <c r="K43" i="16"/>
  <c r="L43" i="16"/>
  <c r="M43" i="16"/>
  <c r="B44" i="16"/>
  <c r="J44" i="16"/>
  <c r="K44" i="16"/>
  <c r="L44" i="16"/>
  <c r="M44" i="16"/>
  <c r="B45" i="16"/>
  <c r="J45" i="16"/>
  <c r="K45" i="16"/>
  <c r="L45" i="16"/>
  <c r="M45" i="16"/>
  <c r="B46" i="16"/>
  <c r="J46" i="16"/>
  <c r="K46" i="16"/>
  <c r="L46" i="16"/>
  <c r="M46" i="16"/>
  <c r="B47" i="16"/>
  <c r="J47" i="16"/>
  <c r="K47" i="16"/>
  <c r="L47" i="16"/>
  <c r="M47" i="16"/>
  <c r="B48" i="16"/>
  <c r="J48" i="16"/>
  <c r="K48" i="16"/>
  <c r="L48" i="16"/>
  <c r="M48" i="16"/>
  <c r="B49" i="16"/>
  <c r="J49" i="16"/>
  <c r="K49" i="16"/>
  <c r="L49" i="16"/>
  <c r="M49" i="16"/>
  <c r="B50" i="16"/>
  <c r="J50" i="16"/>
  <c r="K50" i="16"/>
  <c r="L50" i="16"/>
  <c r="M50" i="16"/>
  <c r="B51" i="16"/>
  <c r="J51" i="16"/>
  <c r="K51" i="16"/>
  <c r="L51" i="16"/>
  <c r="M51" i="16"/>
  <c r="B52" i="16"/>
  <c r="J52" i="16"/>
  <c r="K52" i="16"/>
  <c r="L52" i="16"/>
  <c r="M52" i="16"/>
  <c r="B53" i="16"/>
  <c r="J53" i="16"/>
  <c r="K53" i="16"/>
  <c r="L53" i="16"/>
  <c r="M53" i="16"/>
  <c r="B54" i="16"/>
  <c r="J54" i="16"/>
  <c r="K54" i="16"/>
  <c r="L54" i="16"/>
  <c r="M54" i="16"/>
  <c r="B55" i="16"/>
  <c r="J55" i="16"/>
  <c r="K55" i="16"/>
  <c r="L55" i="16"/>
  <c r="M55" i="16"/>
  <c r="B56" i="16"/>
  <c r="J56" i="16"/>
  <c r="K56" i="16"/>
  <c r="L56" i="16"/>
  <c r="M56" i="16"/>
  <c r="B57" i="16"/>
  <c r="J57" i="16"/>
  <c r="K57" i="16"/>
  <c r="L57" i="16"/>
  <c r="M57" i="16"/>
  <c r="B58" i="16"/>
  <c r="J58" i="16"/>
  <c r="K58" i="16"/>
  <c r="L58" i="16"/>
  <c r="M58" i="16"/>
  <c r="B59" i="16"/>
  <c r="J59" i="16"/>
  <c r="K59" i="16"/>
  <c r="L59" i="16"/>
  <c r="M59" i="16"/>
  <c r="B60" i="16"/>
  <c r="J60" i="16"/>
  <c r="K60" i="16"/>
  <c r="L60" i="16"/>
  <c r="M60" i="16"/>
  <c r="B61" i="16"/>
  <c r="J61" i="16"/>
  <c r="K61" i="16"/>
  <c r="L61" i="16"/>
  <c r="M61" i="16"/>
  <c r="B62" i="16"/>
  <c r="J62" i="16"/>
  <c r="K62" i="16"/>
  <c r="L62" i="16"/>
  <c r="M62" i="16"/>
  <c r="B63" i="16"/>
  <c r="J63" i="16"/>
  <c r="K63" i="16"/>
  <c r="L63" i="16"/>
  <c r="M63" i="16"/>
  <c r="B64" i="16"/>
  <c r="J64" i="16"/>
  <c r="K64" i="16"/>
  <c r="L64" i="16"/>
  <c r="M64" i="16"/>
  <c r="B65" i="16"/>
  <c r="J65" i="16"/>
  <c r="K65" i="16"/>
  <c r="L65" i="16"/>
  <c r="M65" i="16"/>
  <c r="J11" i="14"/>
  <c r="K11" i="14"/>
  <c r="L11" i="14"/>
  <c r="M11" i="14"/>
  <c r="J12" i="14"/>
  <c r="K12" i="14"/>
  <c r="L12" i="14"/>
  <c r="M12" i="14"/>
  <c r="B13" i="14"/>
  <c r="E23" i="6"/>
  <c r="J13" i="14"/>
  <c r="K13" i="14"/>
  <c r="L13" i="14"/>
  <c r="M13" i="14"/>
  <c r="B14" i="14"/>
  <c r="J14" i="14"/>
  <c r="K14" i="14"/>
  <c r="L14" i="14"/>
  <c r="M14" i="14"/>
  <c r="B15" i="14"/>
  <c r="J15" i="14"/>
  <c r="K15" i="14"/>
  <c r="L15" i="14"/>
  <c r="M15" i="14"/>
  <c r="B16" i="14"/>
  <c r="J16" i="14"/>
  <c r="K16" i="14"/>
  <c r="L16" i="14"/>
  <c r="M16" i="14"/>
  <c r="B17" i="14"/>
  <c r="J17" i="14"/>
  <c r="K17" i="14"/>
  <c r="L17" i="14"/>
  <c r="M17" i="14"/>
  <c r="B18" i="14"/>
  <c r="J18" i="14"/>
  <c r="K18" i="14"/>
  <c r="L18" i="14"/>
  <c r="M18" i="14"/>
  <c r="B19" i="14"/>
  <c r="J19" i="14"/>
  <c r="K19" i="14"/>
  <c r="L19" i="14"/>
  <c r="M19" i="14"/>
  <c r="B20" i="14"/>
  <c r="J20" i="14"/>
  <c r="K20" i="14"/>
  <c r="L20" i="14"/>
  <c r="M20" i="14"/>
  <c r="B21" i="14"/>
  <c r="J21" i="14"/>
  <c r="K21" i="14"/>
  <c r="L21" i="14"/>
  <c r="M21" i="14"/>
  <c r="B22" i="14"/>
  <c r="J22" i="14"/>
  <c r="K22" i="14"/>
  <c r="L22" i="14"/>
  <c r="M22" i="14"/>
  <c r="B23" i="14"/>
  <c r="J23" i="14"/>
  <c r="K23" i="14"/>
  <c r="L23" i="14"/>
  <c r="M23" i="14"/>
  <c r="B24" i="14"/>
  <c r="J24" i="14"/>
  <c r="K24" i="14"/>
  <c r="L24" i="14"/>
  <c r="M24" i="14"/>
  <c r="B25" i="14"/>
  <c r="J25" i="14"/>
  <c r="K25" i="14"/>
  <c r="L25" i="14"/>
  <c r="M25" i="14"/>
  <c r="B26" i="14"/>
  <c r="J26" i="14"/>
  <c r="K26" i="14"/>
  <c r="L26" i="14"/>
  <c r="M26" i="14"/>
  <c r="B27" i="14"/>
  <c r="J27" i="14"/>
  <c r="K27" i="14"/>
  <c r="L27" i="14"/>
  <c r="M27" i="14"/>
  <c r="B28" i="14"/>
  <c r="J28" i="14"/>
  <c r="K28" i="14"/>
  <c r="L28" i="14"/>
  <c r="M28" i="14"/>
  <c r="B29" i="14"/>
  <c r="J29" i="14"/>
  <c r="K29" i="14"/>
  <c r="L29" i="14"/>
  <c r="M29" i="14"/>
  <c r="B36" i="14"/>
  <c r="J36" i="14"/>
  <c r="K36" i="14"/>
  <c r="L36" i="14"/>
  <c r="M36" i="14"/>
  <c r="B37" i="14"/>
  <c r="J37" i="14"/>
  <c r="K37" i="14"/>
  <c r="L37" i="14"/>
  <c r="M37" i="14"/>
  <c r="B38" i="14"/>
  <c r="J38" i="14"/>
  <c r="K38" i="14"/>
  <c r="L38" i="14"/>
  <c r="M38" i="14"/>
  <c r="B39" i="14"/>
  <c r="J39" i="14"/>
  <c r="K39" i="14"/>
  <c r="L39" i="14"/>
  <c r="M39" i="14"/>
  <c r="B40" i="14"/>
  <c r="J40" i="14"/>
  <c r="K40" i="14"/>
  <c r="L40" i="14"/>
  <c r="M40" i="14"/>
  <c r="B41" i="14"/>
  <c r="J41" i="14"/>
  <c r="K41" i="14"/>
  <c r="L41" i="14"/>
  <c r="M41" i="14"/>
  <c r="B42" i="14"/>
  <c r="J42" i="14"/>
  <c r="K42" i="14"/>
  <c r="L42" i="14"/>
  <c r="M42" i="14"/>
  <c r="B43" i="14"/>
  <c r="J43" i="14"/>
  <c r="K43" i="14"/>
  <c r="L43" i="14"/>
  <c r="M43" i="14"/>
  <c r="B44" i="14"/>
  <c r="J44" i="14"/>
  <c r="K44" i="14"/>
  <c r="L44" i="14"/>
  <c r="M44" i="14"/>
  <c r="B45" i="14"/>
  <c r="J45" i="14"/>
  <c r="K45" i="14"/>
  <c r="L45" i="14"/>
  <c r="M45" i="14"/>
  <c r="B46" i="14"/>
  <c r="J46" i="14"/>
  <c r="K46" i="14"/>
  <c r="L46" i="14"/>
  <c r="M46" i="14"/>
  <c r="B47" i="14"/>
  <c r="J47" i="14"/>
  <c r="K47" i="14"/>
  <c r="L47" i="14"/>
  <c r="M47" i="14"/>
  <c r="B48" i="14"/>
  <c r="J48" i="14"/>
  <c r="K48" i="14"/>
  <c r="L48" i="14"/>
  <c r="M48" i="14"/>
  <c r="B49" i="14"/>
  <c r="J49" i="14"/>
  <c r="K49" i="14"/>
  <c r="L49" i="14"/>
  <c r="M49" i="14"/>
  <c r="B50" i="14"/>
  <c r="J50" i="14"/>
  <c r="K50" i="14"/>
  <c r="L50" i="14"/>
  <c r="M50" i="14"/>
  <c r="B51" i="14"/>
  <c r="J51" i="14"/>
  <c r="K51" i="14"/>
  <c r="L51" i="14"/>
  <c r="M51" i="14"/>
  <c r="B52" i="14"/>
  <c r="J52" i="14"/>
  <c r="K52" i="14"/>
  <c r="L52" i="14"/>
  <c r="M52" i="14"/>
  <c r="B53" i="14"/>
  <c r="J53" i="14"/>
  <c r="K53" i="14"/>
  <c r="L53" i="14"/>
  <c r="M53" i="14"/>
  <c r="B54" i="14"/>
  <c r="J54" i="14"/>
  <c r="K54" i="14"/>
  <c r="L54" i="14"/>
  <c r="M54" i="14"/>
  <c r="B55" i="14"/>
  <c r="J55" i="14"/>
  <c r="K55" i="14"/>
  <c r="L55" i="14"/>
  <c r="M55" i="14"/>
  <c r="B56" i="14"/>
  <c r="J56" i="14"/>
  <c r="K56" i="14"/>
  <c r="L56" i="14"/>
  <c r="M56" i="14"/>
  <c r="B57" i="14"/>
  <c r="J57" i="14"/>
  <c r="K57" i="14"/>
  <c r="L57" i="14"/>
  <c r="M57" i="14"/>
  <c r="B58" i="14"/>
  <c r="J58" i="14"/>
  <c r="K58" i="14"/>
  <c r="L58" i="14"/>
  <c r="M58" i="14"/>
  <c r="B59" i="14"/>
  <c r="J59" i="14"/>
  <c r="K59" i="14"/>
  <c r="L59" i="14"/>
  <c r="M59" i="14"/>
  <c r="B60" i="14"/>
  <c r="J60" i="14"/>
  <c r="K60" i="14"/>
  <c r="L60" i="14"/>
  <c r="M60" i="14"/>
  <c r="B61" i="14"/>
  <c r="J61" i="14"/>
  <c r="K61" i="14"/>
  <c r="L61" i="14"/>
  <c r="M61" i="14"/>
  <c r="B62" i="14"/>
  <c r="J62" i="14"/>
  <c r="K62" i="14"/>
  <c r="L62" i="14"/>
  <c r="M62" i="14"/>
  <c r="B63" i="14"/>
  <c r="J63" i="14"/>
  <c r="K63" i="14"/>
  <c r="L63" i="14"/>
  <c r="M63" i="14"/>
  <c r="B64" i="14"/>
  <c r="J64" i="14"/>
  <c r="K64" i="14"/>
  <c r="L64" i="14"/>
  <c r="M64" i="14"/>
  <c r="B65" i="14"/>
  <c r="J65" i="14"/>
  <c r="K65" i="14"/>
  <c r="L65" i="14"/>
  <c r="M65" i="14"/>
  <c r="J11" i="13"/>
  <c r="K11" i="13"/>
  <c r="L11" i="13"/>
  <c r="M11" i="13"/>
  <c r="J12" i="13"/>
  <c r="K12" i="13"/>
  <c r="L12" i="13"/>
  <c r="M12" i="13"/>
  <c r="B13" i="13"/>
  <c r="J13" i="13"/>
  <c r="K13" i="13"/>
  <c r="L13" i="13"/>
  <c r="M13" i="13"/>
  <c r="B14" i="13"/>
  <c r="J14" i="13"/>
  <c r="K14" i="13"/>
  <c r="L14" i="13"/>
  <c r="M14" i="13"/>
  <c r="B15" i="13"/>
  <c r="J15" i="13"/>
  <c r="K15" i="13"/>
  <c r="L15" i="13"/>
  <c r="M15" i="13"/>
  <c r="B16" i="13"/>
  <c r="J16" i="13"/>
  <c r="K16" i="13"/>
  <c r="L16" i="13"/>
  <c r="M16" i="13"/>
  <c r="B17" i="13"/>
  <c r="J17" i="13"/>
  <c r="K17" i="13"/>
  <c r="L17" i="13"/>
  <c r="M17" i="13"/>
  <c r="B18" i="13"/>
  <c r="J18" i="13"/>
  <c r="K18" i="13"/>
  <c r="L18" i="13"/>
  <c r="M18" i="13"/>
  <c r="B19" i="13"/>
  <c r="J19" i="13"/>
  <c r="K19" i="13"/>
  <c r="L19" i="13"/>
  <c r="M19" i="13"/>
  <c r="B20" i="13"/>
  <c r="J20" i="13"/>
  <c r="K20" i="13"/>
  <c r="L20" i="13"/>
  <c r="M20" i="13"/>
  <c r="B21" i="13"/>
  <c r="J21" i="13"/>
  <c r="K21" i="13"/>
  <c r="L21" i="13"/>
  <c r="M21" i="13"/>
  <c r="B22" i="13"/>
  <c r="J22" i="13"/>
  <c r="K22" i="13"/>
  <c r="L22" i="13"/>
  <c r="M22" i="13"/>
  <c r="B23" i="13"/>
  <c r="J23" i="13"/>
  <c r="K23" i="13"/>
  <c r="L23" i="13"/>
  <c r="M23" i="13"/>
  <c r="B24" i="13"/>
  <c r="J24" i="13"/>
  <c r="K24" i="13"/>
  <c r="L24" i="13"/>
  <c r="M24" i="13"/>
  <c r="B25" i="13"/>
  <c r="J25" i="13"/>
  <c r="K25" i="13"/>
  <c r="L25" i="13"/>
  <c r="M25" i="13"/>
  <c r="B26" i="13"/>
  <c r="J26" i="13"/>
  <c r="K26" i="13"/>
  <c r="L26" i="13"/>
  <c r="M26" i="13"/>
  <c r="B27" i="13"/>
  <c r="J27" i="13"/>
  <c r="K27" i="13"/>
  <c r="L27" i="13"/>
  <c r="M27" i="13"/>
  <c r="B28" i="13"/>
  <c r="J28" i="13"/>
  <c r="K28" i="13"/>
  <c r="L28" i="13"/>
  <c r="M28" i="13"/>
  <c r="B29" i="13"/>
  <c r="J29" i="13"/>
  <c r="K29" i="13"/>
  <c r="L29" i="13"/>
  <c r="M29" i="13"/>
  <c r="B36" i="13"/>
  <c r="J36" i="13"/>
  <c r="K36" i="13"/>
  <c r="L36" i="13"/>
  <c r="M36" i="13"/>
  <c r="B37" i="13"/>
  <c r="J37" i="13"/>
  <c r="K37" i="13"/>
  <c r="L37" i="13"/>
  <c r="M37" i="13"/>
  <c r="B38" i="13"/>
  <c r="J38" i="13"/>
  <c r="K38" i="13"/>
  <c r="L38" i="13"/>
  <c r="M38" i="13"/>
  <c r="B39" i="13"/>
  <c r="J39" i="13"/>
  <c r="K39" i="13"/>
  <c r="L39" i="13"/>
  <c r="M39" i="13"/>
  <c r="B40" i="13"/>
  <c r="J40" i="13"/>
  <c r="K40" i="13"/>
  <c r="L40" i="13"/>
  <c r="M40" i="13"/>
  <c r="B41" i="13"/>
  <c r="J41" i="13"/>
  <c r="K41" i="13"/>
  <c r="L41" i="13"/>
  <c r="M41" i="13"/>
  <c r="B42" i="13"/>
  <c r="J42" i="13"/>
  <c r="K42" i="13"/>
  <c r="L42" i="13"/>
  <c r="M42" i="13"/>
  <c r="B43" i="13"/>
  <c r="J43" i="13"/>
  <c r="K43" i="13"/>
  <c r="L43" i="13"/>
  <c r="M43" i="13"/>
  <c r="B44" i="13"/>
  <c r="J44" i="13"/>
  <c r="K44" i="13"/>
  <c r="L44" i="13"/>
  <c r="M44" i="13"/>
  <c r="B45" i="13"/>
  <c r="J45" i="13"/>
  <c r="K45" i="13"/>
  <c r="L45" i="13"/>
  <c r="M45" i="13"/>
  <c r="B46" i="13"/>
  <c r="J46" i="13"/>
  <c r="K46" i="13"/>
  <c r="L46" i="13"/>
  <c r="M46" i="13"/>
  <c r="B47" i="13"/>
  <c r="J47" i="13"/>
  <c r="K47" i="13"/>
  <c r="L47" i="13"/>
  <c r="M47" i="13"/>
  <c r="B48" i="13"/>
  <c r="J48" i="13"/>
  <c r="K48" i="13"/>
  <c r="L48" i="13"/>
  <c r="M48" i="13"/>
  <c r="B49" i="13"/>
  <c r="J49" i="13"/>
  <c r="K49" i="13"/>
  <c r="L49" i="13"/>
  <c r="M49" i="13"/>
  <c r="B50" i="13"/>
  <c r="J50" i="13"/>
  <c r="K50" i="13"/>
  <c r="L50" i="13"/>
  <c r="M50" i="13"/>
  <c r="B51" i="13"/>
  <c r="J51" i="13"/>
  <c r="K51" i="13"/>
  <c r="L51" i="13"/>
  <c r="M51" i="13"/>
  <c r="B52" i="13"/>
  <c r="J52" i="13"/>
  <c r="K52" i="13"/>
  <c r="L52" i="13"/>
  <c r="M52" i="13"/>
  <c r="B53" i="13"/>
  <c r="J53" i="13"/>
  <c r="K53" i="13"/>
  <c r="L53" i="13"/>
  <c r="M53" i="13"/>
  <c r="B54" i="13"/>
  <c r="J54" i="13"/>
  <c r="K54" i="13"/>
  <c r="L54" i="13"/>
  <c r="M54" i="13"/>
  <c r="B55" i="13"/>
  <c r="J55" i="13"/>
  <c r="K55" i="13"/>
  <c r="L55" i="13"/>
  <c r="M55" i="13"/>
  <c r="B56" i="13"/>
  <c r="J56" i="13"/>
  <c r="K56" i="13"/>
  <c r="L56" i="13"/>
  <c r="M56" i="13"/>
  <c r="B57" i="13"/>
  <c r="J57" i="13"/>
  <c r="K57" i="13"/>
  <c r="L57" i="13"/>
  <c r="M57" i="13"/>
  <c r="B58" i="13"/>
  <c r="J58" i="13"/>
  <c r="K58" i="13"/>
  <c r="L58" i="13"/>
  <c r="M58" i="13"/>
  <c r="B59" i="13"/>
  <c r="J59" i="13"/>
  <c r="K59" i="13"/>
  <c r="L59" i="13"/>
  <c r="M59" i="13"/>
  <c r="B60" i="13"/>
  <c r="J60" i="13"/>
  <c r="K60" i="13"/>
  <c r="L60" i="13"/>
  <c r="M60" i="13"/>
  <c r="B61" i="13"/>
  <c r="J61" i="13"/>
  <c r="K61" i="13"/>
  <c r="L61" i="13"/>
  <c r="M61" i="13"/>
  <c r="B62" i="13"/>
  <c r="J62" i="13"/>
  <c r="K62" i="13"/>
  <c r="L62" i="13"/>
  <c r="M62" i="13"/>
  <c r="B63" i="13"/>
  <c r="J63" i="13"/>
  <c r="K63" i="13"/>
  <c r="L63" i="13"/>
  <c r="M63" i="13"/>
  <c r="B64" i="13"/>
  <c r="J64" i="13"/>
  <c r="K64" i="13"/>
  <c r="L64" i="13"/>
  <c r="M64" i="13"/>
  <c r="B65" i="13"/>
  <c r="J65" i="13"/>
  <c r="K65" i="13"/>
  <c r="L65" i="13"/>
  <c r="M65" i="13"/>
  <c r="J11" i="12"/>
  <c r="K11" i="12"/>
  <c r="L11" i="12"/>
  <c r="M11" i="12"/>
  <c r="J12" i="12"/>
  <c r="K12" i="12"/>
  <c r="L12" i="12"/>
  <c r="M12" i="12"/>
  <c r="B13" i="12"/>
  <c r="J13" i="12"/>
  <c r="K13" i="12"/>
  <c r="L13" i="12"/>
  <c r="M13" i="12"/>
  <c r="J14" i="12"/>
  <c r="K14" i="12"/>
  <c r="L14" i="12"/>
  <c r="M14" i="12"/>
  <c r="B15" i="12"/>
  <c r="J15" i="12"/>
  <c r="K15" i="12"/>
  <c r="L15" i="12"/>
  <c r="M15" i="12"/>
  <c r="B16" i="12"/>
  <c r="J16" i="12"/>
  <c r="K16" i="12"/>
  <c r="L16" i="12"/>
  <c r="M16" i="12"/>
  <c r="B17" i="12"/>
  <c r="J17" i="12"/>
  <c r="K17" i="12"/>
  <c r="L17" i="12"/>
  <c r="M17" i="12"/>
  <c r="B18" i="12"/>
  <c r="J18" i="12"/>
  <c r="K18" i="12"/>
  <c r="L18" i="12"/>
  <c r="M18" i="12"/>
  <c r="B19" i="12"/>
  <c r="J19" i="12"/>
  <c r="K19" i="12"/>
  <c r="L19" i="12"/>
  <c r="M19" i="12"/>
  <c r="B20" i="12"/>
  <c r="J20" i="12"/>
  <c r="K20" i="12"/>
  <c r="L20" i="12"/>
  <c r="M20" i="12"/>
  <c r="B21" i="12"/>
  <c r="J21" i="12"/>
  <c r="K21" i="12"/>
  <c r="L21" i="12"/>
  <c r="M21" i="12"/>
  <c r="B22" i="12"/>
  <c r="J22" i="12"/>
  <c r="K22" i="12"/>
  <c r="L22" i="12"/>
  <c r="M22" i="12"/>
  <c r="B23" i="12"/>
  <c r="J23" i="12"/>
  <c r="K23" i="12"/>
  <c r="L23" i="12"/>
  <c r="M23" i="12"/>
  <c r="B24" i="12"/>
  <c r="J24" i="12"/>
  <c r="K24" i="12"/>
  <c r="L24" i="12"/>
  <c r="M24" i="12"/>
  <c r="B25" i="12"/>
  <c r="J25" i="12"/>
  <c r="K25" i="12"/>
  <c r="L25" i="12"/>
  <c r="M25" i="12"/>
  <c r="B26" i="12"/>
  <c r="J26" i="12"/>
  <c r="K26" i="12"/>
  <c r="L26" i="12"/>
  <c r="M26" i="12"/>
  <c r="B27" i="12"/>
  <c r="J27" i="12"/>
  <c r="K27" i="12"/>
  <c r="L27" i="12"/>
  <c r="M27" i="12"/>
  <c r="B28" i="12"/>
  <c r="J28" i="12"/>
  <c r="K28" i="12"/>
  <c r="L28" i="12"/>
  <c r="M28" i="12"/>
  <c r="B29" i="12"/>
  <c r="J29" i="12"/>
  <c r="K29" i="12"/>
  <c r="L29" i="12"/>
  <c r="M29" i="12"/>
  <c r="B36" i="12"/>
  <c r="J36" i="12"/>
  <c r="K36" i="12"/>
  <c r="L36" i="12"/>
  <c r="M36" i="12"/>
  <c r="B37" i="12"/>
  <c r="J37" i="12"/>
  <c r="K37" i="12"/>
  <c r="L37" i="12"/>
  <c r="M37" i="12"/>
  <c r="B38" i="12"/>
  <c r="J38" i="12"/>
  <c r="K38" i="12"/>
  <c r="L38" i="12"/>
  <c r="M38" i="12"/>
  <c r="B39" i="12"/>
  <c r="J39" i="12"/>
  <c r="K39" i="12"/>
  <c r="L39" i="12"/>
  <c r="M39" i="12"/>
  <c r="B40" i="12"/>
  <c r="J40" i="12"/>
  <c r="K40" i="12"/>
  <c r="L40" i="12"/>
  <c r="M40" i="12"/>
  <c r="B41" i="12"/>
  <c r="J41" i="12"/>
  <c r="K41" i="12"/>
  <c r="L41" i="12"/>
  <c r="M41" i="12"/>
  <c r="B42" i="12"/>
  <c r="J42" i="12"/>
  <c r="K42" i="12"/>
  <c r="L42" i="12"/>
  <c r="M42" i="12"/>
  <c r="B43" i="12"/>
  <c r="J43" i="12"/>
  <c r="K43" i="12"/>
  <c r="L43" i="12"/>
  <c r="M43" i="12"/>
  <c r="B44" i="12"/>
  <c r="J44" i="12"/>
  <c r="K44" i="12"/>
  <c r="L44" i="12"/>
  <c r="M44" i="12"/>
  <c r="B45" i="12"/>
  <c r="J45" i="12"/>
  <c r="K45" i="12"/>
  <c r="L45" i="12"/>
  <c r="M45" i="12"/>
  <c r="B46" i="12"/>
  <c r="J46" i="12"/>
  <c r="K46" i="12"/>
  <c r="L46" i="12"/>
  <c r="M46" i="12"/>
  <c r="B47" i="12"/>
  <c r="J47" i="12"/>
  <c r="K47" i="12"/>
  <c r="L47" i="12"/>
  <c r="M47" i="12"/>
  <c r="B48" i="12"/>
  <c r="J48" i="12"/>
  <c r="K48" i="12"/>
  <c r="L48" i="12"/>
  <c r="M48" i="12"/>
  <c r="B49" i="12"/>
  <c r="J49" i="12"/>
  <c r="K49" i="12"/>
  <c r="L49" i="12"/>
  <c r="M49" i="12"/>
  <c r="B50" i="12"/>
  <c r="J50" i="12"/>
  <c r="K50" i="12"/>
  <c r="L50" i="12"/>
  <c r="M50" i="12"/>
  <c r="B51" i="12"/>
  <c r="J51" i="12"/>
  <c r="K51" i="12"/>
  <c r="L51" i="12"/>
  <c r="M51" i="12"/>
  <c r="B52" i="12"/>
  <c r="J52" i="12"/>
  <c r="K52" i="12"/>
  <c r="L52" i="12"/>
  <c r="M52" i="12"/>
  <c r="B53" i="12"/>
  <c r="J53" i="12"/>
  <c r="K53" i="12"/>
  <c r="L53" i="12"/>
  <c r="M53" i="12"/>
  <c r="B54" i="12"/>
  <c r="J54" i="12"/>
  <c r="K54" i="12"/>
  <c r="L54" i="12"/>
  <c r="M54" i="12"/>
  <c r="B55" i="12"/>
  <c r="J55" i="12"/>
  <c r="K55" i="12"/>
  <c r="L55" i="12"/>
  <c r="M55" i="12"/>
  <c r="B56" i="12"/>
  <c r="J56" i="12"/>
  <c r="K56" i="12"/>
  <c r="L56" i="12"/>
  <c r="M56" i="12"/>
  <c r="B57" i="12"/>
  <c r="J57" i="12"/>
  <c r="K57" i="12"/>
  <c r="L57" i="12"/>
  <c r="M57" i="12"/>
  <c r="B58" i="12"/>
  <c r="J58" i="12"/>
  <c r="K58" i="12"/>
  <c r="L58" i="12"/>
  <c r="M58" i="12"/>
  <c r="B59" i="12"/>
  <c r="J59" i="12"/>
  <c r="K59" i="12"/>
  <c r="L59" i="12"/>
  <c r="M59" i="12"/>
  <c r="B60" i="12"/>
  <c r="J60" i="12"/>
  <c r="K60" i="12"/>
  <c r="L60" i="12"/>
  <c r="M60" i="12"/>
  <c r="B61" i="12"/>
  <c r="J61" i="12"/>
  <c r="K61" i="12"/>
  <c r="L61" i="12"/>
  <c r="M61" i="12"/>
  <c r="B62" i="12"/>
  <c r="J62" i="12"/>
  <c r="K62" i="12"/>
  <c r="L62" i="12"/>
  <c r="M62" i="12"/>
  <c r="B63" i="12"/>
  <c r="J63" i="12"/>
  <c r="K63" i="12"/>
  <c r="L63" i="12"/>
  <c r="M63" i="12"/>
  <c r="B64" i="12"/>
  <c r="J64" i="12"/>
  <c r="K64" i="12"/>
  <c r="L64" i="12"/>
  <c r="M64" i="12"/>
  <c r="B65" i="12"/>
  <c r="J65" i="12"/>
  <c r="K65" i="12"/>
  <c r="L65" i="12"/>
  <c r="M65" i="12"/>
  <c r="J11" i="11"/>
  <c r="K11" i="11"/>
  <c r="L11" i="11"/>
  <c r="M11" i="11"/>
  <c r="J12" i="11"/>
  <c r="K12" i="11"/>
  <c r="L12" i="11"/>
  <c r="M12" i="11"/>
  <c r="B13" i="11"/>
  <c r="E20" i="6"/>
  <c r="J13" i="11"/>
  <c r="K13" i="11"/>
  <c r="L13" i="11"/>
  <c r="M13" i="11"/>
  <c r="B14" i="11"/>
  <c r="J14" i="11"/>
  <c r="K14" i="11"/>
  <c r="L14" i="11"/>
  <c r="M14" i="11"/>
  <c r="B15" i="11"/>
  <c r="J15" i="11"/>
  <c r="K15" i="11"/>
  <c r="L15" i="11"/>
  <c r="M15" i="11"/>
  <c r="B16" i="11"/>
  <c r="J16" i="11"/>
  <c r="K16" i="11"/>
  <c r="L16" i="11"/>
  <c r="M16" i="11"/>
  <c r="B17" i="11"/>
  <c r="J17" i="11"/>
  <c r="K17" i="11"/>
  <c r="L17" i="11"/>
  <c r="M17" i="11"/>
  <c r="B18" i="11"/>
  <c r="J18" i="11"/>
  <c r="K18" i="11"/>
  <c r="L18" i="11"/>
  <c r="M18" i="11"/>
  <c r="B19" i="11"/>
  <c r="J19" i="11"/>
  <c r="K19" i="11"/>
  <c r="L19" i="11"/>
  <c r="M19" i="11"/>
  <c r="B20" i="11"/>
  <c r="J20" i="11"/>
  <c r="K20" i="11"/>
  <c r="L20" i="11"/>
  <c r="M20" i="11"/>
  <c r="B21" i="11"/>
  <c r="J21" i="11"/>
  <c r="K21" i="11"/>
  <c r="L21" i="11"/>
  <c r="M21" i="11"/>
  <c r="B22" i="11"/>
  <c r="J22" i="11"/>
  <c r="K22" i="11"/>
  <c r="L22" i="11"/>
  <c r="M22" i="11"/>
  <c r="B23" i="11"/>
  <c r="J23" i="11"/>
  <c r="K23" i="11"/>
  <c r="L23" i="11"/>
  <c r="M23" i="11"/>
  <c r="B24" i="11"/>
  <c r="J24" i="11"/>
  <c r="K24" i="11"/>
  <c r="L24" i="11"/>
  <c r="M24" i="11"/>
  <c r="B25" i="11"/>
  <c r="J25" i="11"/>
  <c r="K25" i="11"/>
  <c r="L25" i="11"/>
  <c r="M25" i="11"/>
  <c r="B26" i="11"/>
  <c r="J26" i="11"/>
  <c r="K26" i="11"/>
  <c r="L26" i="11"/>
  <c r="M26" i="11"/>
  <c r="B27" i="11"/>
  <c r="J27" i="11"/>
  <c r="K27" i="11"/>
  <c r="L27" i="11"/>
  <c r="M27" i="11"/>
  <c r="B28" i="11"/>
  <c r="J28" i="11"/>
  <c r="K28" i="11"/>
  <c r="L28" i="11"/>
  <c r="M28" i="11"/>
  <c r="B29" i="11"/>
  <c r="J29" i="11"/>
  <c r="K29" i="11"/>
  <c r="L29" i="11"/>
  <c r="M29" i="11"/>
  <c r="B36" i="11"/>
  <c r="J36" i="11"/>
  <c r="K36" i="11"/>
  <c r="L36" i="11"/>
  <c r="M36" i="11"/>
  <c r="B37" i="11"/>
  <c r="J37" i="11"/>
  <c r="K37" i="11"/>
  <c r="L37" i="11"/>
  <c r="M37" i="11"/>
  <c r="B38" i="11"/>
  <c r="J38" i="11"/>
  <c r="K38" i="11"/>
  <c r="L38" i="11"/>
  <c r="M38" i="11"/>
  <c r="B39" i="11"/>
  <c r="J39" i="11"/>
  <c r="K39" i="11"/>
  <c r="L39" i="11"/>
  <c r="M39" i="11"/>
  <c r="B40" i="11"/>
  <c r="J40" i="11"/>
  <c r="K40" i="11"/>
  <c r="L40" i="11"/>
  <c r="M40" i="11"/>
  <c r="B41" i="11"/>
  <c r="J41" i="11"/>
  <c r="K41" i="11"/>
  <c r="L41" i="11"/>
  <c r="M41" i="11"/>
  <c r="B42" i="11"/>
  <c r="J42" i="11"/>
  <c r="K42" i="11"/>
  <c r="L42" i="11"/>
  <c r="M42" i="11"/>
  <c r="B43" i="11"/>
  <c r="J43" i="11"/>
  <c r="K43" i="11"/>
  <c r="L43" i="11"/>
  <c r="M43" i="11"/>
  <c r="B44" i="11"/>
  <c r="J44" i="11"/>
  <c r="K44" i="11"/>
  <c r="L44" i="11"/>
  <c r="M44" i="11"/>
  <c r="B45" i="11"/>
  <c r="J45" i="11"/>
  <c r="K45" i="11"/>
  <c r="L45" i="11"/>
  <c r="M45" i="11"/>
  <c r="B46" i="11"/>
  <c r="J46" i="11"/>
  <c r="K46" i="11"/>
  <c r="L46" i="11"/>
  <c r="M46" i="11"/>
  <c r="B47" i="11"/>
  <c r="J47" i="11"/>
  <c r="K47" i="11"/>
  <c r="L47" i="11"/>
  <c r="M47" i="11"/>
  <c r="B48" i="11"/>
  <c r="J48" i="11"/>
  <c r="K48" i="11"/>
  <c r="L48" i="11"/>
  <c r="M48" i="11"/>
  <c r="B49" i="11"/>
  <c r="J49" i="11"/>
  <c r="K49" i="11"/>
  <c r="L49" i="11"/>
  <c r="M49" i="11"/>
  <c r="B50" i="11"/>
  <c r="J50" i="11"/>
  <c r="K50" i="11"/>
  <c r="L50" i="11"/>
  <c r="M50" i="11"/>
  <c r="B51" i="11"/>
  <c r="J51" i="11"/>
  <c r="K51" i="11"/>
  <c r="L51" i="11"/>
  <c r="M51" i="11"/>
  <c r="B52" i="11"/>
  <c r="J52" i="11"/>
  <c r="K52" i="11"/>
  <c r="L52" i="11"/>
  <c r="M52" i="11"/>
  <c r="B53" i="11"/>
  <c r="J53" i="11"/>
  <c r="K53" i="11"/>
  <c r="L53" i="11"/>
  <c r="M53" i="11"/>
  <c r="B54" i="11"/>
  <c r="J54" i="11"/>
  <c r="K54" i="11"/>
  <c r="L54" i="11"/>
  <c r="M54" i="11"/>
  <c r="B55" i="11"/>
  <c r="J55" i="11"/>
  <c r="K55" i="11"/>
  <c r="L55" i="11"/>
  <c r="M55" i="11"/>
  <c r="B56" i="11"/>
  <c r="J56" i="11"/>
  <c r="K56" i="11"/>
  <c r="L56" i="11"/>
  <c r="M56" i="11"/>
  <c r="B57" i="11"/>
  <c r="J57" i="11"/>
  <c r="K57" i="11"/>
  <c r="L57" i="11"/>
  <c r="M57" i="11"/>
  <c r="B58" i="11"/>
  <c r="J58" i="11"/>
  <c r="K58" i="11"/>
  <c r="L58" i="11"/>
  <c r="M58" i="11"/>
  <c r="B59" i="11"/>
  <c r="J59" i="11"/>
  <c r="K59" i="11"/>
  <c r="L59" i="11"/>
  <c r="M59" i="11"/>
  <c r="B60" i="11"/>
  <c r="J60" i="11"/>
  <c r="K60" i="11"/>
  <c r="L60" i="11"/>
  <c r="M60" i="11"/>
  <c r="B61" i="11"/>
  <c r="J61" i="11"/>
  <c r="K61" i="11"/>
  <c r="L61" i="11"/>
  <c r="M61" i="11"/>
  <c r="B62" i="11"/>
  <c r="J62" i="11"/>
  <c r="K62" i="11"/>
  <c r="L62" i="11"/>
  <c r="M62" i="11"/>
  <c r="B63" i="11"/>
  <c r="J63" i="11"/>
  <c r="K63" i="11"/>
  <c r="L63" i="11"/>
  <c r="M63" i="11"/>
  <c r="B64" i="11"/>
  <c r="J64" i="11"/>
  <c r="K64" i="11"/>
  <c r="L64" i="11"/>
  <c r="M64" i="11"/>
  <c r="B65" i="11"/>
  <c r="J65" i="11"/>
  <c r="K65" i="11"/>
  <c r="L65" i="11"/>
  <c r="M65" i="11"/>
  <c r="J11" i="10"/>
  <c r="K11" i="10"/>
  <c r="L11" i="10"/>
  <c r="M11" i="10"/>
  <c r="J12" i="10"/>
  <c r="K12" i="10"/>
  <c r="L12" i="10"/>
  <c r="M12" i="10"/>
  <c r="B13" i="10"/>
  <c r="E19" i="6"/>
  <c r="J13" i="10"/>
  <c r="K13" i="10"/>
  <c r="L13" i="10"/>
  <c r="M13" i="10"/>
  <c r="B14" i="10"/>
  <c r="J14" i="10"/>
  <c r="K14" i="10"/>
  <c r="L14" i="10"/>
  <c r="M14" i="10"/>
  <c r="B15" i="10"/>
  <c r="J15" i="10"/>
  <c r="K15" i="10"/>
  <c r="L15" i="10"/>
  <c r="M15" i="10"/>
  <c r="B16" i="10"/>
  <c r="J16" i="10"/>
  <c r="K16" i="10"/>
  <c r="L16" i="10"/>
  <c r="M16" i="10"/>
  <c r="B17" i="10"/>
  <c r="J17" i="10"/>
  <c r="K17" i="10"/>
  <c r="L17" i="10"/>
  <c r="M17" i="10"/>
  <c r="B18" i="10"/>
  <c r="J18" i="10"/>
  <c r="K18" i="10"/>
  <c r="L18" i="10"/>
  <c r="M18" i="10"/>
  <c r="B19" i="10"/>
  <c r="J19" i="10"/>
  <c r="K19" i="10"/>
  <c r="L19" i="10"/>
  <c r="M19" i="10"/>
  <c r="B20" i="10"/>
  <c r="J20" i="10"/>
  <c r="K20" i="10"/>
  <c r="L20" i="10"/>
  <c r="M20" i="10"/>
  <c r="B21" i="10"/>
  <c r="J21" i="10"/>
  <c r="K21" i="10"/>
  <c r="L21" i="10"/>
  <c r="M21" i="10"/>
  <c r="B22" i="10"/>
  <c r="J22" i="10"/>
  <c r="K22" i="10"/>
  <c r="L22" i="10"/>
  <c r="M22" i="10"/>
  <c r="B23" i="10"/>
  <c r="J23" i="10"/>
  <c r="K23" i="10"/>
  <c r="L23" i="10"/>
  <c r="M23" i="10"/>
  <c r="B24" i="10"/>
  <c r="J24" i="10"/>
  <c r="K24" i="10"/>
  <c r="L24" i="10"/>
  <c r="M24" i="10"/>
  <c r="B25" i="10"/>
  <c r="J25" i="10"/>
  <c r="K25" i="10"/>
  <c r="L25" i="10"/>
  <c r="M25" i="10"/>
  <c r="B26" i="10"/>
  <c r="J26" i="10"/>
  <c r="K26" i="10"/>
  <c r="L26" i="10"/>
  <c r="M26" i="10"/>
  <c r="B27" i="10"/>
  <c r="J27" i="10"/>
  <c r="K27" i="10"/>
  <c r="L27" i="10"/>
  <c r="M27" i="10"/>
  <c r="B28" i="10"/>
  <c r="J28" i="10"/>
  <c r="K28" i="10"/>
  <c r="L28" i="10"/>
  <c r="M28" i="10"/>
  <c r="B29" i="10"/>
  <c r="J29" i="10"/>
  <c r="K29" i="10"/>
  <c r="L29" i="10"/>
  <c r="M29" i="10"/>
  <c r="B36" i="10"/>
  <c r="J36" i="10"/>
  <c r="K36" i="10"/>
  <c r="L36" i="10"/>
  <c r="M36" i="10"/>
  <c r="B37" i="10"/>
  <c r="J37" i="10"/>
  <c r="K37" i="10"/>
  <c r="L37" i="10"/>
  <c r="M37" i="10"/>
  <c r="B38" i="10"/>
  <c r="J38" i="10"/>
  <c r="K38" i="10"/>
  <c r="L38" i="10"/>
  <c r="M38" i="10"/>
  <c r="B39" i="10"/>
  <c r="J39" i="10"/>
  <c r="K39" i="10"/>
  <c r="L39" i="10"/>
  <c r="M39" i="10"/>
  <c r="B40" i="10"/>
  <c r="J40" i="10"/>
  <c r="K40" i="10"/>
  <c r="L40" i="10"/>
  <c r="M40" i="10"/>
  <c r="B41" i="10"/>
  <c r="J41" i="10"/>
  <c r="K41" i="10"/>
  <c r="L41" i="10"/>
  <c r="M41" i="10"/>
  <c r="B42" i="10"/>
  <c r="J42" i="10"/>
  <c r="K42" i="10"/>
  <c r="L42" i="10"/>
  <c r="M42" i="10"/>
  <c r="B43" i="10"/>
  <c r="J43" i="10"/>
  <c r="K43" i="10"/>
  <c r="L43" i="10"/>
  <c r="M43" i="10"/>
  <c r="B44" i="10"/>
  <c r="J44" i="10"/>
  <c r="K44" i="10"/>
  <c r="L44" i="10"/>
  <c r="M44" i="10"/>
  <c r="B45" i="10"/>
  <c r="J45" i="10"/>
  <c r="K45" i="10"/>
  <c r="L45" i="10"/>
  <c r="M45" i="10"/>
  <c r="B46" i="10"/>
  <c r="J46" i="10"/>
  <c r="K46" i="10"/>
  <c r="L46" i="10"/>
  <c r="M46" i="10"/>
  <c r="B47" i="10"/>
  <c r="J47" i="10"/>
  <c r="K47" i="10"/>
  <c r="L47" i="10"/>
  <c r="M47" i="10"/>
  <c r="B48" i="10"/>
  <c r="J48" i="10"/>
  <c r="K48" i="10"/>
  <c r="L48" i="10"/>
  <c r="M48" i="10"/>
  <c r="B49" i="10"/>
  <c r="J49" i="10"/>
  <c r="K49" i="10"/>
  <c r="L49" i="10"/>
  <c r="M49" i="10"/>
  <c r="B50" i="10"/>
  <c r="J50" i="10"/>
  <c r="K50" i="10"/>
  <c r="L50" i="10"/>
  <c r="M50" i="10"/>
  <c r="B51" i="10"/>
  <c r="J51" i="10"/>
  <c r="K51" i="10"/>
  <c r="L51" i="10"/>
  <c r="M51" i="10"/>
  <c r="B52" i="10"/>
  <c r="J52" i="10"/>
  <c r="K52" i="10"/>
  <c r="L52" i="10"/>
  <c r="M52" i="10"/>
  <c r="B53" i="10"/>
  <c r="J53" i="10"/>
  <c r="K53" i="10"/>
  <c r="L53" i="10"/>
  <c r="M53" i="10"/>
  <c r="B54" i="10"/>
  <c r="J54" i="10"/>
  <c r="K54" i="10"/>
  <c r="L54" i="10"/>
  <c r="M54" i="10"/>
  <c r="B55" i="10"/>
  <c r="J55" i="10"/>
  <c r="K55" i="10"/>
  <c r="L55" i="10"/>
  <c r="M55" i="10"/>
  <c r="B56" i="10"/>
  <c r="J56" i="10"/>
  <c r="K56" i="10"/>
  <c r="L56" i="10"/>
  <c r="M56" i="10"/>
  <c r="B57" i="10"/>
  <c r="J57" i="10"/>
  <c r="K57" i="10"/>
  <c r="L57" i="10"/>
  <c r="M57" i="10"/>
  <c r="B58" i="10"/>
  <c r="J58" i="10"/>
  <c r="K58" i="10"/>
  <c r="L58" i="10"/>
  <c r="M58" i="10"/>
  <c r="B59" i="10"/>
  <c r="J59" i="10"/>
  <c r="K59" i="10"/>
  <c r="L59" i="10"/>
  <c r="M59" i="10"/>
  <c r="B60" i="10"/>
  <c r="J60" i="10"/>
  <c r="K60" i="10"/>
  <c r="L60" i="10"/>
  <c r="M60" i="10"/>
  <c r="B61" i="10"/>
  <c r="J61" i="10"/>
  <c r="K61" i="10"/>
  <c r="L61" i="10"/>
  <c r="M61" i="10"/>
  <c r="B62" i="10"/>
  <c r="J62" i="10"/>
  <c r="K62" i="10"/>
  <c r="L62" i="10"/>
  <c r="M62" i="10"/>
  <c r="B63" i="10"/>
  <c r="J63" i="10"/>
  <c r="K63" i="10"/>
  <c r="L63" i="10"/>
  <c r="M63" i="10"/>
  <c r="B64" i="10"/>
  <c r="J64" i="10"/>
  <c r="K64" i="10"/>
  <c r="L64" i="10"/>
  <c r="M64" i="10"/>
  <c r="B65" i="10"/>
  <c r="J65" i="10"/>
  <c r="K65" i="10"/>
  <c r="L65" i="10"/>
  <c r="M65" i="10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E16" i="6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L11" i="1"/>
  <c r="K11" i="1"/>
  <c r="J11" i="1"/>
  <c r="I8" i="6"/>
  <c r="C10" i="6"/>
  <c r="O8" i="11"/>
  <c r="I19" i="6"/>
  <c r="I20" i="6"/>
  <c r="I21" i="6"/>
  <c r="I22" i="6"/>
  <c r="I23" i="6"/>
  <c r="I24" i="6"/>
  <c r="I25" i="6"/>
  <c r="I26" i="6"/>
  <c r="I27" i="6"/>
  <c r="H19" i="6"/>
  <c r="H20" i="6"/>
  <c r="H21" i="6"/>
  <c r="H22" i="6"/>
  <c r="H23" i="6"/>
  <c r="H24" i="6"/>
  <c r="H25" i="6"/>
  <c r="H26" i="6"/>
  <c r="H27" i="6"/>
  <c r="G16" i="6"/>
  <c r="G19" i="6"/>
  <c r="G20" i="6"/>
  <c r="G21" i="6"/>
  <c r="G22" i="6"/>
  <c r="G23" i="6"/>
  <c r="G24" i="6"/>
  <c r="G25" i="6"/>
  <c r="G26" i="6"/>
  <c r="G27" i="6"/>
  <c r="F16" i="6"/>
  <c r="F19" i="6"/>
  <c r="F20" i="6"/>
  <c r="F21" i="6"/>
  <c r="F22" i="6"/>
  <c r="F23" i="6"/>
  <c r="F24" i="6"/>
  <c r="F25" i="6"/>
  <c r="F26" i="6"/>
  <c r="F27" i="6"/>
  <c r="O8" i="10"/>
  <c r="O8" i="17"/>
  <c r="O8" i="13"/>
  <c r="P8" i="13"/>
  <c r="J27" i="6"/>
  <c r="J17" i="6"/>
  <c r="O8" i="16"/>
  <c r="O8" i="9"/>
  <c r="O8" i="14"/>
  <c r="O8" i="1"/>
  <c r="O8" i="8"/>
  <c r="J26" i="6"/>
  <c r="P8" i="1"/>
  <c r="P8" i="9"/>
  <c r="P8" i="17"/>
  <c r="P8" i="10"/>
  <c r="J23" i="6"/>
  <c r="K26" i="6"/>
  <c r="K24" i="6"/>
  <c r="K20" i="6"/>
  <c r="K18" i="6"/>
  <c r="K16" i="6"/>
  <c r="K27" i="6"/>
  <c r="K25" i="6"/>
  <c r="K23" i="6"/>
  <c r="K21" i="6"/>
  <c r="K19" i="6"/>
  <c r="K17" i="6"/>
  <c r="J25" i="6"/>
  <c r="J24" i="6"/>
  <c r="O8" i="12"/>
  <c r="P8" i="12"/>
  <c r="O8" i="15"/>
  <c r="P8" i="15"/>
  <c r="O8" i="18"/>
  <c r="E25" i="6"/>
  <c r="I16" i="6"/>
  <c r="E26" i="6"/>
  <c r="J18" i="6"/>
  <c r="J19" i="6"/>
  <c r="J20" i="6"/>
  <c r="E22" i="6"/>
  <c r="H16" i="6"/>
  <c r="E21" i="6"/>
  <c r="E6" i="17"/>
  <c r="E6" i="14"/>
  <c r="E6" i="12"/>
  <c r="E6" i="9"/>
  <c r="E6" i="1"/>
  <c r="E6" i="10"/>
  <c r="E6" i="18"/>
  <c r="E6" i="13"/>
  <c r="E6" i="8"/>
  <c r="E6" i="16"/>
  <c r="E6" i="11"/>
  <c r="E6" i="15"/>
  <c r="Q9" i="16" l="1"/>
  <c r="P8" i="16"/>
  <c r="Q9" i="11"/>
  <c r="P8" i="11"/>
  <c r="Q9" i="18"/>
  <c r="P8" i="18"/>
  <c r="Q9" i="8"/>
  <c r="P8" i="8"/>
  <c r="Q9" i="14"/>
  <c r="P8" i="14"/>
  <c r="R9" i="17"/>
  <c r="Q8" i="17"/>
  <c r="R9" i="15"/>
  <c r="Q8" i="15"/>
  <c r="R9" i="13"/>
  <c r="Q8" i="13"/>
  <c r="R9" i="12"/>
  <c r="Q8" i="12"/>
  <c r="E28" i="6"/>
  <c r="R9" i="10"/>
  <c r="Q8" i="10"/>
  <c r="J28" i="6"/>
  <c r="G28" i="6"/>
  <c r="G30" i="6" s="1"/>
  <c r="I28" i="6"/>
  <c r="H28" i="6"/>
  <c r="H30" i="6" s="1"/>
  <c r="F28" i="6"/>
  <c r="F30" i="6" s="1"/>
  <c r="K28" i="6"/>
  <c r="D19" i="6"/>
  <c r="D24" i="6"/>
  <c r="D16" i="6"/>
  <c r="D17" i="6"/>
  <c r="D18" i="6"/>
  <c r="D20" i="6"/>
  <c r="D21" i="6"/>
  <c r="D22" i="6"/>
  <c r="D23" i="6"/>
  <c r="D25" i="6"/>
  <c r="D26" i="6"/>
  <c r="D27" i="6"/>
  <c r="Q8" i="1"/>
  <c r="R9" i="1"/>
  <c r="Q8" i="9"/>
  <c r="R9" i="9"/>
  <c r="R9" i="16" l="1"/>
  <c r="Q8" i="16"/>
  <c r="R9" i="14"/>
  <c r="Q8" i="14"/>
  <c r="R9" i="8"/>
  <c r="Q8" i="8"/>
  <c r="R9" i="18"/>
  <c r="Q8" i="18"/>
  <c r="R9" i="11"/>
  <c r="Q8" i="11"/>
  <c r="S9" i="17"/>
  <c r="R8" i="17"/>
  <c r="S9" i="15"/>
  <c r="R8" i="15"/>
  <c r="S9" i="13"/>
  <c r="R8" i="13"/>
  <c r="S9" i="12"/>
  <c r="R8" i="12"/>
  <c r="S9" i="10"/>
  <c r="R8" i="10"/>
  <c r="D28" i="6"/>
  <c r="S9" i="9"/>
  <c r="R8" i="9"/>
  <c r="S9" i="1"/>
  <c r="R8" i="1"/>
  <c r="S9" i="16" l="1"/>
  <c r="R8" i="16"/>
  <c r="R8" i="11"/>
  <c r="S9" i="11"/>
  <c r="S9" i="18"/>
  <c r="R8" i="18"/>
  <c r="S9" i="8"/>
  <c r="R8" i="8"/>
  <c r="S9" i="14"/>
  <c r="R8" i="14"/>
  <c r="T9" i="17"/>
  <c r="S8" i="17"/>
  <c r="T9" i="15"/>
  <c r="S8" i="15"/>
  <c r="T9" i="13"/>
  <c r="S8" i="13"/>
  <c r="T9" i="12"/>
  <c r="S8" i="12"/>
  <c r="T9" i="10"/>
  <c r="S8" i="10"/>
  <c r="T9" i="1"/>
  <c r="S8" i="1"/>
  <c r="T9" i="9"/>
  <c r="S8" i="9"/>
  <c r="T9" i="16" l="1"/>
  <c r="S8" i="16"/>
  <c r="T9" i="14"/>
  <c r="S8" i="14"/>
  <c r="S8" i="8"/>
  <c r="T9" i="8"/>
  <c r="T9" i="18"/>
  <c r="S8" i="18"/>
  <c r="T9" i="11"/>
  <c r="S8" i="11"/>
  <c r="T8" i="17"/>
  <c r="U9" i="17"/>
  <c r="U9" i="15"/>
  <c r="T8" i="15"/>
  <c r="U9" i="13"/>
  <c r="T8" i="13"/>
  <c r="U9" i="12"/>
  <c r="T8" i="12"/>
  <c r="U9" i="10"/>
  <c r="T8" i="10"/>
  <c r="U9" i="9"/>
  <c r="T8" i="9"/>
  <c r="U9" i="1"/>
  <c r="T8" i="1"/>
  <c r="T8" i="16" l="1"/>
  <c r="U9" i="16"/>
  <c r="T8" i="11"/>
  <c r="U9" i="11"/>
  <c r="U9" i="18"/>
  <c r="T8" i="18"/>
  <c r="U9" i="14"/>
  <c r="T8" i="14"/>
  <c r="T8" i="8"/>
  <c r="U9" i="8"/>
  <c r="V9" i="17"/>
  <c r="U8" i="17"/>
  <c r="V9" i="15"/>
  <c r="U8" i="15"/>
  <c r="V9" i="13"/>
  <c r="U8" i="13"/>
  <c r="V9" i="12"/>
  <c r="U8" i="12"/>
  <c r="V9" i="10"/>
  <c r="U8" i="10"/>
  <c r="V9" i="1"/>
  <c r="U8" i="1"/>
  <c r="V9" i="9"/>
  <c r="U8" i="9"/>
  <c r="V9" i="16" l="1"/>
  <c r="U8" i="16"/>
  <c r="U8" i="8"/>
  <c r="V9" i="8"/>
  <c r="U8" i="11"/>
  <c r="V9" i="11"/>
  <c r="V9" i="14"/>
  <c r="U8" i="14"/>
  <c r="V9" i="18"/>
  <c r="U8" i="18"/>
  <c r="W9" i="17"/>
  <c r="V8" i="17"/>
  <c r="W9" i="15"/>
  <c r="V8" i="15"/>
  <c r="W9" i="13"/>
  <c r="V8" i="13"/>
  <c r="W9" i="12"/>
  <c r="V8" i="12"/>
  <c r="W9" i="10"/>
  <c r="V8" i="10"/>
  <c r="W9" i="9"/>
  <c r="V8" i="9"/>
  <c r="W9" i="1"/>
  <c r="V8" i="1"/>
  <c r="V8" i="16" l="1"/>
  <c r="W9" i="16"/>
  <c r="W9" i="18"/>
  <c r="V8" i="18"/>
  <c r="W9" i="14"/>
  <c r="V8" i="14"/>
  <c r="W9" i="11"/>
  <c r="V8" i="11"/>
  <c r="W9" i="8"/>
  <c r="V8" i="8"/>
  <c r="X9" i="17"/>
  <c r="W8" i="17"/>
  <c r="X9" i="15"/>
  <c r="W8" i="15"/>
  <c r="X9" i="13"/>
  <c r="W8" i="13"/>
  <c r="X9" i="12"/>
  <c r="W8" i="12"/>
  <c r="X9" i="10"/>
  <c r="W8" i="10"/>
  <c r="X9" i="1"/>
  <c r="W8" i="1"/>
  <c r="X9" i="9"/>
  <c r="W8" i="9"/>
  <c r="W8" i="16" l="1"/>
  <c r="X9" i="16"/>
  <c r="W8" i="8"/>
  <c r="X9" i="8"/>
  <c r="W8" i="11"/>
  <c r="X9" i="11"/>
  <c r="X9" i="14"/>
  <c r="W8" i="14"/>
  <c r="X9" i="18"/>
  <c r="W8" i="18"/>
  <c r="Y9" i="17"/>
  <c r="X8" i="17"/>
  <c r="Y9" i="15"/>
  <c r="X8" i="15"/>
  <c r="Y9" i="13"/>
  <c r="X8" i="13"/>
  <c r="Y9" i="12"/>
  <c r="X8" i="12"/>
  <c r="Y9" i="10"/>
  <c r="X8" i="10"/>
  <c r="Y9" i="9"/>
  <c r="X8" i="9"/>
  <c r="Y9" i="1"/>
  <c r="X8" i="1"/>
  <c r="X8" i="16" l="1"/>
  <c r="Y9" i="16"/>
  <c r="Y9" i="18"/>
  <c r="X8" i="18"/>
  <c r="Y9" i="14"/>
  <c r="X8" i="14"/>
  <c r="X8" i="11"/>
  <c r="Y9" i="11"/>
  <c r="X8" i="8"/>
  <c r="Y9" i="8"/>
  <c r="Y8" i="17"/>
  <c r="Z9" i="17"/>
  <c r="Z9" i="15"/>
  <c r="Y8" i="15"/>
  <c r="Z9" i="13"/>
  <c r="Y8" i="13"/>
  <c r="Z9" i="12"/>
  <c r="Y8" i="12"/>
  <c r="Z9" i="10"/>
  <c r="Y8" i="10"/>
  <c r="Z9" i="1"/>
  <c r="Y8" i="1"/>
  <c r="Z9" i="9"/>
  <c r="Y8" i="9"/>
  <c r="Y8" i="16" l="1"/>
  <c r="Z9" i="16"/>
  <c r="Z9" i="14"/>
  <c r="Y8" i="14"/>
  <c r="Z9" i="18"/>
  <c r="Y8" i="18"/>
  <c r="Y8" i="8"/>
  <c r="Z9" i="8"/>
  <c r="Y8" i="11"/>
  <c r="Z9" i="11"/>
  <c r="AA9" i="17"/>
  <c r="Z8" i="17"/>
  <c r="AA9" i="15"/>
  <c r="Z8" i="15"/>
  <c r="AA9" i="13"/>
  <c r="Z8" i="13"/>
  <c r="AA9" i="12"/>
  <c r="Z8" i="12"/>
  <c r="AA9" i="10"/>
  <c r="Z8" i="10"/>
  <c r="AA9" i="9"/>
  <c r="Z8" i="9"/>
  <c r="AA9" i="1"/>
  <c r="Z8" i="1"/>
  <c r="Z8" i="16" l="1"/>
  <c r="AA9" i="16"/>
  <c r="AA9" i="18"/>
  <c r="Z8" i="18"/>
  <c r="AA9" i="14"/>
  <c r="Z8" i="14"/>
  <c r="Z8" i="11"/>
  <c r="AA9" i="11"/>
  <c r="Z8" i="8"/>
  <c r="AA9" i="8"/>
  <c r="AA8" i="17"/>
  <c r="AB9" i="17"/>
  <c r="AB9" i="15"/>
  <c r="AA8" i="15"/>
  <c r="AA8" i="13"/>
  <c r="AB9" i="13"/>
  <c r="AB9" i="12"/>
  <c r="AA8" i="12"/>
  <c r="AB9" i="10"/>
  <c r="AA8" i="10"/>
  <c r="AB9" i="1"/>
  <c r="AA8" i="1"/>
  <c r="AB9" i="9"/>
  <c r="AA8" i="9"/>
  <c r="AA8" i="16" l="1"/>
  <c r="AB9" i="16"/>
  <c r="AB9" i="14"/>
  <c r="AA8" i="14"/>
  <c r="AB9" i="18"/>
  <c r="AA8" i="18"/>
  <c r="AA8" i="8"/>
  <c r="AB9" i="8"/>
  <c r="AA8" i="11"/>
  <c r="AB9" i="11"/>
  <c r="AB8" i="17"/>
  <c r="AC9" i="17"/>
  <c r="AC9" i="15"/>
  <c r="AB8" i="15"/>
  <c r="AB8" i="13"/>
  <c r="AC9" i="13"/>
  <c r="AC9" i="12"/>
  <c r="AB8" i="12"/>
  <c r="AC9" i="10"/>
  <c r="AB8" i="10"/>
  <c r="AC9" i="9"/>
  <c r="AB8" i="9"/>
  <c r="AC9" i="1"/>
  <c r="AB8" i="1"/>
  <c r="AB8" i="16" l="1"/>
  <c r="AC9" i="16"/>
  <c r="AC9" i="18"/>
  <c r="AB8" i="18"/>
  <c r="AC9" i="14"/>
  <c r="AB8" i="14"/>
  <c r="AB8" i="11"/>
  <c r="AC9" i="11"/>
  <c r="AB8" i="8"/>
  <c r="AC9" i="8"/>
  <c r="AC8" i="17"/>
  <c r="AD9" i="17"/>
  <c r="AD9" i="15"/>
  <c r="AC8" i="15"/>
  <c r="AC8" i="13"/>
  <c r="AD9" i="13"/>
  <c r="AD9" i="12"/>
  <c r="AC8" i="12"/>
  <c r="AD9" i="10"/>
  <c r="AC8" i="10"/>
  <c r="AD9" i="1"/>
  <c r="AC8" i="1"/>
  <c r="AD9" i="9"/>
  <c r="AC8" i="9"/>
  <c r="AC8" i="16" l="1"/>
  <c r="AD9" i="16"/>
  <c r="AD9" i="14"/>
  <c r="AC8" i="14"/>
  <c r="AD9" i="18"/>
  <c r="AC8" i="18"/>
  <c r="AC8" i="8"/>
  <c r="AD9" i="8"/>
  <c r="AC8" i="11"/>
  <c r="AD9" i="11"/>
  <c r="AD8" i="17"/>
  <c r="AE9" i="17"/>
  <c r="AE9" i="15"/>
  <c r="AD8" i="15"/>
  <c r="AD8" i="13"/>
  <c r="AE9" i="13"/>
  <c r="AE9" i="12"/>
  <c r="AD8" i="12"/>
  <c r="AE9" i="10"/>
  <c r="AD8" i="10"/>
  <c r="AE9" i="9"/>
  <c r="AD8" i="9"/>
  <c r="AE9" i="1"/>
  <c r="AD8" i="1"/>
  <c r="AD8" i="16" l="1"/>
  <c r="AE9" i="16"/>
  <c r="AE9" i="18"/>
  <c r="AD8" i="18"/>
  <c r="AE9" i="14"/>
  <c r="AD8" i="14"/>
  <c r="AE9" i="11"/>
  <c r="AD8" i="11"/>
  <c r="AD8" i="8"/>
  <c r="AE9" i="8"/>
  <c r="AE8" i="17"/>
  <c r="AF9" i="17"/>
  <c r="AF9" i="15"/>
  <c r="AE8" i="15"/>
  <c r="AE8" i="13"/>
  <c r="AF9" i="13"/>
  <c r="AF9" i="12"/>
  <c r="AE8" i="12"/>
  <c r="AF9" i="10"/>
  <c r="AE8" i="10"/>
  <c r="AF9" i="1"/>
  <c r="AE8" i="1"/>
  <c r="AF9" i="9"/>
  <c r="AE8" i="9"/>
  <c r="AE8" i="16" l="1"/>
  <c r="AF9" i="16"/>
  <c r="AE8" i="11"/>
  <c r="AF9" i="11"/>
  <c r="AF9" i="14"/>
  <c r="AE8" i="14"/>
  <c r="AF9" i="18"/>
  <c r="AE8" i="18"/>
  <c r="AE8" i="8"/>
  <c r="AF9" i="8"/>
  <c r="AF8" i="17"/>
  <c r="AG9" i="17"/>
  <c r="AG9" i="15"/>
  <c r="AF8" i="15"/>
  <c r="AF8" i="13"/>
  <c r="AG9" i="13"/>
  <c r="AG9" i="12"/>
  <c r="AF8" i="12"/>
  <c r="AG9" i="10"/>
  <c r="AF8" i="10"/>
  <c r="AG9" i="9"/>
  <c r="AF8" i="9"/>
  <c r="AG9" i="1"/>
  <c r="AF8" i="1"/>
  <c r="AG9" i="16" l="1"/>
  <c r="AF8" i="16"/>
  <c r="AG9" i="18"/>
  <c r="AF8" i="18"/>
  <c r="AG9" i="14"/>
  <c r="AF8" i="14"/>
  <c r="AF8" i="8"/>
  <c r="AG9" i="8"/>
  <c r="AF8" i="11"/>
  <c r="AG9" i="11"/>
  <c r="AG8" i="17"/>
  <c r="AH9" i="17"/>
  <c r="AH9" i="15"/>
  <c r="AG8" i="15"/>
  <c r="AG8" i="13"/>
  <c r="AH9" i="13"/>
  <c r="AH9" i="12"/>
  <c r="AG8" i="12"/>
  <c r="AH9" i="10"/>
  <c r="AG8" i="10"/>
  <c r="AH9" i="1"/>
  <c r="AG8" i="1"/>
  <c r="AH9" i="9"/>
  <c r="AG8" i="9"/>
  <c r="AG8" i="16" l="1"/>
  <c r="AH9" i="16"/>
  <c r="AH9" i="14"/>
  <c r="AG8" i="14"/>
  <c r="AH9" i="18"/>
  <c r="AG8" i="18"/>
  <c r="AG8" i="11"/>
  <c r="AH9" i="11"/>
  <c r="AG8" i="8"/>
  <c r="AH9" i="8"/>
  <c r="AH8" i="17"/>
  <c r="AI9" i="17"/>
  <c r="AI9" i="15"/>
  <c r="AH8" i="15"/>
  <c r="AH8" i="13"/>
  <c r="AI9" i="13"/>
  <c r="AI9" i="12"/>
  <c r="AH8" i="12"/>
  <c r="AI9" i="10"/>
  <c r="AH8" i="10"/>
  <c r="AI9" i="9"/>
  <c r="AH8" i="9"/>
  <c r="AI9" i="1"/>
  <c r="AH8" i="1"/>
  <c r="AH8" i="16" l="1"/>
  <c r="AI9" i="16"/>
  <c r="AI9" i="18"/>
  <c r="AH8" i="18"/>
  <c r="AI9" i="14"/>
  <c r="AH8" i="14"/>
  <c r="AH8" i="8"/>
  <c r="AI9" i="8"/>
  <c r="AH8" i="11"/>
  <c r="AI9" i="11"/>
  <c r="AI8" i="17"/>
  <c r="AJ9" i="17"/>
  <c r="AJ9" i="15"/>
  <c r="AI8" i="15"/>
  <c r="AI8" i="13"/>
  <c r="AJ9" i="13"/>
  <c r="AJ9" i="12"/>
  <c r="AI8" i="12"/>
  <c r="AJ9" i="10"/>
  <c r="AI8" i="10"/>
  <c r="AJ9" i="1"/>
  <c r="AI8" i="1"/>
  <c r="AJ9" i="9"/>
  <c r="AI8" i="9"/>
  <c r="AI8" i="16" l="1"/>
  <c r="AJ9" i="16"/>
  <c r="AJ9" i="14"/>
  <c r="AI8" i="14"/>
  <c r="AJ9" i="18"/>
  <c r="AI8" i="18"/>
  <c r="AI8" i="11"/>
  <c r="AJ9" i="11"/>
  <c r="AJ9" i="8"/>
  <c r="AI8" i="8"/>
  <c r="AJ8" i="17"/>
  <c r="AK9" i="17"/>
  <c r="AK9" i="15"/>
  <c r="AJ8" i="15"/>
  <c r="AJ8" i="13"/>
  <c r="AK9" i="13"/>
  <c r="AK9" i="12"/>
  <c r="AJ8" i="12"/>
  <c r="AK9" i="10"/>
  <c r="AJ8" i="10"/>
  <c r="AK9" i="9"/>
  <c r="AJ8" i="9"/>
  <c r="AK9" i="1"/>
  <c r="AJ8" i="1"/>
  <c r="AJ8" i="16" l="1"/>
  <c r="AK9" i="16"/>
  <c r="AJ8" i="8"/>
  <c r="AK9" i="8"/>
  <c r="AK9" i="18"/>
  <c r="AJ8" i="18"/>
  <c r="AK9" i="14"/>
  <c r="AJ8" i="14"/>
  <c r="AJ8" i="11"/>
  <c r="AK9" i="11"/>
  <c r="AK8" i="17"/>
  <c r="AL9" i="17"/>
  <c r="AL9" i="15"/>
  <c r="AK8" i="15"/>
  <c r="AK8" i="13"/>
  <c r="AL9" i="13"/>
  <c r="AL9" i="12"/>
  <c r="AK8" i="12"/>
  <c r="AL9" i="10"/>
  <c r="AK8" i="10"/>
  <c r="AL9" i="1"/>
  <c r="AK8" i="1"/>
  <c r="AL9" i="9"/>
  <c r="AK8" i="9"/>
  <c r="AK8" i="16" l="1"/>
  <c r="AL9" i="16"/>
  <c r="AL9" i="18"/>
  <c r="AK8" i="18"/>
  <c r="AK8" i="11"/>
  <c r="AL9" i="11"/>
  <c r="AK8" i="8"/>
  <c r="AL9" i="8"/>
  <c r="AL9" i="14"/>
  <c r="AK8" i="14"/>
  <c r="AL8" i="17"/>
  <c r="AM9" i="17"/>
  <c r="AM9" i="15"/>
  <c r="AL8" i="15"/>
  <c r="AL8" i="13"/>
  <c r="AM9" i="13"/>
  <c r="AM9" i="12"/>
  <c r="AL8" i="12"/>
  <c r="AM9" i="10"/>
  <c r="AL8" i="10"/>
  <c r="AM9" i="9"/>
  <c r="AL8" i="9"/>
  <c r="AM9" i="1"/>
  <c r="AL8" i="1"/>
  <c r="AL8" i="16" l="1"/>
  <c r="AM9" i="16"/>
  <c r="AM9" i="14"/>
  <c r="AL8" i="14"/>
  <c r="AM9" i="18"/>
  <c r="AL8" i="18"/>
  <c r="AL8" i="8"/>
  <c r="AM9" i="8"/>
  <c r="AL8" i="11"/>
  <c r="AM9" i="11"/>
  <c r="AM8" i="17"/>
  <c r="AN9" i="17"/>
  <c r="AN9" i="15"/>
  <c r="AM8" i="15"/>
  <c r="AM8" i="13"/>
  <c r="AN9" i="13"/>
  <c r="AN9" i="12"/>
  <c r="AM8" i="12"/>
  <c r="AN9" i="10"/>
  <c r="AM8" i="10"/>
  <c r="AN9" i="1"/>
  <c r="AM8" i="1"/>
  <c r="AN9" i="9"/>
  <c r="AM8" i="9"/>
  <c r="AM8" i="16" l="1"/>
  <c r="AN9" i="16"/>
  <c r="AN9" i="18"/>
  <c r="AM8" i="18"/>
  <c r="AN9" i="14"/>
  <c r="AM8" i="14"/>
  <c r="AM8" i="11"/>
  <c r="AN9" i="11"/>
  <c r="AM8" i="8"/>
  <c r="AN9" i="8"/>
  <c r="AN8" i="17"/>
  <c r="AO9" i="17"/>
  <c r="AO9" i="15"/>
  <c r="AN8" i="15"/>
  <c r="AN8" i="13"/>
  <c r="AO9" i="13"/>
  <c r="AO9" i="12"/>
  <c r="AN8" i="12"/>
  <c r="AO9" i="10"/>
  <c r="AN8" i="10"/>
  <c r="AO9" i="9"/>
  <c r="AN8" i="9"/>
  <c r="AO9" i="1"/>
  <c r="AN8" i="1"/>
  <c r="AN8" i="16" l="1"/>
  <c r="AO9" i="16"/>
  <c r="AO9" i="14"/>
  <c r="AN8" i="14"/>
  <c r="AO9" i="18"/>
  <c r="AN8" i="18"/>
  <c r="AN8" i="8"/>
  <c r="AO9" i="8"/>
  <c r="AN8" i="11"/>
  <c r="AO9" i="11"/>
  <c r="AO8" i="17"/>
  <c r="AP9" i="17"/>
  <c r="AP9" i="15"/>
  <c r="AO8" i="15"/>
  <c r="AO8" i="13"/>
  <c r="AP9" i="13"/>
  <c r="AP9" i="12"/>
  <c r="AO8" i="12"/>
  <c r="AP9" i="10"/>
  <c r="AO8" i="10"/>
  <c r="AP9" i="1"/>
  <c r="AO8" i="1"/>
  <c r="AP9" i="9"/>
  <c r="AO8" i="9"/>
  <c r="AO8" i="16" l="1"/>
  <c r="AP9" i="16"/>
  <c r="AP9" i="18"/>
  <c r="AO8" i="18"/>
  <c r="AP9" i="14"/>
  <c r="AO8" i="14"/>
  <c r="AP9" i="11"/>
  <c r="AO8" i="11"/>
  <c r="AP9" i="8"/>
  <c r="AO8" i="8"/>
  <c r="AP8" i="17"/>
  <c r="AQ9" i="17"/>
  <c r="AQ9" i="15"/>
  <c r="AP8" i="15"/>
  <c r="AP8" i="13"/>
  <c r="AQ9" i="13"/>
  <c r="AQ9" i="12"/>
  <c r="AP8" i="12"/>
  <c r="AQ9" i="10"/>
  <c r="AP8" i="10"/>
  <c r="AQ9" i="9"/>
  <c r="AP8" i="9"/>
  <c r="AQ9" i="1"/>
  <c r="AP8" i="1"/>
  <c r="AP8" i="16" l="1"/>
  <c r="AQ9" i="16"/>
  <c r="AP8" i="11"/>
  <c r="AQ9" i="11"/>
  <c r="AP8" i="8"/>
  <c r="AQ9" i="8"/>
  <c r="AQ9" i="14"/>
  <c r="AP8" i="14"/>
  <c r="AQ9" i="18"/>
  <c r="AP8" i="18"/>
  <c r="AQ8" i="17"/>
  <c r="AR9" i="17"/>
  <c r="AR9" i="15"/>
  <c r="AQ8" i="15"/>
  <c r="AQ8" i="13"/>
  <c r="AR9" i="13"/>
  <c r="AR9" i="12"/>
  <c r="AQ8" i="12"/>
  <c r="AR9" i="10"/>
  <c r="AQ8" i="10"/>
  <c r="AR9" i="1"/>
  <c r="AQ8" i="1"/>
  <c r="AQ8" i="9"/>
  <c r="AR9" i="9"/>
  <c r="AQ8" i="16" l="1"/>
  <c r="AR9" i="16"/>
  <c r="AQ8" i="8"/>
  <c r="AR9" i="8"/>
  <c r="AR9" i="11"/>
  <c r="AQ8" i="11"/>
  <c r="AR9" i="18"/>
  <c r="AQ8" i="18"/>
  <c r="AR9" i="14"/>
  <c r="AQ8" i="14"/>
  <c r="AR8" i="17"/>
  <c r="AS9" i="17"/>
  <c r="AS8" i="17" s="1"/>
  <c r="AS9" i="15"/>
  <c r="AS8" i="15" s="1"/>
  <c r="AR8" i="15"/>
  <c r="AR8" i="13"/>
  <c r="AS9" i="13"/>
  <c r="AS8" i="13" s="1"/>
  <c r="AS9" i="12"/>
  <c r="AS8" i="12" s="1"/>
  <c r="AR8" i="12"/>
  <c r="AS9" i="10"/>
  <c r="AS8" i="10" s="1"/>
  <c r="AR8" i="10"/>
  <c r="AS9" i="1"/>
  <c r="AS8" i="1" s="1"/>
  <c r="AR8" i="1"/>
  <c r="AS9" i="9"/>
  <c r="AS8" i="9" s="1"/>
  <c r="AR8" i="9"/>
  <c r="AR8" i="16" l="1"/>
  <c r="AS9" i="16"/>
  <c r="AS8" i="16" s="1"/>
  <c r="AR8" i="8"/>
  <c r="AS9" i="8"/>
  <c r="AS8" i="8" s="1"/>
  <c r="AS9" i="14"/>
  <c r="AS8" i="14" s="1"/>
  <c r="AR8" i="14"/>
  <c r="AS9" i="18"/>
  <c r="AS8" i="18" s="1"/>
  <c r="AR8" i="18"/>
  <c r="AR8" i="11"/>
  <c r="AS9" i="11"/>
  <c r="AS8" i="11" s="1"/>
</calcChain>
</file>

<file path=xl/sharedStrings.xml><?xml version="1.0" encoding="utf-8"?>
<sst xmlns="http://schemas.openxmlformats.org/spreadsheetml/2006/main" count="1940" uniqueCount="115">
  <si>
    <t>NO</t>
  </si>
  <si>
    <t>:</t>
  </si>
  <si>
    <t>MONTHLY ATTENDANCE RECORD</t>
  </si>
  <si>
    <t>Month</t>
  </si>
  <si>
    <t>YEAR</t>
  </si>
  <si>
    <t>DATE</t>
  </si>
  <si>
    <t>HOLIDAY</t>
  </si>
  <si>
    <t>New Year’s Day</t>
  </si>
  <si>
    <t>Independence Day</t>
  </si>
  <si>
    <t>Labor Day</t>
  </si>
  <si>
    <t>Columbus Day</t>
  </si>
  <si>
    <t>Thanksgiving Day</t>
  </si>
  <si>
    <t>Christmas Day</t>
  </si>
  <si>
    <t xml:space="preserve"> : Holiday</t>
  </si>
  <si>
    <t xml:space="preserve">Signature of Supervisor :  </t>
  </si>
  <si>
    <t xml:space="preserve">Date:   </t>
  </si>
  <si>
    <t>Employee ID :</t>
  </si>
  <si>
    <t>Name :</t>
  </si>
  <si>
    <t>Title :</t>
  </si>
  <si>
    <t>Hiring Date :</t>
  </si>
  <si>
    <t>Working Days</t>
  </si>
  <si>
    <t>Present</t>
  </si>
  <si>
    <t>Sick</t>
  </si>
  <si>
    <t>Vacation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</si>
  <si>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</si>
  <si>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</si>
  <si>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</si>
  <si>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</si>
  <si>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</si>
  <si>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</si>
  <si>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</si>
  <si>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</si>
  <si>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</si>
  <si>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</si>
  <si>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</si>
  <si>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</si>
  <si>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Carry Over</t>
  </si>
  <si>
    <t>Notes :</t>
  </si>
  <si>
    <t xml:space="preserve">Signature of Employee :  </t>
  </si>
  <si>
    <t xml:space="preserve"> </t>
  </si>
  <si>
    <t>EMPLOYEE NAME</t>
  </si>
  <si>
    <t>V</t>
  </si>
  <si>
    <t>P</t>
  </si>
  <si>
    <t>S</t>
  </si>
  <si>
    <t>ID</t>
  </si>
  <si>
    <t>Name</t>
  </si>
  <si>
    <t>Title</t>
  </si>
  <si>
    <t>Department</t>
  </si>
  <si>
    <t>Hiring Date</t>
  </si>
  <si>
    <t>Manager</t>
  </si>
  <si>
    <t>Secretary</t>
  </si>
  <si>
    <t>Working days</t>
  </si>
  <si>
    <r>
      <t>Date</t>
    </r>
    <r>
      <rPr>
        <sz val="10"/>
        <rFont val="Verdana"/>
        <family val="2"/>
      </rPr>
      <t xml:space="preserve">:   </t>
    </r>
  </si>
  <si>
    <t>Company</t>
  </si>
  <si>
    <t>Year :</t>
  </si>
  <si>
    <t>Total</t>
  </si>
  <si>
    <t>Department :</t>
  </si>
  <si>
    <t>Resign Date :</t>
  </si>
  <si>
    <t>Beginning Balance</t>
  </si>
  <si>
    <t>Last Balance</t>
  </si>
  <si>
    <t>Resign Date</t>
  </si>
  <si>
    <t>Allocation</t>
  </si>
  <si>
    <t>DAY</t>
  </si>
  <si>
    <t>WORKING DAYS</t>
  </si>
  <si>
    <t>WORK</t>
  </si>
  <si>
    <t>Monday</t>
  </si>
  <si>
    <t>Tuesday</t>
  </si>
  <si>
    <t>Wednesday</t>
  </si>
  <si>
    <t>Thursday</t>
  </si>
  <si>
    <t>Friday</t>
  </si>
  <si>
    <t>Saturday</t>
  </si>
  <si>
    <t>Sunday</t>
  </si>
  <si>
    <t>Yes</t>
  </si>
  <si>
    <t>No</t>
  </si>
  <si>
    <t>ATTENDANCE YEAR</t>
  </si>
  <si>
    <t>Admin</t>
  </si>
  <si>
    <t>Principal</t>
  </si>
  <si>
    <t>House Keeping</t>
  </si>
  <si>
    <t>Qyality Control</t>
  </si>
  <si>
    <t>Training Coord.</t>
  </si>
  <si>
    <t>Teaching</t>
  </si>
  <si>
    <t>Teacher</t>
  </si>
  <si>
    <t>p</t>
  </si>
  <si>
    <t>L</t>
  </si>
  <si>
    <t>QI</t>
  </si>
  <si>
    <t>Al Mabarrat Health Science Inst.</t>
  </si>
  <si>
    <t>A</t>
  </si>
  <si>
    <t>H</t>
  </si>
  <si>
    <t>Holiday</t>
  </si>
  <si>
    <t>عيد المعلم</t>
  </si>
  <si>
    <r>
      <t xml:space="preserve">مولد الرسول الأكرم </t>
    </r>
    <r>
      <rPr>
        <vertAlign val="superscript"/>
        <sz val="8"/>
        <rFont val="Verdana"/>
        <family val="2"/>
      </rPr>
      <t>(ص)</t>
    </r>
  </si>
  <si>
    <t>Al-Mabarrat Health Science Institute</t>
  </si>
  <si>
    <t>School Of Nursing</t>
  </si>
  <si>
    <t xml:space="preserve">Admin - </t>
  </si>
  <si>
    <t>Vacations</t>
  </si>
  <si>
    <t>Carry Over Vacations</t>
  </si>
  <si>
    <t>LATE</t>
  </si>
  <si>
    <t>OTHERS</t>
  </si>
  <si>
    <t>Khaled1</t>
  </si>
  <si>
    <t>Khaled2</t>
  </si>
  <si>
    <t>Khaled3</t>
  </si>
  <si>
    <t>Khaled4</t>
  </si>
  <si>
    <t>Khaled5</t>
  </si>
  <si>
    <t>Khaled6</t>
  </si>
  <si>
    <t>Khaled7</t>
  </si>
  <si>
    <t>Khaled8</t>
  </si>
  <si>
    <t>Khaled9</t>
  </si>
  <si>
    <t>Khaled10</t>
  </si>
  <si>
    <t>Khaled11</t>
  </si>
  <si>
    <t xml:space="preserve"> : Absent</t>
  </si>
  <si>
    <t xml:space="preserve"> : Present</t>
  </si>
  <si>
    <t xml:space="preserve"> : Sick</t>
  </si>
  <si>
    <t xml:space="preserve"> : Hliday</t>
  </si>
  <si>
    <t xml:space="preserve"> : Vacation</t>
  </si>
  <si>
    <t xml:space="preserve"> : Late coming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</si>
</sst>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&quot;$&quot;#,##0.00_);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d"/>
    <numFmt numFmtId="168" formatCode="ddd"/>
    <numFmt numFmtId="169" formatCode="[$-409]d\-mmm\-yy;@"/>
    <numFmt numFmtId="170" formatCode="m/d/yy;@"/>
    <numFmt numFmtId="171" formatCode="[$-F800]dddd\,\ mmmm\ dd\,\ yyyy"/>
    <numFmt numFmtId="172" formatCode="0.0"/>
  </numFmts>
  <fonts count="23">
    <font>
      <sz val="10"/>
      <name val="Arial"/>
    </font>
    <font>
      <sz val="10"/>
      <name val="Arial"/>
      <family val="2"/>
    </font>
    <font>
      <sz val="11"/>
      <color indexed="9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sz val="9"/>
      <color indexed="28"/>
      <name val="Verdana"/>
      <family val="2"/>
    </font>
    <font>
      <sz val="9"/>
      <name val="Verdana"/>
      <family val="2"/>
    </font>
    <font>
      <sz val="9"/>
      <color indexed="23"/>
      <name val="Verdana"/>
      <family val="2"/>
    </font>
    <font>
      <sz val="9"/>
      <color indexed="63"/>
      <name val="Verdana"/>
      <family val="2"/>
    </font>
    <font>
      <sz val="9"/>
      <color indexed="9"/>
      <name val="Verdana"/>
      <family val="2"/>
    </font>
    <font>
      <sz val="14"/>
      <name val="Verdana"/>
      <family val="2"/>
    </font>
    <font>
      <sz val="8"/>
      <name val="Arial"/>
      <family val="2"/>
    </font>
    <font>
      <sz val="10"/>
      <name val="Verdana"/>
      <family val="2"/>
    </font>
    <font>
      <u/>
      <sz val="10"/>
      <color indexed="12"/>
      <name val="Arial"/>
      <family val="2"/>
    </font>
    <font>
      <b/>
      <sz val="10"/>
      <name val="Verdana"/>
      <family val="2"/>
    </font>
    <font>
      <b/>
      <sz val="10"/>
      <color indexed="9"/>
      <name val="Verdana"/>
      <family val="2"/>
    </font>
    <font>
      <b/>
      <sz val="20"/>
      <name val="Verdana"/>
      <family val="2"/>
    </font>
    <font>
      <vertAlign val="superscript"/>
      <sz val="8"/>
      <name val="Verdana"/>
      <family val="2"/>
    </font>
    <font>
      <b/>
      <sz val="9"/>
      <color indexed="63"/>
      <name val="Terminal"/>
      <family val="3"/>
      <charset val="255"/>
    </font>
    <font>
      <b/>
      <sz val="10"/>
      <color indexed="63"/>
      <name val="Trajan Pro"/>
      <family val="1"/>
    </font>
    <font>
      <b/>
      <sz val="9"/>
      <color indexed="9"/>
      <name val="Verdana"/>
      <family val="2"/>
    </font>
    <font>
      <sz val="9"/>
      <color indexed="29"/>
      <name val="Verdana"/>
      <family val="2"/>
    </font>
    <font>
      <sz val="8"/>
      <color indexed="63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30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28"/>
      </top>
      <bottom style="double">
        <color indexed="2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53"/>
      </right>
      <top/>
      <bottom/>
      <diagonal/>
    </border>
    <border>
      <left style="thin">
        <color indexed="64"/>
      </left>
      <right style="medium">
        <color indexed="53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53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53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12">
    <xf numFmtId="0" fontId="0" fillId="0" borderId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4" fillId="0" borderId="1" applyNumberFormat="0" applyFill="0" applyAlignment="0" applyProtection="0"/>
  </cellStyleXfs>
  <cellXfs count="205">
    <xf numFmtId="0" fontId="0" fillId="0" borderId="0" xfId="0"/>
    <xf numFmtId="0" fontId="5" fillId="0" borderId="0" xfId="10" applyFont="1" applyFill="1" applyAlignment="1">
      <alignment vertical="center"/>
    </xf>
    <xf numFmtId="0" fontId="6" fillId="0" borderId="0" xfId="10" applyFont="1" applyFill="1" applyAlignment="1">
      <alignment vertical="center"/>
    </xf>
    <xf numFmtId="0" fontId="7" fillId="0" borderId="0" xfId="10" applyFont="1" applyFill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10" applyFont="1" applyFill="1" applyBorder="1" applyAlignment="1">
      <alignment vertical="center"/>
    </xf>
    <xf numFmtId="0" fontId="8" fillId="0" borderId="0" xfId="10" applyFont="1" applyFill="1" applyAlignment="1">
      <alignment vertical="center"/>
    </xf>
    <xf numFmtId="0" fontId="5" fillId="0" borderId="0" xfId="10" applyFont="1" applyFill="1" applyBorder="1" applyAlignment="1">
      <alignment vertical="center"/>
    </xf>
    <xf numFmtId="0" fontId="8" fillId="0" borderId="0" xfId="10" applyFont="1" applyFill="1" applyBorder="1" applyAlignment="1">
      <alignment horizontal="left" vertical="center"/>
    </xf>
    <xf numFmtId="0" fontId="9" fillId="0" borderId="0" xfId="1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3" xfId="10" applyFont="1" applyFill="1" applyBorder="1" applyAlignment="1">
      <alignment horizontal="center" vertical="center"/>
    </xf>
    <xf numFmtId="0" fontId="6" fillId="2" borderId="3" xfId="10" applyFont="1" applyFill="1" applyBorder="1" applyAlignment="1">
      <alignment horizontal="center" vertical="center"/>
    </xf>
    <xf numFmtId="0" fontId="6" fillId="2" borderId="4" xfId="10" applyFont="1" applyFill="1" applyBorder="1" applyAlignment="1">
      <alignment horizontal="center" vertical="center"/>
    </xf>
    <xf numFmtId="14" fontId="8" fillId="0" borderId="5" xfId="10" applyNumberFormat="1" applyFont="1" applyFill="1" applyBorder="1" applyAlignment="1">
      <alignment horizontal="left" vertical="center"/>
    </xf>
    <xf numFmtId="0" fontId="8" fillId="0" borderId="6" xfId="10" applyFont="1" applyFill="1" applyBorder="1" applyAlignment="1">
      <alignment vertical="center"/>
    </xf>
    <xf numFmtId="0" fontId="8" fillId="0" borderId="5" xfId="10" applyFont="1" applyFill="1" applyBorder="1" applyAlignment="1">
      <alignment vertical="center"/>
    </xf>
    <xf numFmtId="0" fontId="6" fillId="9" borderId="0" xfId="0" applyFont="1" applyFill="1" applyAlignment="1">
      <alignment vertical="center"/>
    </xf>
    <xf numFmtId="0" fontId="6" fillId="0" borderId="5" xfId="0" applyFont="1" applyBorder="1" applyAlignment="1">
      <alignment vertical="center"/>
    </xf>
    <xf numFmtId="0" fontId="12" fillId="0" borderId="0" xfId="0" applyFont="1" applyAlignment="1" applyProtection="1">
      <alignment horizontal="righ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/>
    <xf numFmtId="0" fontId="12" fillId="0" borderId="0" xfId="0" applyFont="1" applyProtection="1"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protection locked="0"/>
    </xf>
    <xf numFmtId="0" fontId="12" fillId="0" borderId="0" xfId="0" applyFont="1" applyAlignment="1" applyProtection="1">
      <alignment horizontal="left" indent="5"/>
      <protection locked="0"/>
    </xf>
    <xf numFmtId="0" fontId="12" fillId="0" borderId="0" xfId="0" applyFont="1" applyBorder="1" applyAlignment="1" applyProtection="1">
      <alignment horizontal="left"/>
      <protection locked="0"/>
    </xf>
    <xf numFmtId="0" fontId="12" fillId="0" borderId="0" xfId="0" applyFont="1" applyFill="1" applyAlignment="1" applyProtection="1">
      <alignment horizontal="right" vertical="center"/>
      <protection locked="0"/>
    </xf>
    <xf numFmtId="0" fontId="12" fillId="0" borderId="0" xfId="0" applyFont="1" applyFill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horizontal="right" vertical="center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164" fontId="12" fillId="0" borderId="0" xfId="9" applyNumberFormat="1" applyFont="1" applyFill="1" applyBorder="1" applyAlignment="1" applyProtection="1">
      <alignment vertical="center"/>
      <protection locked="0"/>
    </xf>
    <xf numFmtId="0" fontId="14" fillId="0" borderId="5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right" vertical="center" indent="1"/>
      <protection locked="0"/>
    </xf>
    <xf numFmtId="0" fontId="12" fillId="0" borderId="0" xfId="0" applyFont="1" applyBorder="1" applyAlignment="1" applyProtection="1">
      <alignment horizontal="left" vertical="center"/>
      <protection locked="0"/>
    </xf>
    <xf numFmtId="14" fontId="12" fillId="0" borderId="0" xfId="0" applyNumberFormat="1" applyFont="1" applyBorder="1" applyAlignment="1" applyProtection="1">
      <alignment horizontal="center"/>
      <protection locked="0"/>
    </xf>
    <xf numFmtId="14" fontId="12" fillId="0" borderId="0" xfId="0" applyNumberFormat="1" applyFont="1" applyProtection="1">
      <protection locked="0"/>
    </xf>
    <xf numFmtId="0" fontId="15" fillId="0" borderId="0" xfId="7" applyFont="1" applyFill="1" applyBorder="1" applyAlignment="1" applyProtection="1">
      <alignment vertical="center"/>
      <protection hidden="1"/>
    </xf>
    <xf numFmtId="1" fontId="12" fillId="0" borderId="2" xfId="0" applyNumberFormat="1" applyFont="1" applyFill="1" applyBorder="1" applyAlignment="1" applyProtection="1">
      <alignment horizontal="right" vertical="center" indent="1"/>
      <protection locked="0"/>
    </xf>
    <xf numFmtId="14" fontId="8" fillId="0" borderId="6" xfId="10" applyNumberFormat="1" applyFont="1" applyFill="1" applyBorder="1" applyAlignment="1">
      <alignment horizontal="left" vertical="center"/>
    </xf>
    <xf numFmtId="14" fontId="6" fillId="0" borderId="0" xfId="0" applyNumberFormat="1" applyFont="1" applyAlignment="1">
      <alignment vertical="center"/>
    </xf>
    <xf numFmtId="1" fontId="12" fillId="0" borderId="2" xfId="0" applyNumberFormat="1" applyFont="1" applyFill="1" applyBorder="1" applyAlignment="1" applyProtection="1">
      <alignment horizontal="right" vertical="center" indent="1"/>
    </xf>
    <xf numFmtId="0" fontId="12" fillId="0" borderId="0" xfId="0" applyFont="1" applyAlignment="1" applyProtection="1">
      <alignment horizontal="center" vertical="center" wrapText="1"/>
      <protection locked="0"/>
    </xf>
    <xf numFmtId="14" fontId="14" fillId="0" borderId="0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protection locked="0"/>
    </xf>
    <xf numFmtId="0" fontId="15" fillId="0" borderId="0" xfId="7" applyFont="1" applyFill="1" applyBorder="1" applyAlignment="1" applyProtection="1">
      <alignment vertical="center"/>
    </xf>
    <xf numFmtId="0" fontId="14" fillId="0" borderId="0" xfId="0" applyFont="1" applyFill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14" fillId="0" borderId="0" xfId="0" applyFont="1" applyBorder="1" applyAlignment="1" applyProtection="1">
      <alignment horizontal="right" vertical="center"/>
      <protection locked="0"/>
    </xf>
    <xf numFmtId="1" fontId="12" fillId="10" borderId="2" xfId="0" applyNumberFormat="1" applyFont="1" applyFill="1" applyBorder="1" applyAlignment="1" applyProtection="1">
      <alignment horizontal="right" vertical="center" indent="1"/>
    </xf>
    <xf numFmtId="1" fontId="14" fillId="10" borderId="2" xfId="0" applyNumberFormat="1" applyFont="1" applyFill="1" applyBorder="1" applyAlignment="1" applyProtection="1">
      <alignment horizontal="right" vertical="center" indent="1"/>
      <protection locked="0"/>
    </xf>
    <xf numFmtId="0" fontId="14" fillId="10" borderId="2" xfId="0" applyFont="1" applyFill="1" applyBorder="1" applyAlignment="1" applyProtection="1">
      <alignment vertical="center"/>
      <protection locked="0"/>
    </xf>
    <xf numFmtId="164" fontId="14" fillId="10" borderId="2" xfId="9" applyNumberFormat="1" applyFont="1" applyFill="1" applyBorder="1" applyAlignment="1" applyProtection="1">
      <alignment vertical="center"/>
    </xf>
    <xf numFmtId="0" fontId="14" fillId="9" borderId="2" xfId="0" applyFont="1" applyFill="1" applyBorder="1" applyAlignment="1" applyProtection="1">
      <alignment vertical="center"/>
      <protection locked="0"/>
    </xf>
    <xf numFmtId="1" fontId="12" fillId="9" borderId="2" xfId="0" applyNumberFormat="1" applyFont="1" applyFill="1" applyBorder="1" applyAlignment="1" applyProtection="1">
      <alignment horizontal="right" vertical="center" indent="1"/>
    </xf>
    <xf numFmtId="164" fontId="14" fillId="9" borderId="2" xfId="9" applyNumberFormat="1" applyFont="1" applyFill="1" applyBorder="1" applyAlignment="1" applyProtection="1">
      <alignment vertical="center"/>
    </xf>
    <xf numFmtId="1" fontId="12" fillId="9" borderId="2" xfId="0" applyNumberFormat="1" applyFont="1" applyFill="1" applyBorder="1" applyAlignment="1" applyProtection="1">
      <alignment horizontal="right" vertical="center" indent="1"/>
      <protection locked="0"/>
    </xf>
    <xf numFmtId="0" fontId="14" fillId="11" borderId="0" xfId="0" applyFont="1" applyFill="1" applyAlignment="1" applyProtection="1">
      <alignment vertical="center"/>
      <protection locked="0"/>
    </xf>
    <xf numFmtId="0" fontId="15" fillId="11" borderId="2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0" fontId="12" fillId="0" borderId="2" xfId="0" applyFont="1" applyBorder="1" applyAlignment="1">
      <alignment horizontal="center"/>
    </xf>
    <xf numFmtId="171" fontId="12" fillId="0" borderId="2" xfId="0" applyNumberFormat="1" applyFont="1" applyFill="1" applyBorder="1"/>
    <xf numFmtId="0" fontId="12" fillId="0" borderId="2" xfId="0" applyFont="1" applyFill="1" applyBorder="1"/>
    <xf numFmtId="171" fontId="12" fillId="0" borderId="2" xfId="0" applyNumberFormat="1" applyFont="1" applyFill="1" applyBorder="1" applyAlignment="1" applyProtection="1">
      <alignment vertical="top" wrapText="1"/>
      <protection locked="0"/>
    </xf>
    <xf numFmtId="0" fontId="12" fillId="10" borderId="2" xfId="0" applyFont="1" applyFill="1" applyBorder="1" applyAlignment="1">
      <alignment horizontal="left" vertical="center" indent="1"/>
    </xf>
    <xf numFmtId="0" fontId="14" fillId="10" borderId="2" xfId="0" applyFont="1" applyFill="1" applyBorder="1" applyAlignment="1">
      <alignment horizontal="center"/>
    </xf>
    <xf numFmtId="0" fontId="14" fillId="10" borderId="2" xfId="0" applyFont="1" applyFill="1" applyBorder="1" applyAlignment="1" applyProtection="1">
      <alignment horizontal="center"/>
      <protection locked="0"/>
    </xf>
    <xf numFmtId="0" fontId="14" fillId="10" borderId="2" xfId="0" applyFont="1" applyFill="1" applyBorder="1" applyAlignment="1" applyProtection="1">
      <alignment horizontal="left" indent="1"/>
      <protection locked="0"/>
    </xf>
    <xf numFmtId="172" fontId="12" fillId="0" borderId="2" xfId="8" applyNumberFormat="1" applyFont="1" applyFill="1" applyBorder="1" applyAlignment="1" applyProtection="1">
      <alignment horizontal="right" vertical="center" indent="1"/>
      <protection locked="0"/>
    </xf>
    <xf numFmtId="172" fontId="14" fillId="10" borderId="2" xfId="8" applyNumberFormat="1" applyFont="1" applyFill="1" applyBorder="1" applyAlignment="1" applyProtection="1">
      <alignment horizontal="right" vertical="center" indent="1"/>
      <protection locked="0"/>
    </xf>
    <xf numFmtId="0" fontId="14" fillId="0" borderId="7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left" vertical="center" indent="1"/>
      <protection locked="0"/>
    </xf>
    <xf numFmtId="0" fontId="14" fillId="0" borderId="0" xfId="0" applyFont="1" applyBorder="1" applyAlignment="1" applyProtection="1">
      <alignment horizontal="left" vertical="center" indent="1"/>
      <protection locked="0"/>
    </xf>
    <xf numFmtId="0" fontId="14" fillId="0" borderId="0" xfId="0" applyFont="1" applyAlignment="1" applyProtection="1">
      <alignment horizontal="left" vertical="center" indent="1"/>
      <protection locked="0"/>
    </xf>
    <xf numFmtId="1" fontId="14" fillId="0" borderId="2" xfId="0" applyNumberFormat="1" applyFont="1" applyFill="1" applyBorder="1" applyAlignment="1" applyProtection="1">
      <alignment horizontal="center" vertical="center"/>
      <protection locked="0"/>
    </xf>
    <xf numFmtId="169" fontId="14" fillId="0" borderId="2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164" fontId="14" fillId="10" borderId="2" xfId="9" applyNumberFormat="1" applyFont="1" applyFill="1" applyBorder="1" applyAlignment="1" applyProtection="1">
      <alignment vertical="center"/>
      <protection locked="0"/>
    </xf>
    <xf numFmtId="164" fontId="14" fillId="9" borderId="2" xfId="9" applyNumberFormat="1" applyFont="1" applyFill="1" applyBorder="1" applyAlignment="1" applyProtection="1">
      <alignment vertical="center"/>
      <protection locked="0"/>
    </xf>
    <xf numFmtId="0" fontId="6" fillId="0" borderId="0" xfId="10" applyFont="1" applyFill="1" applyBorder="1" applyAlignment="1">
      <alignment horizontal="left" vertical="center" indent="1"/>
    </xf>
    <xf numFmtId="0" fontId="12" fillId="0" borderId="2" xfId="0" applyFont="1" applyFill="1" applyBorder="1" applyAlignment="1">
      <alignment horizontal="left"/>
    </xf>
    <xf numFmtId="0" fontId="6" fillId="0" borderId="0" xfId="10" applyFont="1" applyFill="1" applyBorder="1" applyAlignment="1">
      <alignment horizontal="center" vertical="center"/>
    </xf>
    <xf numFmtId="14" fontId="18" fillId="0" borderId="6" xfId="10" applyNumberFormat="1" applyFont="1" applyFill="1" applyBorder="1" applyAlignment="1">
      <alignment horizontal="left" vertical="center"/>
    </xf>
    <xf numFmtId="14" fontId="19" fillId="0" borderId="5" xfId="10" applyNumberFormat="1" applyFont="1" applyFill="1" applyBorder="1" applyAlignment="1">
      <alignment horizontal="left" vertical="center"/>
    </xf>
    <xf numFmtId="0" fontId="14" fillId="0" borderId="2" xfId="0" applyFont="1" applyBorder="1" applyAlignment="1">
      <alignment horizontal="center"/>
    </xf>
    <xf numFmtId="0" fontId="21" fillId="0" borderId="0" xfId="0" applyFont="1" applyAlignment="1">
      <alignment vertical="center"/>
    </xf>
    <xf numFmtId="0" fontId="20" fillId="11" borderId="2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/>
    </xf>
    <xf numFmtId="0" fontId="6" fillId="2" borderId="3" xfId="10" applyNumberFormat="1" applyFont="1" applyFill="1" applyBorder="1" applyAlignment="1">
      <alignment horizontal="center" vertical="center"/>
    </xf>
    <xf numFmtId="0" fontId="6" fillId="2" borderId="9" xfId="10" applyNumberFormat="1" applyFont="1" applyFill="1" applyBorder="1" applyAlignment="1">
      <alignment horizontal="center" vertical="center"/>
    </xf>
    <xf numFmtId="0" fontId="6" fillId="0" borderId="3" xfId="10" applyNumberFormat="1" applyFont="1" applyFill="1" applyBorder="1" applyAlignment="1">
      <alignment horizontal="center" vertical="center"/>
    </xf>
    <xf numFmtId="0" fontId="6" fillId="0" borderId="9" xfId="10" applyNumberFormat="1" applyFont="1" applyFill="1" applyBorder="1" applyAlignment="1">
      <alignment horizontal="center" vertical="center"/>
    </xf>
    <xf numFmtId="0" fontId="6" fillId="0" borderId="0" xfId="10" applyNumberFormat="1" applyFont="1" applyFill="1" applyBorder="1" applyAlignment="1">
      <alignment horizontal="center" vertical="center"/>
    </xf>
    <xf numFmtId="0" fontId="6" fillId="2" borderId="4" xfId="10" applyNumberFormat="1" applyFont="1" applyFill="1" applyBorder="1" applyAlignment="1">
      <alignment horizontal="center" vertical="center"/>
    </xf>
    <xf numFmtId="0" fontId="6" fillId="2" borderId="10" xfId="1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8" fillId="0" borderId="0" xfId="10" applyNumberFormat="1" applyFont="1" applyFill="1" applyBorder="1" applyAlignment="1">
      <alignment horizontal="center" vertical="center"/>
    </xf>
    <xf numFmtId="0" fontId="9" fillId="0" borderId="0" xfId="10" applyNumberFormat="1" applyFont="1" applyFill="1" applyBorder="1" applyAlignment="1">
      <alignment horizontal="center" vertical="center"/>
    </xf>
    <xf numFmtId="0" fontId="5" fillId="0" borderId="0" xfId="1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/>
    </xf>
    <xf numFmtId="0" fontId="14" fillId="10" borderId="12" xfId="0" applyFont="1" applyFill="1" applyBorder="1" applyAlignment="1">
      <alignment horizontal="center"/>
    </xf>
    <xf numFmtId="0" fontId="14" fillId="10" borderId="13" xfId="0" applyFont="1" applyFill="1" applyBorder="1" applyAlignment="1">
      <alignment horizontal="center"/>
    </xf>
    <xf numFmtId="0" fontId="14" fillId="10" borderId="10" xfId="0" applyFont="1" applyFill="1" applyBorder="1" applyAlignment="1">
      <alignment horizontal="center"/>
    </xf>
    <xf numFmtId="0" fontId="14" fillId="10" borderId="4" xfId="0" applyFont="1" applyFill="1" applyBorder="1" applyAlignment="1">
      <alignment horizontal="center"/>
    </xf>
    <xf numFmtId="0" fontId="14" fillId="10" borderId="14" xfId="0" applyFont="1" applyFill="1" applyBorder="1" applyAlignment="1">
      <alignment horizontal="center"/>
    </xf>
    <xf numFmtId="15" fontId="12" fillId="0" borderId="2" xfId="0" applyNumberFormat="1" applyFont="1" applyBorder="1" applyAlignment="1">
      <alignment horizontal="center"/>
    </xf>
    <xf numFmtId="15" fontId="12" fillId="0" borderId="12" xfId="0" applyNumberFormat="1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14" fontId="12" fillId="0" borderId="12" xfId="0" applyNumberFormat="1" applyFont="1" applyBorder="1" applyAlignment="1">
      <alignment horizontal="center"/>
    </xf>
    <xf numFmtId="14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left"/>
    </xf>
    <xf numFmtId="172" fontId="5" fillId="0" borderId="0" xfId="10" applyNumberFormat="1" applyFont="1" applyFill="1" applyBorder="1" applyAlignment="1">
      <alignment horizontal="center" vertical="center"/>
    </xf>
    <xf numFmtId="172" fontId="8" fillId="0" borderId="0" xfId="10" applyNumberFormat="1" applyFont="1" applyFill="1" applyBorder="1" applyAlignment="1">
      <alignment horizontal="center" vertical="center"/>
    </xf>
    <xf numFmtId="172" fontId="6" fillId="0" borderId="0" xfId="8" applyNumberFormat="1" applyFont="1" applyFill="1" applyBorder="1" applyAlignment="1">
      <alignment horizontal="center" vertical="center"/>
    </xf>
    <xf numFmtId="172" fontId="6" fillId="0" borderId="0" xfId="0" applyNumberFormat="1" applyFont="1" applyAlignment="1">
      <alignment horizontal="center" vertical="center"/>
    </xf>
    <xf numFmtId="0" fontId="8" fillId="0" borderId="0" xfId="1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2" fillId="10" borderId="2" xfId="0" applyFont="1" applyFill="1" applyBorder="1" applyAlignment="1" applyProtection="1">
      <alignment horizontal="right" indent="1"/>
      <protection locked="0"/>
    </xf>
    <xf numFmtId="0" fontId="12" fillId="0" borderId="0" xfId="0" applyFont="1" applyBorder="1" applyAlignment="1">
      <alignment horizontal="center"/>
    </xf>
    <xf numFmtId="0" fontId="12" fillId="0" borderId="3" xfId="0" applyFont="1" applyFill="1" applyBorder="1" applyAlignment="1">
      <alignment horizontal="center" vertical="center"/>
    </xf>
    <xf numFmtId="0" fontId="8" fillId="12" borderId="3" xfId="10" applyFont="1" applyFill="1" applyBorder="1" applyAlignment="1">
      <alignment horizontal="center" vertical="center"/>
    </xf>
    <xf numFmtId="0" fontId="8" fillId="10" borderId="3" xfId="10" applyFont="1" applyFill="1" applyBorder="1" applyAlignment="1">
      <alignment horizontal="center" vertical="center"/>
    </xf>
    <xf numFmtId="0" fontId="6" fillId="0" borderId="3" xfId="10" applyFont="1" applyFill="1" applyBorder="1" applyAlignment="1">
      <alignment horizontal="center" vertical="center"/>
    </xf>
    <xf numFmtId="0" fontId="6" fillId="0" borderId="8" xfId="10" applyFont="1" applyFill="1" applyBorder="1" applyAlignment="1">
      <alignment horizontal="center" vertical="center"/>
    </xf>
    <xf numFmtId="0" fontId="6" fillId="2" borderId="15" xfId="10" applyFont="1" applyFill="1" applyBorder="1" applyAlignment="1">
      <alignment horizontal="center" vertical="center"/>
    </xf>
    <xf numFmtId="0" fontId="6" fillId="0" borderId="15" xfId="1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8" fillId="12" borderId="0" xfId="10" applyFont="1" applyFill="1" applyBorder="1" applyAlignment="1">
      <alignment horizontal="center" vertical="center"/>
    </xf>
    <xf numFmtId="0" fontId="8" fillId="10" borderId="0" xfId="10" applyFont="1" applyFill="1" applyBorder="1" applyAlignment="1">
      <alignment horizontal="center" vertical="center"/>
    </xf>
    <xf numFmtId="0" fontId="6" fillId="0" borderId="0" xfId="10" applyFont="1" applyFill="1" applyBorder="1" applyAlignment="1">
      <alignment horizontal="left" vertical="center" indent="1"/>
    </xf>
    <xf numFmtId="167" fontId="6" fillId="2" borderId="26" xfId="10" applyNumberFormat="1" applyFont="1" applyFill="1" applyBorder="1" applyAlignment="1">
      <alignment horizontal="center" vertical="center"/>
    </xf>
    <xf numFmtId="0" fontId="6" fillId="0" borderId="28" xfId="10" applyNumberFormat="1" applyFont="1" applyFill="1" applyBorder="1" applyAlignment="1">
      <alignment horizontal="center" vertical="center"/>
    </xf>
    <xf numFmtId="0" fontId="6" fillId="0" borderId="27" xfId="10" applyFont="1" applyFill="1" applyBorder="1" applyAlignment="1">
      <alignment horizontal="center" vertical="center"/>
    </xf>
    <xf numFmtId="168" fontId="8" fillId="13" borderId="26" xfId="10" applyNumberFormat="1" applyFont="1" applyFill="1" applyBorder="1" applyAlignment="1">
      <alignment horizontal="center" vertical="center"/>
    </xf>
    <xf numFmtId="0" fontId="6" fillId="13" borderId="27" xfId="10" applyFont="1" applyFill="1" applyBorder="1" applyAlignment="1">
      <alignment horizontal="center" vertical="center"/>
    </xf>
    <xf numFmtId="0" fontId="6" fillId="13" borderId="3" xfId="10" applyFont="1" applyFill="1" applyBorder="1" applyAlignment="1">
      <alignment horizontal="center" vertical="center"/>
    </xf>
    <xf numFmtId="0" fontId="6" fillId="13" borderId="4" xfId="10" applyFont="1" applyFill="1" applyBorder="1" applyAlignment="1">
      <alignment horizontal="center" vertical="center"/>
    </xf>
    <xf numFmtId="14" fontId="6" fillId="0" borderId="29" xfId="0" applyNumberFormat="1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13" borderId="0" xfId="10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/>
    </xf>
    <xf numFmtId="0" fontId="14" fillId="10" borderId="5" xfId="0" applyFont="1" applyFill="1" applyBorder="1" applyAlignment="1">
      <alignment horizontal="center"/>
    </xf>
    <xf numFmtId="0" fontId="14" fillId="10" borderId="18" xfId="0" applyFont="1" applyFill="1" applyBorder="1" applyAlignment="1">
      <alignment horizontal="center"/>
    </xf>
    <xf numFmtId="0" fontId="12" fillId="0" borderId="17" xfId="0" applyFont="1" applyBorder="1" applyAlignment="1" applyProtection="1">
      <alignment horizontal="center"/>
      <protection locked="0"/>
    </xf>
    <xf numFmtId="0" fontId="12" fillId="0" borderId="13" xfId="0" applyFont="1" applyBorder="1" applyAlignment="1" applyProtection="1">
      <alignment horizontal="center"/>
      <protection locked="0"/>
    </xf>
    <xf numFmtId="0" fontId="12" fillId="0" borderId="8" xfId="0" applyFont="1" applyBorder="1" applyAlignment="1" applyProtection="1">
      <alignment horizontal="center"/>
      <protection locked="0"/>
    </xf>
    <xf numFmtId="0" fontId="12" fillId="0" borderId="19" xfId="0" applyFont="1" applyBorder="1" applyAlignment="1" applyProtection="1">
      <alignment horizontal="center"/>
      <protection locked="0"/>
    </xf>
    <xf numFmtId="0" fontId="12" fillId="0" borderId="20" xfId="0" applyFont="1" applyBorder="1" applyAlignment="1" applyProtection="1">
      <alignment horizontal="center"/>
      <protection locked="0"/>
    </xf>
    <xf numFmtId="0" fontId="12" fillId="0" borderId="15" xfId="0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2" fillId="0" borderId="9" xfId="0" applyFont="1" applyBorder="1" applyAlignment="1" applyProtection="1">
      <alignment horizontal="center"/>
      <protection locked="0"/>
    </xf>
    <xf numFmtId="0" fontId="12" fillId="0" borderId="16" xfId="0" applyFont="1" applyBorder="1" applyAlignment="1" applyProtection="1">
      <alignment horizontal="center"/>
      <protection locked="0"/>
    </xf>
    <xf numFmtId="0" fontId="12" fillId="0" borderId="5" xfId="0" applyFont="1" applyBorder="1" applyAlignment="1" applyProtection="1">
      <alignment horizontal="center"/>
      <protection locked="0"/>
    </xf>
    <xf numFmtId="0" fontId="12" fillId="0" borderId="10" xfId="0" applyFont="1" applyBorder="1" applyAlignment="1" applyProtection="1">
      <alignment horizontal="center"/>
      <protection locked="0"/>
    </xf>
    <xf numFmtId="0" fontId="14" fillId="0" borderId="2" xfId="0" applyFont="1" applyFill="1" applyBorder="1" applyAlignment="1" applyProtection="1">
      <alignment horizontal="left" vertical="center" indent="1"/>
      <protection locked="0"/>
    </xf>
    <xf numFmtId="0" fontId="15" fillId="11" borderId="17" xfId="7" applyFont="1" applyFill="1" applyBorder="1" applyAlignment="1" applyProtection="1">
      <alignment horizontal="center" vertical="center"/>
    </xf>
    <xf numFmtId="0" fontId="15" fillId="11" borderId="6" xfId="7" applyFont="1" applyFill="1" applyBorder="1" applyAlignment="1" applyProtection="1">
      <alignment horizontal="center" vertical="center"/>
    </xf>
    <xf numFmtId="0" fontId="15" fillId="11" borderId="2" xfId="0" applyFont="1" applyFill="1" applyBorder="1" applyAlignment="1" applyProtection="1">
      <alignment horizontal="center" vertical="center" wrapText="1"/>
      <protection locked="0"/>
    </xf>
    <xf numFmtId="170" fontId="14" fillId="9" borderId="2" xfId="0" applyNumberFormat="1" applyFont="1" applyFill="1" applyBorder="1" applyAlignment="1" applyProtection="1">
      <alignment horizontal="left" vertical="center" indent="1"/>
    </xf>
    <xf numFmtId="170" fontId="14" fillId="0" borderId="2" xfId="0" applyNumberFormat="1" applyFont="1" applyFill="1" applyBorder="1" applyAlignment="1" applyProtection="1">
      <alignment horizontal="left" vertical="center" indent="1"/>
    </xf>
    <xf numFmtId="0" fontId="14" fillId="9" borderId="2" xfId="0" applyFont="1" applyFill="1" applyBorder="1" applyAlignment="1" applyProtection="1">
      <alignment horizontal="left" vertical="center" indent="1"/>
      <protection locked="0"/>
    </xf>
    <xf numFmtId="0" fontId="14" fillId="10" borderId="2" xfId="0" applyFont="1" applyFill="1" applyBorder="1" applyAlignment="1" applyProtection="1">
      <alignment horizontal="left" vertical="center" indent="1"/>
      <protection locked="0"/>
    </xf>
    <xf numFmtId="0" fontId="14" fillId="0" borderId="2" xfId="0" applyFont="1" applyBorder="1" applyAlignment="1" applyProtection="1">
      <alignment horizontal="left" vertical="center" indent="1"/>
      <protection locked="0"/>
    </xf>
    <xf numFmtId="0" fontId="14" fillId="0" borderId="17" xfId="0" applyFont="1" applyFill="1" applyBorder="1" applyAlignment="1" applyProtection="1">
      <alignment horizontal="left" vertical="center" indent="1"/>
      <protection locked="0"/>
    </xf>
    <xf numFmtId="0" fontId="14" fillId="0" borderId="6" xfId="0" applyFont="1" applyFill="1" applyBorder="1" applyAlignment="1" applyProtection="1">
      <alignment horizontal="left" vertical="center" indent="1"/>
      <protection locked="0"/>
    </xf>
    <xf numFmtId="0" fontId="14" fillId="0" borderId="13" xfId="0" applyFont="1" applyFill="1" applyBorder="1" applyAlignment="1" applyProtection="1">
      <alignment horizontal="left" vertical="center" indent="1"/>
      <protection locked="0"/>
    </xf>
    <xf numFmtId="0" fontId="8" fillId="0" borderId="0" xfId="10" applyFont="1" applyFill="1" applyBorder="1" applyAlignment="1">
      <alignment horizontal="left" vertical="center" indent="1"/>
    </xf>
    <xf numFmtId="0" fontId="8" fillId="0" borderId="26" xfId="10" applyNumberFormat="1" applyFont="1" applyFill="1" applyBorder="1" applyAlignment="1">
      <alignment horizontal="center" vertical="center"/>
    </xf>
    <xf numFmtId="172" fontId="8" fillId="0" borderId="26" xfId="1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8" fillId="0" borderId="8" xfId="10" applyFont="1" applyFill="1" applyBorder="1" applyAlignment="1">
      <alignment horizontal="center" vertical="center"/>
    </xf>
    <xf numFmtId="0" fontId="8" fillId="0" borderId="24" xfId="10" applyFont="1" applyFill="1" applyBorder="1" applyAlignment="1">
      <alignment horizontal="center" vertical="center"/>
    </xf>
    <xf numFmtId="0" fontId="8" fillId="0" borderId="25" xfId="10" applyFont="1" applyFill="1" applyBorder="1" applyAlignment="1">
      <alignment horizontal="center" vertical="center"/>
    </xf>
    <xf numFmtId="0" fontId="8" fillId="0" borderId="16" xfId="10" applyFont="1" applyFill="1" applyBorder="1" applyAlignment="1">
      <alignment horizontal="center" vertical="center"/>
    </xf>
    <xf numFmtId="0" fontId="8" fillId="0" borderId="5" xfId="10" applyFont="1" applyFill="1" applyBorder="1" applyAlignment="1">
      <alignment horizontal="center" vertical="center"/>
    </xf>
    <xf numFmtId="0" fontId="8" fillId="0" borderId="10" xfId="10" applyFont="1" applyFill="1" applyBorder="1" applyAlignment="1">
      <alignment horizontal="center" vertical="center"/>
    </xf>
    <xf numFmtId="0" fontId="8" fillId="10" borderId="6" xfId="1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6" fillId="0" borderId="15" xfId="10" applyFont="1" applyFill="1" applyBorder="1" applyAlignment="1">
      <alignment horizontal="left" vertical="center" indent="1"/>
    </xf>
    <xf numFmtId="0" fontId="6" fillId="0" borderId="0" xfId="10" applyFont="1" applyFill="1" applyBorder="1" applyAlignment="1">
      <alignment horizontal="left" vertical="center" indent="1"/>
    </xf>
    <xf numFmtId="0" fontId="6" fillId="0" borderId="9" xfId="10" applyFont="1" applyFill="1" applyBorder="1" applyAlignment="1">
      <alignment horizontal="left" vertical="center" indent="1"/>
    </xf>
    <xf numFmtId="0" fontId="6" fillId="2" borderId="15" xfId="10" applyFont="1" applyFill="1" applyBorder="1" applyAlignment="1">
      <alignment horizontal="left" vertical="center" indent="1"/>
    </xf>
    <xf numFmtId="0" fontId="6" fillId="2" borderId="0" xfId="10" applyFont="1" applyFill="1" applyBorder="1" applyAlignment="1">
      <alignment horizontal="left" vertical="center" indent="1"/>
    </xf>
    <xf numFmtId="0" fontId="6" fillId="2" borderId="9" xfId="10" applyFont="1" applyFill="1" applyBorder="1" applyAlignment="1">
      <alignment horizontal="left" vertical="center" indent="1"/>
    </xf>
    <xf numFmtId="1" fontId="8" fillId="10" borderId="6" xfId="10" applyNumberFormat="1" applyFont="1" applyFill="1" applyBorder="1" applyAlignment="1">
      <alignment horizontal="left" vertical="center"/>
    </xf>
    <xf numFmtId="0" fontId="6" fillId="10" borderId="5" xfId="0" applyFont="1" applyFill="1" applyBorder="1" applyAlignment="1">
      <alignment horizontal="center" vertical="center"/>
    </xf>
    <xf numFmtId="0" fontId="6" fillId="2" borderId="16" xfId="10" applyFont="1" applyFill="1" applyBorder="1" applyAlignment="1">
      <alignment horizontal="left" vertical="center" indent="1"/>
    </xf>
    <xf numFmtId="0" fontId="6" fillId="2" borderId="5" xfId="10" applyFont="1" applyFill="1" applyBorder="1" applyAlignment="1">
      <alignment horizontal="left" vertical="center" indent="1"/>
    </xf>
    <xf numFmtId="0" fontId="6" fillId="2" borderId="10" xfId="10" applyFont="1" applyFill="1" applyBorder="1" applyAlignment="1">
      <alignment horizontal="left" vertical="center" indent="1"/>
    </xf>
    <xf numFmtId="0" fontId="22" fillId="0" borderId="0" xfId="10" applyNumberFormat="1" applyFont="1" applyFill="1" applyBorder="1" applyAlignment="1">
      <alignment horizontal="center" vertical="center"/>
    </xf>
    <xf numFmtId="0" fontId="6" fillId="0" borderId="28" xfId="10" applyFont="1" applyFill="1" applyBorder="1" applyAlignment="1">
      <alignment horizontal="left" vertical="center" indent="1"/>
    </xf>
    <xf numFmtId="0" fontId="6" fillId="0" borderId="24" xfId="10" applyFont="1" applyFill="1" applyBorder="1" applyAlignment="1">
      <alignment horizontal="left" vertical="center" indent="1"/>
    </xf>
    <xf numFmtId="0" fontId="6" fillId="0" borderId="25" xfId="10" applyFont="1" applyFill="1" applyBorder="1" applyAlignment="1">
      <alignment horizontal="left" vertical="center" indent="1"/>
    </xf>
    <xf numFmtId="0" fontId="8" fillId="0" borderId="27" xfId="10" applyNumberFormat="1" applyFont="1" applyFill="1" applyBorder="1" applyAlignment="1">
      <alignment horizontal="center" vertical="center"/>
    </xf>
    <xf numFmtId="0" fontId="8" fillId="0" borderId="4" xfId="10" applyNumberFormat="1" applyFont="1" applyFill="1" applyBorder="1" applyAlignment="1">
      <alignment horizontal="center" vertical="center"/>
    </xf>
  </cellXfs>
  <cellStyles count="12">
    <cellStyle name="Accent1" xfId="1" builtinId="29" customBuiltin="1"/>
    <cellStyle name="Accent2" xfId="2" builtinId="33" customBuiltin="1"/>
    <cellStyle name="Accent3" xfId="3" builtinId="37" customBuiltin="1"/>
    <cellStyle name="Accent4" xfId="4" builtinId="41" customBuiltin="1"/>
    <cellStyle name="Accent5" xfId="5" builtinId="45" customBuiltin="1"/>
    <cellStyle name="Accent6" xfId="6" builtinId="49" customBuiltin="1"/>
    <cellStyle name="Lien hypertexte" xfId="7" builtinId="8"/>
    <cellStyle name="Milliers" xfId="8" builtinId="3"/>
    <cellStyle name="Monétaire" xfId="9" builtinId="4"/>
    <cellStyle name="Normal" xfId="0" builtinId="0"/>
    <cellStyle name="Normal_Sheet1" xfId="10"/>
    <cellStyle name="Total" xfId="11" builtinId="25" customBuiltin="1"/>
  </cellStyles>
  <dxfs count="2178"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lor rgb="FFFF0000"/>
      </font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 style="thin">
          <color auto="1"/>
        </left>
        <right/>
        <top/>
        <bottom/>
      </border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5F5F5F"/>
      <rgbColor rgb="00FFFFFF"/>
      <rgbColor rgb="005B7557"/>
      <rgbColor rgb="00C0D6D5"/>
      <rgbColor rgb="00F4EBC8"/>
      <rgbColor rgb="00535C9B"/>
      <rgbColor rgb="00F5D28B"/>
      <rgbColor rgb="00D6864A"/>
      <rgbColor rgb="00CCCCFF"/>
      <rgbColor rgb="00000080"/>
      <rgbColor rgb="00D0E6E3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AEAEA"/>
      <rgbColor rgb="00FFFF99"/>
      <rgbColor rgb="0099CCFF"/>
      <rgbColor rgb="00FF99CC"/>
      <rgbColor rgb="00CC99FF"/>
      <rgbColor rgb="00FEF9F0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CC"/>
      <color rgb="FF99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1</xdr:row>
      <xdr:rowOff>0</xdr:rowOff>
    </xdr:from>
    <xdr:to>
      <xdr:col>13</xdr:col>
      <xdr:colOff>514350</xdr:colOff>
      <xdr:row>22</xdr:row>
      <xdr:rowOff>123825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7410450" y="161925"/>
          <a:ext cx="3457575" cy="3524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Change Attendance Year :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Fill/replace value at column C2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Change Working Days :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Change value at column C6-C12 to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Yes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for "working" and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No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for "not working"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Change/Add Holidays :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Replace/add holidays date at column G4-G23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Add-ins Requirement :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To make all the excel function working well, activate analysis toolpak add-ins.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Excel 2003 &gt; Menu &gt; Tools &gt; Add-Ins &gt; Tick Analysis Toolpak &gt; Ok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Excel 2007 &gt; Menu &gt; Excel Options &gt; Add-Ins &gt; Select Analysis Toolpak &gt; Go &gt; Tick Analysis Toolpak &gt; Ok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19050</xdr:rowOff>
    </xdr:from>
    <xdr:to>
      <xdr:col>7</xdr:col>
      <xdr:colOff>0</xdr:colOff>
      <xdr:row>2</xdr:row>
      <xdr:rowOff>9525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523875" y="247650"/>
          <a:ext cx="3114675" cy="295275"/>
        </a:xfrm>
        <a:prstGeom prst="roundRect">
          <a:avLst>
            <a:gd name="adj" fmla="val 16667"/>
          </a:avLst>
        </a:prstGeom>
        <a:solidFill>
          <a:srgbClr val="FFFFFF">
            <a:alpha val="0"/>
          </a:srgbClr>
        </a:solidFill>
        <a:ln w="9525">
          <a:solidFill>
            <a:srgbClr val="969696"/>
          </a:solidFill>
          <a:round/>
          <a:headEnd/>
          <a:tailEnd/>
        </a:ln>
      </xdr:spPr>
      <xdr:txBody>
        <a:bodyPr vertOverflow="clip" wrap="square" lIns="45720" tIns="27432" rIns="45720" bIns="0" anchor="t" upright="1"/>
        <a:lstStyle/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ATTENDANCE CALENDAR</a:t>
          </a:r>
        </a:p>
      </xdr:txBody>
    </xdr:sp>
    <xdr:clientData/>
  </xdr:twoCellAnchor>
  <xdr:twoCellAnchor>
    <xdr:from>
      <xdr:col>10</xdr:col>
      <xdr:colOff>257175</xdr:colOff>
      <xdr:row>5</xdr:row>
      <xdr:rowOff>19050</xdr:rowOff>
    </xdr:from>
    <xdr:to>
      <xdr:col>13</xdr:col>
      <xdr:colOff>114300</xdr:colOff>
      <xdr:row>8</xdr:row>
      <xdr:rowOff>66675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7448550" y="1009650"/>
          <a:ext cx="1924050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Notes :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Just select employee ID at column C6 to reveal his/her record.</a:t>
          </a:r>
        </a:p>
      </xdr:txBody>
    </xdr:sp>
    <xdr:clientData/>
  </xdr:twoCellAnchor>
  <xdr:twoCellAnchor>
    <xdr:from>
      <xdr:col>1</xdr:col>
      <xdr:colOff>95250</xdr:colOff>
      <xdr:row>0</xdr:row>
      <xdr:rowOff>28575</xdr:rowOff>
    </xdr:from>
    <xdr:to>
      <xdr:col>1</xdr:col>
      <xdr:colOff>895350</xdr:colOff>
      <xdr:row>2</xdr:row>
      <xdr:rowOff>133350</xdr:rowOff>
    </xdr:to>
    <xdr:pic>
      <xdr:nvPicPr>
        <xdr:cNvPr id="1094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8575"/>
          <a:ext cx="8001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2:H42"/>
  <sheetViews>
    <sheetView showGridLines="0" workbookViewId="0">
      <selection activeCell="B18" sqref="B18"/>
    </sheetView>
  </sheetViews>
  <sheetFormatPr baseColWidth="10" defaultColWidth="9.140625" defaultRowHeight="12.75"/>
  <cols>
    <col min="1" max="1" width="3.28515625" style="21" customWidth="1"/>
    <col min="2" max="2" width="22.28515625" style="21" customWidth="1"/>
    <col min="3" max="3" width="11.42578125" style="21" bestFit="1" customWidth="1"/>
    <col min="4" max="5" width="4" style="93" customWidth="1"/>
    <col min="6" max="6" width="8.28515625" style="21" customWidth="1"/>
    <col min="7" max="7" width="27.7109375" style="21" customWidth="1"/>
    <col min="8" max="8" width="29.5703125" style="21" customWidth="1"/>
    <col min="9" max="16384" width="9.140625" style="21"/>
  </cols>
  <sheetData>
    <row r="2" spans="2:8">
      <c r="B2" s="64" t="s">
        <v>74</v>
      </c>
      <c r="C2" s="90">
        <v>2011</v>
      </c>
      <c r="F2" s="70" t="s">
        <v>4</v>
      </c>
      <c r="G2" s="147">
        <f>C2</f>
        <v>2011</v>
      </c>
      <c r="H2" s="147"/>
    </row>
    <row r="3" spans="2:8">
      <c r="F3" s="71" t="s">
        <v>0</v>
      </c>
      <c r="G3" s="71" t="s">
        <v>5</v>
      </c>
      <c r="H3" s="72" t="s">
        <v>6</v>
      </c>
    </row>
    <row r="4" spans="2:8">
      <c r="B4" s="147" t="s">
        <v>63</v>
      </c>
      <c r="C4" s="147"/>
      <c r="F4" s="124">
        <v>1</v>
      </c>
      <c r="G4" s="66">
        <f>DATE($G$2,1,1)</f>
        <v>40544</v>
      </c>
      <c r="H4" s="67" t="s">
        <v>7</v>
      </c>
    </row>
    <row r="5" spans="2:8">
      <c r="B5" s="70" t="s">
        <v>62</v>
      </c>
      <c r="C5" s="70" t="s">
        <v>64</v>
      </c>
      <c r="F5" s="124">
        <v>2</v>
      </c>
      <c r="G5" s="66">
        <f>DATE($G$2,2,1)+IF(2&lt;WEEKDAY(DATE($G$2,2,1)),7-WEEKDAY(DATE($G$2,2,1))+3,2-WEEKDAY(DATE($G$2,2,1)))+((2-1)*7)</f>
        <v>40589</v>
      </c>
      <c r="H5" s="86" t="s">
        <v>90</v>
      </c>
    </row>
    <row r="6" spans="2:8">
      <c r="B6" s="69" t="s">
        <v>65</v>
      </c>
      <c r="C6" s="65" t="s">
        <v>72</v>
      </c>
      <c r="D6" s="93">
        <f>IF(C6="Yes",0,2)</f>
        <v>0</v>
      </c>
      <c r="E6" s="93">
        <f>IF(C6="Yes",2,"x")</f>
        <v>2</v>
      </c>
      <c r="F6" s="124">
        <v>3</v>
      </c>
      <c r="G6" s="66">
        <f>DATE($G$2,2,1)+IF(2&lt;WEEKDAY(DATE($G$2,2,1)),7-WEEKDAY(DATE($G$2,2,1))+2,2-WEEKDAY(DATE($G$2,2,1)))+((2-1)*7)</f>
        <v>40588</v>
      </c>
      <c r="H6" s="86"/>
    </row>
    <row r="7" spans="2:8">
      <c r="B7" s="69" t="s">
        <v>66</v>
      </c>
      <c r="C7" s="65" t="s">
        <v>72</v>
      </c>
      <c r="D7" s="93">
        <f>IF(C7="Yes",0,3)</f>
        <v>0</v>
      </c>
      <c r="E7" s="93">
        <f>IF(C7="Yes",3,"x")</f>
        <v>3</v>
      </c>
      <c r="F7" s="124">
        <v>4</v>
      </c>
      <c r="G7" s="66">
        <f>DATE($G$2,3,1)+IF(2&lt;WEEKDAY(DATE($G$2,3,1)),7-WEEKDAY(DATE($G$2,3,1))+4,2-WEEKDAY(DATE($G$2,3,1)))+((1-1)*7)</f>
        <v>40611</v>
      </c>
      <c r="H7" s="86" t="s">
        <v>89</v>
      </c>
    </row>
    <row r="8" spans="2:8">
      <c r="B8" s="69" t="s">
        <v>67</v>
      </c>
      <c r="C8" s="65" t="s">
        <v>72</v>
      </c>
      <c r="D8" s="93">
        <f>IF(C8="Yes",0,4)</f>
        <v>0</v>
      </c>
      <c r="E8" s="93">
        <f>IF(C8="Yes",4,"x")</f>
        <v>4</v>
      </c>
      <c r="F8" s="124">
        <v>5</v>
      </c>
      <c r="G8" s="66">
        <f>DATE($G$2,5,1)+IF(2&lt;WEEKDAY(DATE($G$2,5,1)),7-WEEKDAY(DATE($G$2,5,1))+2,1-WEEKDAY(DATE($G$2,5,1)))+((1-1)*7)</f>
        <v>40664</v>
      </c>
      <c r="H8" s="67" t="s">
        <v>9</v>
      </c>
    </row>
    <row r="9" spans="2:8">
      <c r="B9" s="69" t="s">
        <v>68</v>
      </c>
      <c r="C9" s="65" t="s">
        <v>72</v>
      </c>
      <c r="D9" s="93">
        <f>IF(C9="Yes",0,5)</f>
        <v>0</v>
      </c>
      <c r="E9" s="93">
        <f>IF(C9="Yes",5,"x")</f>
        <v>5</v>
      </c>
      <c r="F9" s="124">
        <v>6</v>
      </c>
      <c r="G9" s="66">
        <f>DATE($G$2,10,1)+IF(2&lt;WEEKDAY(DATE($G$2,10,1)),7-WEEKDAY(DATE($G$2,10,1))+2,2-WEEKDAY(DATE($G$2,10,1)))+((2-1)*7)</f>
        <v>40826</v>
      </c>
      <c r="H9" s="67" t="s">
        <v>10</v>
      </c>
    </row>
    <row r="10" spans="2:8">
      <c r="B10" s="69" t="s">
        <v>69</v>
      </c>
      <c r="C10" s="65" t="s">
        <v>72</v>
      </c>
      <c r="D10" s="93">
        <f>IF(C10="Yes",0,6)</f>
        <v>0</v>
      </c>
      <c r="E10" s="93">
        <f>IF(C10="Yes",6,"x")</f>
        <v>6</v>
      </c>
      <c r="F10" s="124">
        <v>7</v>
      </c>
      <c r="G10" s="66">
        <f>DATE($G$2,5,25)</f>
        <v>40688</v>
      </c>
      <c r="H10" s="86"/>
    </row>
    <row r="11" spans="2:8">
      <c r="B11" s="69" t="s">
        <v>70</v>
      </c>
      <c r="C11" s="65" t="s">
        <v>73</v>
      </c>
      <c r="D11" s="93">
        <f>IF(C11="Yes",0,7)</f>
        <v>7</v>
      </c>
      <c r="E11" s="93" t="str">
        <f>IF(C11="Yes",7,"x")</f>
        <v>x</v>
      </c>
      <c r="F11" s="124">
        <v>8</v>
      </c>
      <c r="G11" s="66">
        <f>DATE($G$2,11,22)</f>
        <v>40869</v>
      </c>
      <c r="H11" s="67" t="s">
        <v>8</v>
      </c>
    </row>
    <row r="12" spans="2:8">
      <c r="B12" s="69" t="s">
        <v>71</v>
      </c>
      <c r="C12" s="65" t="s">
        <v>73</v>
      </c>
      <c r="D12" s="93">
        <f>IF(C12="Yes",0,1)</f>
        <v>1</v>
      </c>
      <c r="E12" s="93" t="str">
        <f>IF(C12="Yes",1,"x")</f>
        <v>x</v>
      </c>
      <c r="F12" s="124">
        <v>9</v>
      </c>
      <c r="G12" s="66">
        <f>DATE($G$2,11,1)+IF(5&lt;WEEKDAY(DATE($G$2,11,1)),7-WEEKDAY(DATE($G$2,11,1))+5,5-WEEKDAY(DATE($G$2,11,1)))+((4-1)*7)</f>
        <v>40871</v>
      </c>
      <c r="H12" s="67" t="s">
        <v>11</v>
      </c>
    </row>
    <row r="13" spans="2:8">
      <c r="F13" s="124">
        <v>10</v>
      </c>
      <c r="G13" s="66">
        <f>DATE($G$2,12,25)</f>
        <v>40902</v>
      </c>
      <c r="H13" s="67" t="s">
        <v>12</v>
      </c>
    </row>
    <row r="14" spans="2:8">
      <c r="F14" s="124">
        <v>11</v>
      </c>
      <c r="G14" s="68"/>
      <c r="H14" s="67"/>
    </row>
    <row r="15" spans="2:8">
      <c r="F15" s="124">
        <v>12</v>
      </c>
      <c r="G15" s="68"/>
      <c r="H15" s="67"/>
    </row>
    <row r="16" spans="2:8">
      <c r="F16" s="124">
        <v>13</v>
      </c>
      <c r="G16" s="66"/>
      <c r="H16" s="67"/>
    </row>
    <row r="17" spans="1:8">
      <c r="D17" s="125"/>
      <c r="F17" s="124">
        <v>14</v>
      </c>
      <c r="G17" s="68"/>
      <c r="H17" s="67"/>
    </row>
    <row r="18" spans="1:8">
      <c r="F18" s="124">
        <v>15</v>
      </c>
      <c r="G18" s="68"/>
      <c r="H18" s="67"/>
    </row>
    <row r="19" spans="1:8">
      <c r="F19" s="124">
        <v>16</v>
      </c>
      <c r="G19" s="68"/>
      <c r="H19" s="67"/>
    </row>
    <row r="20" spans="1:8">
      <c r="F20" s="124">
        <v>17</v>
      </c>
      <c r="G20" s="68"/>
      <c r="H20" s="67"/>
    </row>
    <row r="21" spans="1:8">
      <c r="A21" s="93" t="s">
        <v>42</v>
      </c>
      <c r="B21" s="126" t="s">
        <v>42</v>
      </c>
      <c r="F21" s="124">
        <v>18</v>
      </c>
      <c r="G21" s="68"/>
      <c r="H21" s="67"/>
    </row>
    <row r="22" spans="1:8">
      <c r="A22" s="93" t="s">
        <v>86</v>
      </c>
      <c r="B22" s="127" t="s">
        <v>86</v>
      </c>
      <c r="F22" s="124">
        <v>19</v>
      </c>
      <c r="G22" s="68"/>
      <c r="H22" s="67"/>
    </row>
    <row r="23" spans="1:8">
      <c r="A23" s="93" t="s">
        <v>83</v>
      </c>
      <c r="B23" s="12" t="s">
        <v>83</v>
      </c>
      <c r="F23" s="124">
        <v>20</v>
      </c>
      <c r="G23" s="68"/>
      <c r="H23" s="67"/>
    </row>
    <row r="24" spans="1:8">
      <c r="A24" s="93" t="s">
        <v>87</v>
      </c>
      <c r="B24" s="128" t="s">
        <v>87</v>
      </c>
      <c r="D24" s="125"/>
    </row>
    <row r="25" spans="1:8">
      <c r="A25" s="93" t="s">
        <v>41</v>
      </c>
      <c r="B25" s="12" t="s">
        <v>41</v>
      </c>
    </row>
    <row r="26" spans="1:8">
      <c r="A26" s="93" t="s">
        <v>43</v>
      </c>
      <c r="B26" s="11" t="s">
        <v>43</v>
      </c>
    </row>
    <row r="31" spans="1:8">
      <c r="D31" s="8"/>
    </row>
    <row r="32" spans="1:8">
      <c r="D32" s="4"/>
      <c r="G32" s="66">
        <f>DATE(G30,1,1)</f>
        <v>1</v>
      </c>
    </row>
    <row r="33" spans="4:7">
      <c r="G33" s="66">
        <f>DATE(G30,1,1)+IF(2&lt;WEEKDAY(DATE(G30,1,1)),7-WEEKDAY(DATE(G30,1,1))+2,2-WEEKDAY(DATE(G30,1,1)))+((3-1)*7)</f>
        <v>16</v>
      </c>
    </row>
    <row r="34" spans="4:7">
      <c r="D34" s="8"/>
      <c r="E34" s="8"/>
      <c r="G34" s="66">
        <f>DATE(G30,2,1)+IF(2&lt;WEEKDAY(DATE(G30,2,1)),7-WEEKDAY(DATE(G30,2,1))+2,2-WEEKDAY(DATE(G30,2,1)))+((3-1)*7)</f>
        <v>51</v>
      </c>
    </row>
    <row r="35" spans="4:7">
      <c r="D35" s="4"/>
      <c r="E35" s="8"/>
      <c r="G35" s="66">
        <f>DATE(G30,6,1)+IF(2&lt;WEEKDAY(DATE(G30,6,1)),7-WEEKDAY(DATE(G30,6,1))+2,2-WEEKDAY(DATE(G30,6,1)))+((1-1)*7)-7</f>
        <v>149</v>
      </c>
    </row>
    <row r="36" spans="4:7">
      <c r="E36" s="4"/>
      <c r="G36" s="66">
        <f>DATE(G30,7,14)</f>
        <v>196</v>
      </c>
    </row>
    <row r="37" spans="4:7">
      <c r="D37" s="8"/>
      <c r="E37" s="4"/>
      <c r="G37" s="66">
        <f>DATE(G30,9,1)+IF(2&lt;WEEKDAY(DATE(G30,9,1)),7-WEEKDAY(DATE(G30,9,1))+2,2-WEEKDAY(DATE(G30,9,1)))+((1-1)*7)</f>
        <v>247</v>
      </c>
    </row>
    <row r="38" spans="4:7">
      <c r="D38" s="4"/>
      <c r="E38" s="4"/>
      <c r="G38" s="66">
        <f>DATE(G30,10,1)+IF(2&lt;WEEKDAY(DATE(G30,10,1)),7-WEEKDAY(DATE(G30,10,1))+2,2-WEEKDAY(DATE(G30,10,1)))+((2-1)*7)</f>
        <v>282</v>
      </c>
    </row>
    <row r="39" spans="4:7">
      <c r="G39" s="66">
        <f>DATE(G30,5,25)</f>
        <v>146</v>
      </c>
    </row>
    <row r="40" spans="4:7">
      <c r="G40" s="66">
        <f>DATE(G30,11,1)+IF(5&lt;WEEKDAY(DATE(G30,11,1)),7-WEEKDAY(DATE(G30,11,1))+5,5-WEEKDAY(DATE(G30,11,1)))+((4-1)*7)</f>
        <v>327</v>
      </c>
    </row>
    <row r="41" spans="4:7">
      <c r="G41" s="66">
        <f>DATE(G30,12,25)</f>
        <v>360</v>
      </c>
    </row>
    <row r="42" spans="4:7">
      <c r="G42" s="68">
        <v>40869</v>
      </c>
    </row>
  </sheetData>
  <mergeCells count="2">
    <mergeCell ref="G2:H2"/>
    <mergeCell ref="B4:C4"/>
  </mergeCells>
  <phoneticPr fontId="11" type="noConversion"/>
  <conditionalFormatting sqref="B25:B26 B23">
    <cfRule type="cellIs" dxfId="1595" priority="1" stopIfTrue="1" operator="equal">
      <formula>"V"</formula>
    </cfRule>
    <cfRule type="cellIs" dxfId="1594" priority="2" stopIfTrue="1" operator="equal">
      <formula>"S"</formula>
    </cfRule>
    <cfRule type="cellIs" dxfId="1593" priority="3" stopIfTrue="1" operator="equal">
      <formula>"L"</formula>
    </cfRule>
  </conditionalFormatting>
  <dataValidations count="1">
    <dataValidation type="list" allowBlank="1" showInputMessage="1" showErrorMessage="1" sqref="C6:C12">
      <formula1>"Yes, No"</formula1>
    </dataValidation>
  </dataValidations>
  <pageMargins left="0.75" right="0.75" top="1" bottom="1" header="0.5" footer="0.5"/>
  <pageSetup paperSize="256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L102"/>
  <sheetViews>
    <sheetView showGridLines="0" workbookViewId="0">
      <selection activeCell="B20" sqref="B20"/>
    </sheetView>
  </sheetViews>
  <sheetFormatPr baseColWidth="10" defaultColWidth="9.140625" defaultRowHeight="12.75"/>
  <cols>
    <col min="1" max="1" width="3.42578125" style="93" customWidth="1"/>
    <col min="2" max="2" width="16.5703125" style="93" customWidth="1"/>
    <col min="3" max="3" width="15.28515625" style="93" customWidth="1"/>
    <col min="4" max="4" width="15.42578125" style="93" customWidth="1"/>
    <col min="5" max="5" width="14.85546875" style="93" customWidth="1"/>
    <col min="6" max="6" width="14.85546875" style="105" customWidth="1"/>
    <col min="7" max="7" width="9.28515625" style="93" bestFit="1" customWidth="1"/>
    <col min="8" max="8" width="10.42578125" style="93" bestFit="1" customWidth="1"/>
    <col min="9" max="9" width="9.28515625" style="105" bestFit="1" customWidth="1"/>
    <col min="10" max="10" width="11.140625" style="93" bestFit="1" customWidth="1"/>
    <col min="11" max="11" width="10.42578125" style="93" bestFit="1" customWidth="1"/>
    <col min="12" max="12" width="9.140625" style="105" customWidth="1"/>
    <col min="13" max="16384" width="9.140625" style="21"/>
  </cols>
  <sheetData>
    <row r="1" spans="1:12">
      <c r="G1" s="148" t="s">
        <v>61</v>
      </c>
      <c r="H1" s="148"/>
      <c r="I1" s="149"/>
      <c r="J1" s="148" t="s">
        <v>36</v>
      </c>
      <c r="K1" s="148"/>
      <c r="L1" s="149"/>
    </row>
    <row r="2" spans="1:12">
      <c r="A2" s="70" t="s">
        <v>44</v>
      </c>
      <c r="B2" s="70" t="s">
        <v>45</v>
      </c>
      <c r="C2" s="70" t="s">
        <v>46</v>
      </c>
      <c r="D2" s="70" t="s">
        <v>47</v>
      </c>
      <c r="E2" s="70" t="s">
        <v>48</v>
      </c>
      <c r="F2" s="106" t="s">
        <v>60</v>
      </c>
      <c r="G2" s="107" t="s">
        <v>22</v>
      </c>
      <c r="H2" s="70" t="s">
        <v>23</v>
      </c>
      <c r="I2" s="106" t="s">
        <v>96</v>
      </c>
      <c r="J2" s="108" t="s">
        <v>88</v>
      </c>
      <c r="K2" s="109" t="s">
        <v>94</v>
      </c>
      <c r="L2" s="110" t="s">
        <v>97</v>
      </c>
    </row>
    <row r="3" spans="1:12">
      <c r="A3" s="65">
        <v>1</v>
      </c>
      <c r="B3" s="117" t="s">
        <v>98</v>
      </c>
      <c r="C3" s="65" t="s">
        <v>49</v>
      </c>
      <c r="D3" s="65" t="s">
        <v>75</v>
      </c>
      <c r="E3" s="111">
        <v>36785</v>
      </c>
      <c r="F3" s="112"/>
      <c r="G3" s="113">
        <v>15</v>
      </c>
      <c r="H3" s="65">
        <v>42</v>
      </c>
      <c r="I3" s="114"/>
      <c r="J3" s="113">
        <v>10</v>
      </c>
      <c r="K3" s="65">
        <v>5</v>
      </c>
      <c r="L3" s="114"/>
    </row>
    <row r="4" spans="1:12">
      <c r="A4" s="65">
        <v>2</v>
      </c>
      <c r="B4" s="117" t="s">
        <v>99</v>
      </c>
      <c r="C4" s="65" t="s">
        <v>93</v>
      </c>
      <c r="D4" s="65" t="s">
        <v>75</v>
      </c>
      <c r="E4" s="111">
        <v>34425</v>
      </c>
      <c r="F4" s="115"/>
      <c r="G4" s="113">
        <v>15</v>
      </c>
      <c r="H4" s="65">
        <v>42</v>
      </c>
      <c r="I4" s="114"/>
      <c r="J4" s="113"/>
      <c r="K4" s="65">
        <v>5</v>
      </c>
      <c r="L4" s="114"/>
    </row>
    <row r="5" spans="1:12">
      <c r="A5" s="65">
        <v>3</v>
      </c>
      <c r="B5" s="117" t="s">
        <v>100</v>
      </c>
      <c r="C5" s="65" t="s">
        <v>76</v>
      </c>
      <c r="D5" s="65" t="s">
        <v>75</v>
      </c>
      <c r="E5" s="116">
        <v>37500</v>
      </c>
      <c r="F5" s="114"/>
      <c r="G5" s="113">
        <v>15</v>
      </c>
      <c r="H5" s="65">
        <v>31</v>
      </c>
      <c r="I5" s="114"/>
      <c r="J5" s="113"/>
      <c r="K5" s="65">
        <v>5</v>
      </c>
      <c r="L5" s="114"/>
    </row>
    <row r="6" spans="1:12">
      <c r="A6" s="65">
        <v>4</v>
      </c>
      <c r="B6" s="117" t="s">
        <v>101</v>
      </c>
      <c r="C6" s="65" t="s">
        <v>50</v>
      </c>
      <c r="D6" s="65" t="s">
        <v>75</v>
      </c>
      <c r="E6" s="116">
        <v>38152</v>
      </c>
      <c r="F6" s="114"/>
      <c r="G6" s="113">
        <v>15</v>
      </c>
      <c r="H6" s="65">
        <v>31</v>
      </c>
      <c r="I6" s="114"/>
      <c r="J6" s="113"/>
      <c r="K6" s="65">
        <v>5</v>
      </c>
      <c r="L6" s="114"/>
    </row>
    <row r="7" spans="1:12">
      <c r="A7" s="65">
        <v>5</v>
      </c>
      <c r="B7" s="117" t="s">
        <v>102</v>
      </c>
      <c r="C7" s="65" t="s">
        <v>77</v>
      </c>
      <c r="D7" s="65" t="s">
        <v>78</v>
      </c>
      <c r="E7" s="116">
        <v>39173</v>
      </c>
      <c r="F7" s="115">
        <v>40694</v>
      </c>
      <c r="G7" s="113">
        <v>15</v>
      </c>
      <c r="H7" s="65">
        <v>31</v>
      </c>
      <c r="I7" s="114"/>
      <c r="J7" s="113"/>
      <c r="K7" s="65">
        <v>5</v>
      </c>
      <c r="L7" s="114"/>
    </row>
    <row r="8" spans="1:12">
      <c r="A8" s="65">
        <v>6</v>
      </c>
      <c r="B8" s="117" t="s">
        <v>103</v>
      </c>
      <c r="C8" s="65" t="s">
        <v>79</v>
      </c>
      <c r="D8" s="65" t="s">
        <v>80</v>
      </c>
      <c r="E8" s="116">
        <v>36812</v>
      </c>
      <c r="F8" s="114"/>
      <c r="G8" s="113">
        <v>15</v>
      </c>
      <c r="H8" s="65">
        <v>31</v>
      </c>
      <c r="I8" s="114"/>
      <c r="J8" s="113"/>
      <c r="K8" s="65">
        <v>5</v>
      </c>
      <c r="L8" s="114"/>
    </row>
    <row r="9" spans="1:12">
      <c r="A9" s="65">
        <v>7</v>
      </c>
      <c r="B9" s="117" t="s">
        <v>104</v>
      </c>
      <c r="C9" s="65" t="s">
        <v>81</v>
      </c>
      <c r="D9" s="65" t="s">
        <v>80</v>
      </c>
      <c r="E9" s="116">
        <v>38596</v>
      </c>
      <c r="F9" s="114"/>
      <c r="G9" s="113">
        <v>15</v>
      </c>
      <c r="H9" s="65">
        <v>31</v>
      </c>
      <c r="I9" s="114"/>
      <c r="J9" s="113"/>
      <c r="K9" s="65">
        <v>5</v>
      </c>
      <c r="L9" s="114"/>
    </row>
    <row r="10" spans="1:12">
      <c r="A10" s="65">
        <v>8</v>
      </c>
      <c r="B10" s="117" t="s">
        <v>105</v>
      </c>
      <c r="C10" s="65" t="s">
        <v>84</v>
      </c>
      <c r="D10" s="65" t="s">
        <v>75</v>
      </c>
      <c r="E10" s="116">
        <v>39692</v>
      </c>
      <c r="F10" s="114"/>
      <c r="G10" s="113">
        <v>15</v>
      </c>
      <c r="H10" s="65">
        <v>31</v>
      </c>
      <c r="I10" s="114"/>
      <c r="J10" s="113"/>
      <c r="K10" s="65">
        <v>5</v>
      </c>
      <c r="L10" s="114"/>
    </row>
    <row r="11" spans="1:12">
      <c r="A11" s="65">
        <v>9</v>
      </c>
      <c r="B11" s="117" t="s">
        <v>106</v>
      </c>
      <c r="C11" s="65" t="s">
        <v>81</v>
      </c>
      <c r="D11" s="65" t="s">
        <v>75</v>
      </c>
      <c r="E11" s="116">
        <v>39692</v>
      </c>
      <c r="F11" s="115">
        <v>40755</v>
      </c>
      <c r="G11" s="113">
        <v>15</v>
      </c>
      <c r="H11" s="65">
        <v>31</v>
      </c>
      <c r="I11" s="114"/>
      <c r="J11" s="113"/>
      <c r="K11" s="65">
        <v>5</v>
      </c>
      <c r="L11" s="114"/>
    </row>
    <row r="12" spans="1:12">
      <c r="A12" s="65">
        <v>10</v>
      </c>
      <c r="B12" s="117" t="s">
        <v>107</v>
      </c>
      <c r="C12" s="65" t="s">
        <v>81</v>
      </c>
      <c r="D12" s="65" t="s">
        <v>80</v>
      </c>
      <c r="E12" s="116">
        <v>39022</v>
      </c>
      <c r="F12" s="115">
        <v>40755</v>
      </c>
      <c r="G12" s="113">
        <v>15</v>
      </c>
      <c r="H12" s="65">
        <v>31</v>
      </c>
      <c r="I12" s="114"/>
      <c r="J12" s="113"/>
      <c r="K12" s="65">
        <v>5</v>
      </c>
      <c r="L12" s="114"/>
    </row>
    <row r="13" spans="1:12">
      <c r="A13" s="65">
        <v>11</v>
      </c>
      <c r="B13" s="117" t="s">
        <v>108</v>
      </c>
      <c r="C13" s="65" t="s">
        <v>77</v>
      </c>
      <c r="D13" s="65" t="s">
        <v>78</v>
      </c>
      <c r="E13" s="116">
        <v>40731</v>
      </c>
      <c r="F13" s="114"/>
      <c r="G13" s="113">
        <v>15</v>
      </c>
      <c r="H13" s="65">
        <v>0</v>
      </c>
      <c r="I13" s="114"/>
      <c r="J13" s="113"/>
      <c r="K13" s="65">
        <v>5</v>
      </c>
      <c r="L13" s="114"/>
    </row>
    <row r="14" spans="1:12">
      <c r="A14" s="65"/>
      <c r="B14" s="65"/>
      <c r="C14" s="65"/>
      <c r="D14" s="65"/>
      <c r="E14" s="65"/>
      <c r="F14" s="114"/>
      <c r="G14" s="113"/>
      <c r="H14" s="65"/>
      <c r="I14" s="114"/>
      <c r="J14" s="113"/>
      <c r="K14" s="65"/>
      <c r="L14" s="114"/>
    </row>
    <row r="15" spans="1:12">
      <c r="A15" s="65"/>
      <c r="B15" s="65"/>
      <c r="C15" s="65"/>
      <c r="D15" s="65"/>
      <c r="E15" s="65"/>
      <c r="F15" s="114"/>
      <c r="G15" s="113"/>
      <c r="H15" s="65"/>
      <c r="I15" s="114"/>
      <c r="J15" s="113"/>
      <c r="K15" s="65"/>
      <c r="L15" s="114"/>
    </row>
    <row r="16" spans="1:12">
      <c r="A16" s="65"/>
      <c r="B16" s="65"/>
      <c r="C16" s="65"/>
      <c r="D16" s="65"/>
      <c r="E16" s="65"/>
      <c r="F16" s="114"/>
      <c r="G16" s="113"/>
      <c r="H16" s="65"/>
      <c r="I16" s="114"/>
      <c r="J16" s="113"/>
      <c r="K16" s="65"/>
      <c r="L16" s="114"/>
    </row>
    <row r="17" spans="1:12">
      <c r="A17" s="65"/>
      <c r="B17" s="65"/>
      <c r="C17" s="65"/>
      <c r="D17" s="65"/>
      <c r="E17" s="65"/>
      <c r="F17" s="114"/>
      <c r="G17" s="113"/>
      <c r="H17" s="65"/>
      <c r="I17" s="114"/>
      <c r="J17" s="113"/>
      <c r="K17" s="65"/>
      <c r="L17" s="114"/>
    </row>
    <row r="18" spans="1:12">
      <c r="A18" s="65"/>
      <c r="B18" s="65"/>
      <c r="C18" s="65"/>
      <c r="D18" s="65"/>
      <c r="E18" s="65"/>
      <c r="F18" s="114"/>
      <c r="G18" s="113"/>
      <c r="H18" s="65"/>
      <c r="I18" s="114"/>
      <c r="J18" s="113"/>
      <c r="K18" s="65"/>
      <c r="L18" s="114"/>
    </row>
    <row r="19" spans="1:12">
      <c r="A19" s="65"/>
      <c r="B19" s="65"/>
      <c r="C19" s="65"/>
      <c r="D19" s="65"/>
      <c r="E19" s="65"/>
      <c r="F19" s="114"/>
      <c r="G19" s="113"/>
      <c r="H19" s="65"/>
      <c r="I19" s="114"/>
      <c r="J19" s="113"/>
      <c r="K19" s="65"/>
      <c r="L19" s="114"/>
    </row>
    <row r="20" spans="1:12">
      <c r="A20" s="65"/>
      <c r="B20" s="65"/>
      <c r="C20" s="65"/>
      <c r="D20" s="65"/>
      <c r="E20" s="65"/>
      <c r="F20" s="114"/>
      <c r="G20" s="113"/>
      <c r="H20" s="65"/>
      <c r="I20" s="114"/>
      <c r="J20" s="113"/>
      <c r="K20" s="65"/>
      <c r="L20" s="114"/>
    </row>
    <row r="21" spans="1:12">
      <c r="A21" s="65"/>
      <c r="B21" s="65"/>
      <c r="C21" s="65"/>
      <c r="D21" s="65"/>
      <c r="E21" s="65"/>
      <c r="F21" s="114"/>
      <c r="G21" s="113"/>
      <c r="H21" s="65"/>
      <c r="I21" s="114"/>
      <c r="J21" s="113"/>
      <c r="K21" s="65"/>
      <c r="L21" s="114"/>
    </row>
    <row r="22" spans="1:12">
      <c r="A22" s="65"/>
      <c r="B22" s="65"/>
      <c r="C22" s="65"/>
      <c r="D22" s="65"/>
      <c r="E22" s="65"/>
      <c r="F22" s="114"/>
      <c r="G22" s="113"/>
      <c r="H22" s="65"/>
      <c r="I22" s="114"/>
      <c r="J22" s="113"/>
      <c r="K22" s="65"/>
      <c r="L22" s="114"/>
    </row>
    <row r="23" spans="1:12">
      <c r="A23" s="65"/>
      <c r="B23" s="65"/>
      <c r="C23" s="65"/>
      <c r="D23" s="65"/>
      <c r="E23" s="65"/>
      <c r="F23" s="114"/>
      <c r="G23" s="113"/>
      <c r="H23" s="65"/>
      <c r="I23" s="114"/>
      <c r="J23" s="113"/>
      <c r="K23" s="65"/>
      <c r="L23" s="114"/>
    </row>
    <row r="24" spans="1:12">
      <c r="A24" s="65"/>
      <c r="B24" s="65"/>
      <c r="C24" s="65"/>
      <c r="D24" s="65"/>
      <c r="E24" s="65"/>
      <c r="F24" s="114"/>
      <c r="G24" s="113"/>
      <c r="H24" s="65"/>
      <c r="I24" s="114"/>
      <c r="J24" s="113"/>
      <c r="K24" s="65"/>
      <c r="L24" s="114"/>
    </row>
    <row r="25" spans="1:12">
      <c r="A25" s="65"/>
      <c r="B25" s="65"/>
      <c r="C25" s="65"/>
      <c r="D25" s="65"/>
      <c r="E25" s="65"/>
      <c r="F25" s="114"/>
      <c r="G25" s="113"/>
      <c r="H25" s="65"/>
      <c r="I25" s="114"/>
      <c r="J25" s="113"/>
      <c r="K25" s="65"/>
      <c r="L25" s="114"/>
    </row>
    <row r="26" spans="1:12">
      <c r="A26" s="65"/>
      <c r="B26" s="65"/>
      <c r="C26" s="65"/>
      <c r="D26" s="65"/>
      <c r="E26" s="65"/>
      <c r="F26" s="114"/>
      <c r="G26" s="113"/>
      <c r="H26" s="65"/>
      <c r="I26" s="114"/>
      <c r="J26" s="113"/>
      <c r="K26" s="65"/>
      <c r="L26" s="114"/>
    </row>
    <row r="27" spans="1:12">
      <c r="A27" s="65"/>
      <c r="B27" s="65"/>
      <c r="C27" s="65"/>
      <c r="D27" s="65"/>
      <c r="E27" s="65"/>
      <c r="F27" s="114"/>
      <c r="G27" s="113"/>
      <c r="H27" s="65"/>
      <c r="I27" s="114"/>
      <c r="J27" s="113"/>
      <c r="K27" s="65"/>
      <c r="L27" s="114"/>
    </row>
    <row r="28" spans="1:12">
      <c r="A28" s="65"/>
      <c r="B28" s="65"/>
      <c r="C28" s="65"/>
      <c r="D28" s="65"/>
      <c r="E28" s="65"/>
      <c r="F28" s="114"/>
      <c r="G28" s="113"/>
      <c r="H28" s="65"/>
      <c r="I28" s="114"/>
      <c r="J28" s="113"/>
      <c r="K28" s="65"/>
      <c r="L28" s="114"/>
    </row>
    <row r="29" spans="1:12">
      <c r="A29" s="65"/>
      <c r="B29" s="65"/>
      <c r="C29" s="65"/>
      <c r="D29" s="65"/>
      <c r="E29" s="65"/>
      <c r="F29" s="114"/>
      <c r="G29" s="113"/>
      <c r="H29" s="65"/>
      <c r="I29" s="114"/>
      <c r="J29" s="113"/>
      <c r="K29" s="65"/>
      <c r="L29" s="114"/>
    </row>
    <row r="30" spans="1:12">
      <c r="A30" s="65"/>
      <c r="B30" s="65"/>
      <c r="C30" s="65"/>
      <c r="D30" s="65"/>
      <c r="E30" s="65"/>
      <c r="F30" s="114"/>
      <c r="G30" s="113"/>
      <c r="H30" s="65"/>
      <c r="I30" s="114"/>
      <c r="J30" s="113"/>
      <c r="K30" s="65"/>
      <c r="L30" s="114"/>
    </row>
    <row r="31" spans="1:12">
      <c r="A31" s="65"/>
      <c r="B31" s="65"/>
      <c r="C31" s="65"/>
      <c r="D31" s="65"/>
      <c r="E31" s="65"/>
      <c r="F31" s="114"/>
      <c r="G31" s="113"/>
      <c r="H31" s="65"/>
      <c r="I31" s="114"/>
      <c r="J31" s="113"/>
      <c r="K31" s="65"/>
      <c r="L31" s="114"/>
    </row>
    <row r="32" spans="1:12">
      <c r="A32" s="65"/>
      <c r="B32" s="65"/>
      <c r="C32" s="65"/>
      <c r="D32" s="65"/>
      <c r="E32" s="65"/>
      <c r="F32" s="114"/>
      <c r="G32" s="113"/>
      <c r="H32" s="65"/>
      <c r="I32" s="114"/>
      <c r="J32" s="113"/>
      <c r="K32" s="65"/>
      <c r="L32" s="114"/>
    </row>
    <row r="33" spans="1:12">
      <c r="A33" s="65"/>
      <c r="B33" s="65"/>
      <c r="C33" s="65"/>
      <c r="D33" s="65"/>
      <c r="E33" s="65"/>
      <c r="F33" s="114"/>
      <c r="G33" s="113"/>
      <c r="H33" s="65"/>
      <c r="I33" s="114"/>
      <c r="J33" s="113"/>
      <c r="K33" s="65"/>
      <c r="L33" s="114"/>
    </row>
    <row r="34" spans="1:12">
      <c r="A34" s="65"/>
      <c r="B34" s="65"/>
      <c r="C34" s="65"/>
      <c r="D34" s="65"/>
      <c r="E34" s="65"/>
      <c r="F34" s="114"/>
      <c r="G34" s="113"/>
      <c r="H34" s="65"/>
      <c r="I34" s="114"/>
      <c r="J34" s="113"/>
      <c r="K34" s="65"/>
      <c r="L34" s="114"/>
    </row>
    <row r="35" spans="1:12">
      <c r="A35" s="65"/>
      <c r="B35" s="65"/>
      <c r="C35" s="65"/>
      <c r="D35" s="65"/>
      <c r="E35" s="65"/>
      <c r="F35" s="114"/>
      <c r="G35" s="113"/>
      <c r="H35" s="65"/>
      <c r="I35" s="114"/>
      <c r="J35" s="113"/>
      <c r="K35" s="65"/>
      <c r="L35" s="114"/>
    </row>
    <row r="36" spans="1:12">
      <c r="A36" s="65"/>
      <c r="B36" s="65"/>
      <c r="C36" s="65"/>
      <c r="D36" s="65"/>
      <c r="E36" s="65"/>
      <c r="F36" s="114"/>
      <c r="G36" s="113"/>
      <c r="H36" s="65"/>
      <c r="I36" s="114"/>
      <c r="J36" s="113"/>
      <c r="K36" s="65"/>
      <c r="L36" s="114"/>
    </row>
    <row r="37" spans="1:12">
      <c r="A37" s="65"/>
      <c r="B37" s="65"/>
      <c r="C37" s="65"/>
      <c r="D37" s="65"/>
      <c r="E37" s="65"/>
      <c r="F37" s="114"/>
      <c r="G37" s="113"/>
      <c r="H37" s="65"/>
      <c r="I37" s="114"/>
      <c r="J37" s="113"/>
      <c r="K37" s="65"/>
      <c r="L37" s="114"/>
    </row>
    <row r="38" spans="1:12">
      <c r="A38" s="65"/>
      <c r="B38" s="65"/>
      <c r="C38" s="65"/>
      <c r="D38" s="65"/>
      <c r="E38" s="65"/>
      <c r="F38" s="114"/>
      <c r="G38" s="113"/>
      <c r="H38" s="65"/>
      <c r="I38" s="114"/>
      <c r="J38" s="113"/>
      <c r="K38" s="65"/>
      <c r="L38" s="114"/>
    </row>
    <row r="39" spans="1:12">
      <c r="A39" s="65"/>
      <c r="B39" s="65"/>
      <c r="C39" s="65"/>
      <c r="D39" s="65"/>
      <c r="E39" s="65"/>
      <c r="F39" s="114"/>
      <c r="G39" s="113"/>
      <c r="H39" s="65"/>
      <c r="I39" s="114"/>
      <c r="J39" s="113"/>
      <c r="K39" s="65"/>
      <c r="L39" s="114"/>
    </row>
    <row r="40" spans="1:12">
      <c r="A40" s="65"/>
      <c r="B40" s="65"/>
      <c r="C40" s="65"/>
      <c r="D40" s="65"/>
      <c r="E40" s="65"/>
      <c r="F40" s="114"/>
      <c r="G40" s="113"/>
      <c r="H40" s="65"/>
      <c r="I40" s="114"/>
      <c r="J40" s="113"/>
      <c r="K40" s="65"/>
      <c r="L40" s="114"/>
    </row>
    <row r="41" spans="1:12">
      <c r="A41" s="65"/>
      <c r="B41" s="65"/>
      <c r="C41" s="65"/>
      <c r="D41" s="65"/>
      <c r="E41" s="65"/>
      <c r="F41" s="114"/>
      <c r="G41" s="113"/>
      <c r="H41" s="65"/>
      <c r="I41" s="114"/>
      <c r="J41" s="113"/>
      <c r="K41" s="65"/>
      <c r="L41" s="114"/>
    </row>
    <row r="42" spans="1:12">
      <c r="A42" s="65"/>
      <c r="B42" s="65"/>
      <c r="C42" s="65"/>
      <c r="D42" s="65"/>
      <c r="E42" s="65"/>
      <c r="F42" s="114"/>
      <c r="G42" s="113"/>
      <c r="H42" s="65"/>
      <c r="I42" s="114"/>
      <c r="J42" s="113"/>
      <c r="K42" s="65"/>
      <c r="L42" s="114"/>
    </row>
    <row r="43" spans="1:12">
      <c r="A43" s="65"/>
      <c r="B43" s="65"/>
      <c r="C43" s="65"/>
      <c r="D43" s="65"/>
      <c r="E43" s="65"/>
      <c r="F43" s="114"/>
      <c r="G43" s="113"/>
      <c r="H43" s="65"/>
      <c r="I43" s="114"/>
      <c r="J43" s="113"/>
      <c r="K43" s="65"/>
      <c r="L43" s="114"/>
    </row>
    <row r="44" spans="1:12">
      <c r="A44" s="65"/>
      <c r="B44" s="65"/>
      <c r="C44" s="65"/>
      <c r="D44" s="65"/>
      <c r="E44" s="65"/>
      <c r="F44" s="114"/>
      <c r="G44" s="113"/>
      <c r="H44" s="65"/>
      <c r="I44" s="114"/>
      <c r="J44" s="113"/>
      <c r="K44" s="65"/>
      <c r="L44" s="114"/>
    </row>
    <row r="45" spans="1:12">
      <c r="A45" s="65"/>
      <c r="B45" s="65"/>
      <c r="C45" s="65"/>
      <c r="D45" s="65"/>
      <c r="E45" s="65"/>
      <c r="F45" s="114"/>
      <c r="G45" s="113"/>
      <c r="H45" s="65"/>
      <c r="I45" s="114"/>
      <c r="J45" s="113"/>
      <c r="K45" s="65"/>
      <c r="L45" s="114"/>
    </row>
    <row r="46" spans="1:12">
      <c r="A46" s="65"/>
      <c r="B46" s="65"/>
      <c r="C46" s="65"/>
      <c r="D46" s="65"/>
      <c r="E46" s="65"/>
      <c r="F46" s="114"/>
      <c r="G46" s="113"/>
      <c r="H46" s="65"/>
      <c r="I46" s="114"/>
      <c r="J46" s="113"/>
      <c r="K46" s="65"/>
      <c r="L46" s="114"/>
    </row>
    <row r="47" spans="1:12">
      <c r="A47" s="65"/>
      <c r="B47" s="65"/>
      <c r="C47" s="65"/>
      <c r="D47" s="65"/>
      <c r="E47" s="65"/>
      <c r="F47" s="114"/>
      <c r="G47" s="113"/>
      <c r="H47" s="65"/>
      <c r="I47" s="114"/>
      <c r="J47" s="113"/>
      <c r="K47" s="65"/>
      <c r="L47" s="114"/>
    </row>
    <row r="48" spans="1:12">
      <c r="A48" s="65"/>
      <c r="B48" s="65"/>
      <c r="C48" s="65"/>
      <c r="D48" s="65"/>
      <c r="E48" s="65"/>
      <c r="F48" s="114"/>
      <c r="G48" s="113"/>
      <c r="H48" s="65"/>
      <c r="I48" s="114"/>
      <c r="J48" s="113"/>
      <c r="K48" s="65"/>
      <c r="L48" s="114"/>
    </row>
    <row r="49" spans="1:12">
      <c r="A49" s="65"/>
      <c r="B49" s="65"/>
      <c r="C49" s="65"/>
      <c r="D49" s="65"/>
      <c r="E49" s="65"/>
      <c r="F49" s="114"/>
      <c r="G49" s="113"/>
      <c r="H49" s="65"/>
      <c r="I49" s="114"/>
      <c r="J49" s="113"/>
      <c r="K49" s="65"/>
      <c r="L49" s="114"/>
    </row>
    <row r="50" spans="1:12">
      <c r="A50" s="65"/>
      <c r="B50" s="65"/>
      <c r="C50" s="65"/>
      <c r="D50" s="65"/>
      <c r="E50" s="65"/>
      <c r="F50" s="114"/>
      <c r="G50" s="113"/>
      <c r="H50" s="65"/>
      <c r="I50" s="114"/>
      <c r="J50" s="113"/>
      <c r="K50" s="65"/>
      <c r="L50" s="114"/>
    </row>
    <row r="51" spans="1:12">
      <c r="A51" s="65"/>
      <c r="B51" s="65"/>
      <c r="C51" s="65"/>
      <c r="D51" s="65"/>
      <c r="E51" s="65"/>
      <c r="F51" s="114"/>
      <c r="G51" s="113"/>
      <c r="H51" s="65"/>
      <c r="I51" s="114"/>
      <c r="J51" s="113"/>
      <c r="K51" s="65"/>
      <c r="L51" s="114"/>
    </row>
    <row r="52" spans="1:12">
      <c r="A52" s="65"/>
      <c r="B52" s="65"/>
      <c r="C52" s="65"/>
      <c r="D52" s="65"/>
      <c r="E52" s="65"/>
      <c r="F52" s="114"/>
      <c r="G52" s="113"/>
      <c r="H52" s="65"/>
      <c r="I52" s="114"/>
      <c r="J52" s="113"/>
      <c r="K52" s="65"/>
      <c r="L52" s="114"/>
    </row>
    <row r="53" spans="1:12">
      <c r="A53" s="65"/>
      <c r="B53" s="65"/>
      <c r="C53" s="65"/>
      <c r="D53" s="65"/>
      <c r="E53" s="65"/>
      <c r="F53" s="114"/>
      <c r="G53" s="113"/>
      <c r="H53" s="65"/>
      <c r="I53" s="114"/>
      <c r="J53" s="113"/>
      <c r="K53" s="65"/>
      <c r="L53" s="114"/>
    </row>
    <row r="54" spans="1:12">
      <c r="A54" s="65"/>
      <c r="B54" s="65"/>
      <c r="C54" s="65"/>
      <c r="D54" s="65"/>
      <c r="E54" s="65"/>
      <c r="F54" s="114"/>
      <c r="G54" s="113"/>
      <c r="H54" s="65"/>
      <c r="I54" s="114"/>
      <c r="J54" s="113"/>
      <c r="K54" s="65"/>
      <c r="L54" s="114"/>
    </row>
    <row r="55" spans="1:12">
      <c r="A55" s="65"/>
      <c r="B55" s="65"/>
      <c r="C55" s="65"/>
      <c r="D55" s="65"/>
      <c r="E55" s="65"/>
      <c r="F55" s="114"/>
      <c r="G55" s="113"/>
      <c r="H55" s="65"/>
      <c r="I55" s="114"/>
      <c r="J55" s="113"/>
      <c r="K55" s="65"/>
      <c r="L55" s="114"/>
    </row>
    <row r="56" spans="1:12">
      <c r="A56" s="65"/>
      <c r="B56" s="65"/>
      <c r="C56" s="65"/>
      <c r="D56" s="65"/>
      <c r="E56" s="65"/>
      <c r="F56" s="114"/>
      <c r="G56" s="113"/>
      <c r="H56" s="65"/>
      <c r="I56" s="114"/>
      <c r="J56" s="113"/>
      <c r="K56" s="65"/>
      <c r="L56" s="114"/>
    </row>
    <row r="57" spans="1:12">
      <c r="A57" s="65"/>
      <c r="B57" s="65"/>
      <c r="C57" s="65"/>
      <c r="D57" s="65"/>
      <c r="E57" s="65"/>
      <c r="F57" s="114"/>
      <c r="G57" s="113"/>
      <c r="H57" s="65"/>
      <c r="I57" s="114"/>
      <c r="J57" s="113"/>
      <c r="K57" s="65"/>
      <c r="L57" s="114"/>
    </row>
    <row r="58" spans="1:12">
      <c r="A58" s="65"/>
      <c r="B58" s="65"/>
      <c r="C58" s="65"/>
      <c r="D58" s="65"/>
      <c r="E58" s="65"/>
      <c r="F58" s="114"/>
      <c r="G58" s="113"/>
      <c r="H58" s="65"/>
      <c r="I58" s="114"/>
      <c r="J58" s="113"/>
      <c r="K58" s="65"/>
      <c r="L58" s="114"/>
    </row>
    <row r="59" spans="1:12">
      <c r="A59" s="65"/>
      <c r="B59" s="65"/>
      <c r="C59" s="65"/>
      <c r="D59" s="65"/>
      <c r="E59" s="65"/>
      <c r="F59" s="114"/>
      <c r="G59" s="113"/>
      <c r="H59" s="65"/>
      <c r="I59" s="114"/>
      <c r="J59" s="113"/>
      <c r="K59" s="65"/>
      <c r="L59" s="114"/>
    </row>
    <row r="60" spans="1:12">
      <c r="A60" s="65"/>
      <c r="B60" s="65"/>
      <c r="C60" s="65"/>
      <c r="D60" s="65"/>
      <c r="E60" s="65"/>
      <c r="F60" s="114"/>
      <c r="G60" s="113"/>
      <c r="H60" s="65"/>
      <c r="I60" s="114"/>
      <c r="J60" s="113"/>
      <c r="K60" s="65"/>
      <c r="L60" s="114"/>
    </row>
    <row r="61" spans="1:12">
      <c r="A61" s="65"/>
      <c r="B61" s="65"/>
      <c r="C61" s="65"/>
      <c r="D61" s="65"/>
      <c r="E61" s="65"/>
      <c r="F61" s="114"/>
      <c r="G61" s="113"/>
      <c r="H61" s="65"/>
      <c r="I61" s="114"/>
      <c r="J61" s="113"/>
      <c r="K61" s="65"/>
      <c r="L61" s="114"/>
    </row>
    <row r="62" spans="1:12">
      <c r="A62" s="65"/>
      <c r="B62" s="65"/>
      <c r="C62" s="65"/>
      <c r="D62" s="65"/>
      <c r="E62" s="65"/>
      <c r="F62" s="114"/>
      <c r="G62" s="113"/>
      <c r="H62" s="65"/>
      <c r="I62" s="114"/>
      <c r="J62" s="113"/>
      <c r="K62" s="65"/>
      <c r="L62" s="114"/>
    </row>
    <row r="63" spans="1:12">
      <c r="A63" s="65"/>
      <c r="B63" s="65"/>
      <c r="C63" s="65"/>
      <c r="D63" s="65"/>
      <c r="E63" s="65"/>
      <c r="F63" s="114"/>
      <c r="G63" s="113"/>
      <c r="H63" s="65"/>
      <c r="I63" s="114"/>
      <c r="J63" s="113"/>
      <c r="K63" s="65"/>
      <c r="L63" s="114"/>
    </row>
    <row r="64" spans="1:12">
      <c r="A64" s="65"/>
      <c r="B64" s="65"/>
      <c r="C64" s="65"/>
      <c r="D64" s="65"/>
      <c r="E64" s="65"/>
      <c r="F64" s="114"/>
      <c r="G64" s="113"/>
      <c r="H64" s="65"/>
      <c r="I64" s="114"/>
      <c r="J64" s="113"/>
      <c r="K64" s="65"/>
      <c r="L64" s="114"/>
    </row>
    <row r="65" spans="1:12">
      <c r="A65" s="65"/>
      <c r="B65" s="65"/>
      <c r="C65" s="65"/>
      <c r="D65" s="65"/>
      <c r="E65" s="65"/>
      <c r="F65" s="114"/>
      <c r="G65" s="113"/>
      <c r="H65" s="65"/>
      <c r="I65" s="114"/>
      <c r="J65" s="113"/>
      <c r="K65" s="65"/>
      <c r="L65" s="114"/>
    </row>
    <row r="66" spans="1:12">
      <c r="A66" s="65"/>
      <c r="B66" s="65"/>
      <c r="C66" s="65"/>
      <c r="D66" s="65"/>
      <c r="E66" s="65"/>
      <c r="F66" s="114"/>
      <c r="G66" s="113"/>
      <c r="H66" s="65"/>
      <c r="I66" s="114"/>
      <c r="J66" s="113"/>
      <c r="K66" s="65"/>
      <c r="L66" s="114"/>
    </row>
    <row r="67" spans="1:12">
      <c r="A67" s="65"/>
      <c r="B67" s="65"/>
      <c r="C67" s="65"/>
      <c r="D67" s="65"/>
      <c r="E67" s="65"/>
      <c r="F67" s="114"/>
      <c r="G67" s="113"/>
      <c r="H67" s="65"/>
      <c r="I67" s="114"/>
      <c r="J67" s="113"/>
      <c r="K67" s="65"/>
      <c r="L67" s="114"/>
    </row>
    <row r="68" spans="1:12">
      <c r="A68" s="65"/>
      <c r="B68" s="65"/>
      <c r="C68" s="65"/>
      <c r="D68" s="65"/>
      <c r="E68" s="65"/>
      <c r="F68" s="114"/>
      <c r="G68" s="113"/>
      <c r="H68" s="65"/>
      <c r="I68" s="114"/>
      <c r="J68" s="113"/>
      <c r="K68" s="65"/>
      <c r="L68" s="114"/>
    </row>
    <row r="69" spans="1:12">
      <c r="A69" s="65"/>
      <c r="B69" s="65"/>
      <c r="C69" s="65"/>
      <c r="D69" s="65"/>
      <c r="E69" s="65"/>
      <c r="F69" s="114"/>
      <c r="G69" s="113"/>
      <c r="H69" s="65"/>
      <c r="I69" s="114"/>
      <c r="J69" s="113"/>
      <c r="K69" s="65"/>
      <c r="L69" s="114"/>
    </row>
    <row r="70" spans="1:12">
      <c r="A70" s="65"/>
      <c r="B70" s="65"/>
      <c r="C70" s="65"/>
      <c r="D70" s="65"/>
      <c r="E70" s="65"/>
      <c r="F70" s="114"/>
      <c r="G70" s="113"/>
      <c r="H70" s="65"/>
      <c r="I70" s="114"/>
      <c r="J70" s="113"/>
      <c r="K70" s="65"/>
      <c r="L70" s="114"/>
    </row>
    <row r="71" spans="1:12">
      <c r="A71" s="65"/>
      <c r="B71" s="65"/>
      <c r="C71" s="65"/>
      <c r="D71" s="65"/>
      <c r="E71" s="65"/>
      <c r="F71" s="114"/>
      <c r="G71" s="113"/>
      <c r="H71" s="65"/>
      <c r="I71" s="114"/>
      <c r="J71" s="113"/>
      <c r="K71" s="65"/>
      <c r="L71" s="114"/>
    </row>
    <row r="72" spans="1:12">
      <c r="A72" s="65"/>
      <c r="B72" s="65"/>
      <c r="C72" s="65"/>
      <c r="D72" s="65"/>
      <c r="E72" s="65"/>
      <c r="F72" s="114"/>
      <c r="G72" s="113"/>
      <c r="H72" s="65"/>
      <c r="I72" s="114"/>
      <c r="J72" s="113"/>
      <c r="K72" s="65"/>
      <c r="L72" s="114"/>
    </row>
    <row r="73" spans="1:12">
      <c r="A73" s="65"/>
      <c r="B73" s="65"/>
      <c r="C73" s="65"/>
      <c r="D73" s="65"/>
      <c r="E73" s="65"/>
      <c r="F73" s="114"/>
      <c r="G73" s="113"/>
      <c r="H73" s="65"/>
      <c r="I73" s="114"/>
      <c r="J73" s="113"/>
      <c r="K73" s="65"/>
      <c r="L73" s="114"/>
    </row>
    <row r="74" spans="1:12">
      <c r="A74" s="65"/>
      <c r="B74" s="65"/>
      <c r="C74" s="65"/>
      <c r="D74" s="65"/>
      <c r="E74" s="65"/>
      <c r="F74" s="114"/>
      <c r="G74" s="113"/>
      <c r="H74" s="65"/>
      <c r="I74" s="114"/>
      <c r="J74" s="113"/>
      <c r="K74" s="65"/>
      <c r="L74" s="114"/>
    </row>
    <row r="75" spans="1:12">
      <c r="A75" s="65"/>
      <c r="B75" s="65"/>
      <c r="C75" s="65"/>
      <c r="D75" s="65"/>
      <c r="E75" s="65"/>
      <c r="F75" s="114"/>
      <c r="G75" s="113"/>
      <c r="H75" s="65"/>
      <c r="I75" s="114"/>
      <c r="J75" s="113"/>
      <c r="K75" s="65"/>
      <c r="L75" s="114"/>
    </row>
    <row r="76" spans="1:12">
      <c r="A76" s="65"/>
      <c r="B76" s="65"/>
      <c r="C76" s="65"/>
      <c r="D76" s="65"/>
      <c r="E76" s="65"/>
      <c r="F76" s="114"/>
      <c r="G76" s="113"/>
      <c r="H76" s="65"/>
      <c r="I76" s="114"/>
      <c r="J76" s="113"/>
      <c r="K76" s="65"/>
      <c r="L76" s="114"/>
    </row>
    <row r="77" spans="1:12">
      <c r="A77" s="65"/>
      <c r="B77" s="65"/>
      <c r="C77" s="65"/>
      <c r="D77" s="65"/>
      <c r="E77" s="65"/>
      <c r="F77" s="114"/>
      <c r="G77" s="113"/>
      <c r="H77" s="65"/>
      <c r="I77" s="114"/>
      <c r="J77" s="113"/>
      <c r="K77" s="65"/>
      <c r="L77" s="114"/>
    </row>
    <row r="78" spans="1:12">
      <c r="A78" s="65"/>
      <c r="B78" s="65"/>
      <c r="C78" s="65"/>
      <c r="D78" s="65"/>
      <c r="E78" s="65"/>
      <c r="F78" s="114"/>
      <c r="G78" s="113"/>
      <c r="H78" s="65"/>
      <c r="I78" s="114"/>
      <c r="J78" s="113"/>
      <c r="K78" s="65"/>
      <c r="L78" s="114"/>
    </row>
    <row r="79" spans="1:12">
      <c r="A79" s="65"/>
      <c r="B79" s="65"/>
      <c r="C79" s="65"/>
      <c r="D79" s="65"/>
      <c r="E79" s="65"/>
      <c r="F79" s="114"/>
      <c r="G79" s="113"/>
      <c r="H79" s="65"/>
      <c r="I79" s="114"/>
      <c r="J79" s="113"/>
      <c r="K79" s="65"/>
      <c r="L79" s="114"/>
    </row>
    <row r="80" spans="1:12">
      <c r="A80" s="65"/>
      <c r="B80" s="65"/>
      <c r="C80" s="65"/>
      <c r="D80" s="65"/>
      <c r="E80" s="65"/>
      <c r="F80" s="114"/>
      <c r="G80" s="113"/>
      <c r="H80" s="65"/>
      <c r="I80" s="114"/>
      <c r="J80" s="113"/>
      <c r="K80" s="65"/>
      <c r="L80" s="114"/>
    </row>
    <row r="81" spans="1:12">
      <c r="A81" s="65"/>
      <c r="B81" s="65"/>
      <c r="C81" s="65"/>
      <c r="D81" s="65"/>
      <c r="E81" s="65"/>
      <c r="F81" s="114"/>
      <c r="G81" s="113"/>
      <c r="H81" s="65"/>
      <c r="I81" s="114"/>
      <c r="J81" s="113"/>
      <c r="K81" s="65"/>
      <c r="L81" s="114"/>
    </row>
    <row r="82" spans="1:12">
      <c r="A82" s="65"/>
      <c r="B82" s="65"/>
      <c r="C82" s="65"/>
      <c r="D82" s="65"/>
      <c r="E82" s="65"/>
      <c r="F82" s="114"/>
      <c r="G82" s="113"/>
      <c r="H82" s="65"/>
      <c r="I82" s="114"/>
      <c r="J82" s="113"/>
      <c r="K82" s="65"/>
      <c r="L82" s="114"/>
    </row>
    <row r="83" spans="1:12">
      <c r="A83" s="65"/>
      <c r="B83" s="65"/>
      <c r="C83" s="65"/>
      <c r="D83" s="65"/>
      <c r="E83" s="65"/>
      <c r="F83" s="114"/>
      <c r="G83" s="113"/>
      <c r="H83" s="65"/>
      <c r="I83" s="114"/>
      <c r="J83" s="113"/>
      <c r="K83" s="65"/>
      <c r="L83" s="114"/>
    </row>
    <row r="84" spans="1:12">
      <c r="A84" s="65"/>
      <c r="B84" s="65"/>
      <c r="C84" s="65"/>
      <c r="D84" s="65"/>
      <c r="E84" s="65"/>
      <c r="F84" s="114"/>
      <c r="G84" s="113"/>
      <c r="H84" s="65"/>
      <c r="I84" s="114"/>
      <c r="J84" s="113"/>
      <c r="K84" s="65"/>
      <c r="L84" s="114"/>
    </row>
    <row r="85" spans="1:12">
      <c r="A85" s="65"/>
      <c r="B85" s="65"/>
      <c r="C85" s="65"/>
      <c r="D85" s="65"/>
      <c r="E85" s="65"/>
      <c r="F85" s="114"/>
      <c r="G85" s="113"/>
      <c r="H85" s="65"/>
      <c r="I85" s="114"/>
      <c r="J85" s="113"/>
      <c r="K85" s="65"/>
      <c r="L85" s="114"/>
    </row>
    <row r="86" spans="1:12">
      <c r="A86" s="65"/>
      <c r="B86" s="65"/>
      <c r="C86" s="65"/>
      <c r="D86" s="65"/>
      <c r="E86" s="65"/>
      <c r="F86" s="114"/>
      <c r="G86" s="113"/>
      <c r="H86" s="65"/>
      <c r="I86" s="114"/>
      <c r="J86" s="113"/>
      <c r="K86" s="65"/>
      <c r="L86" s="114"/>
    </row>
    <row r="87" spans="1:12">
      <c r="A87" s="65"/>
      <c r="B87" s="65"/>
      <c r="C87" s="65"/>
      <c r="D87" s="65"/>
      <c r="E87" s="65"/>
      <c r="F87" s="114"/>
      <c r="G87" s="113"/>
      <c r="H87" s="65"/>
      <c r="I87" s="114"/>
      <c r="J87" s="113"/>
      <c r="K87" s="65"/>
      <c r="L87" s="114"/>
    </row>
    <row r="88" spans="1:12">
      <c r="A88" s="65"/>
      <c r="B88" s="65"/>
      <c r="C88" s="65"/>
      <c r="D88" s="65"/>
      <c r="E88" s="65"/>
      <c r="F88" s="114"/>
      <c r="G88" s="113"/>
      <c r="H88" s="65"/>
      <c r="I88" s="114"/>
      <c r="J88" s="113"/>
      <c r="K88" s="65"/>
      <c r="L88" s="114"/>
    </row>
    <row r="89" spans="1:12">
      <c r="A89" s="65"/>
      <c r="B89" s="65"/>
      <c r="C89" s="65"/>
      <c r="D89" s="65"/>
      <c r="E89" s="65"/>
      <c r="F89" s="114"/>
      <c r="G89" s="113"/>
      <c r="H89" s="65"/>
      <c r="I89" s="114"/>
      <c r="J89" s="113"/>
      <c r="K89" s="65"/>
      <c r="L89" s="114"/>
    </row>
    <row r="90" spans="1:12">
      <c r="A90" s="65"/>
      <c r="B90" s="65"/>
      <c r="C90" s="65"/>
      <c r="D90" s="65"/>
      <c r="E90" s="65"/>
      <c r="F90" s="114"/>
      <c r="G90" s="113"/>
      <c r="H90" s="65"/>
      <c r="I90" s="114"/>
      <c r="J90" s="113"/>
      <c r="K90" s="65"/>
      <c r="L90" s="114"/>
    </row>
    <row r="91" spans="1:12">
      <c r="A91" s="65"/>
      <c r="B91" s="65"/>
      <c r="C91" s="65"/>
      <c r="D91" s="65"/>
      <c r="E91" s="65"/>
      <c r="F91" s="114"/>
      <c r="G91" s="113"/>
      <c r="H91" s="65"/>
      <c r="I91" s="114"/>
      <c r="J91" s="113"/>
      <c r="K91" s="65"/>
      <c r="L91" s="114"/>
    </row>
    <row r="92" spans="1:12">
      <c r="A92" s="65"/>
      <c r="B92" s="65"/>
      <c r="C92" s="65"/>
      <c r="D92" s="65"/>
      <c r="E92" s="65"/>
      <c r="F92" s="114"/>
      <c r="G92" s="113"/>
      <c r="H92" s="65"/>
      <c r="I92" s="114"/>
      <c r="J92" s="113"/>
      <c r="K92" s="65"/>
      <c r="L92" s="114"/>
    </row>
    <row r="93" spans="1:12">
      <c r="A93" s="65"/>
      <c r="B93" s="65"/>
      <c r="C93" s="65"/>
      <c r="D93" s="65"/>
      <c r="E93" s="65"/>
      <c r="F93" s="114"/>
      <c r="G93" s="113"/>
      <c r="H93" s="65"/>
      <c r="I93" s="114"/>
      <c r="J93" s="113"/>
      <c r="K93" s="65"/>
      <c r="L93" s="114"/>
    </row>
    <row r="94" spans="1:12">
      <c r="A94" s="65"/>
      <c r="B94" s="65"/>
      <c r="C94" s="65"/>
      <c r="D94" s="65"/>
      <c r="E94" s="65"/>
      <c r="F94" s="114"/>
      <c r="G94" s="113"/>
      <c r="H94" s="65"/>
      <c r="I94" s="114"/>
      <c r="J94" s="113"/>
      <c r="K94" s="65"/>
      <c r="L94" s="114"/>
    </row>
    <row r="95" spans="1:12">
      <c r="A95" s="65"/>
      <c r="B95" s="65"/>
      <c r="C95" s="65"/>
      <c r="D95" s="65"/>
      <c r="E95" s="65"/>
      <c r="F95" s="114"/>
      <c r="G95" s="113"/>
      <c r="H95" s="65"/>
      <c r="I95" s="114"/>
      <c r="J95" s="113"/>
      <c r="K95" s="65"/>
      <c r="L95" s="114"/>
    </row>
    <row r="96" spans="1:12">
      <c r="A96" s="65"/>
      <c r="B96" s="65"/>
      <c r="C96" s="65"/>
      <c r="D96" s="65"/>
      <c r="E96" s="65"/>
      <c r="F96" s="114"/>
      <c r="G96" s="113"/>
      <c r="H96" s="65"/>
      <c r="I96" s="114"/>
      <c r="J96" s="113"/>
      <c r="K96" s="65"/>
      <c r="L96" s="114"/>
    </row>
    <row r="97" spans="1:12">
      <c r="A97" s="65"/>
      <c r="B97" s="65"/>
      <c r="C97" s="65"/>
      <c r="D97" s="65"/>
      <c r="E97" s="65"/>
      <c r="F97" s="114"/>
      <c r="G97" s="113"/>
      <c r="H97" s="65"/>
      <c r="I97" s="114"/>
      <c r="J97" s="113"/>
      <c r="K97" s="65"/>
      <c r="L97" s="114"/>
    </row>
    <row r="98" spans="1:12">
      <c r="A98" s="65"/>
      <c r="B98" s="65"/>
      <c r="C98" s="65"/>
      <c r="D98" s="65"/>
      <c r="E98" s="65"/>
      <c r="F98" s="114"/>
      <c r="G98" s="113"/>
      <c r="H98" s="65"/>
      <c r="I98" s="114"/>
      <c r="J98" s="113"/>
      <c r="K98" s="65"/>
      <c r="L98" s="114"/>
    </row>
    <row r="99" spans="1:12">
      <c r="A99" s="65"/>
      <c r="B99" s="65"/>
      <c r="C99" s="65"/>
      <c r="D99" s="65"/>
      <c r="E99" s="65"/>
      <c r="F99" s="114"/>
      <c r="G99" s="113"/>
      <c r="H99" s="65"/>
      <c r="I99" s="114"/>
      <c r="J99" s="113"/>
      <c r="K99" s="65"/>
      <c r="L99" s="114"/>
    </row>
    <row r="100" spans="1:12">
      <c r="A100" s="65"/>
      <c r="B100" s="65"/>
      <c r="C100" s="65"/>
      <c r="D100" s="65"/>
      <c r="E100" s="65"/>
      <c r="F100" s="114"/>
      <c r="G100" s="113"/>
      <c r="H100" s="65"/>
      <c r="I100" s="114"/>
      <c r="J100" s="113"/>
      <c r="K100" s="65"/>
      <c r="L100" s="114"/>
    </row>
    <row r="101" spans="1:12">
      <c r="A101" s="65"/>
      <c r="B101" s="65"/>
      <c r="C101" s="65"/>
      <c r="D101" s="65"/>
      <c r="E101" s="65"/>
      <c r="F101" s="114"/>
      <c r="G101" s="113"/>
      <c r="H101" s="65"/>
      <c r="I101" s="114"/>
      <c r="J101" s="113"/>
      <c r="K101" s="65"/>
      <c r="L101" s="114"/>
    </row>
    <row r="102" spans="1:12">
      <c r="A102" s="65"/>
      <c r="B102" s="65"/>
      <c r="C102" s="65"/>
      <c r="D102" s="65"/>
      <c r="E102" s="65"/>
      <c r="F102" s="114"/>
      <c r="G102" s="113"/>
      <c r="H102" s="65"/>
      <c r="I102" s="114"/>
      <c r="J102" s="113"/>
      <c r="K102" s="65"/>
      <c r="L102" s="114"/>
    </row>
  </sheetData>
  <mergeCells count="2">
    <mergeCell ref="G1:I1"/>
    <mergeCell ref="J1:L1"/>
  </mergeCells>
  <phoneticPr fontId="1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S42"/>
  <sheetViews>
    <sheetView showGridLines="0" zoomScaleNormal="100" workbookViewId="0">
      <selection activeCell="C6" sqref="C6"/>
    </sheetView>
  </sheetViews>
  <sheetFormatPr baseColWidth="10" defaultColWidth="9.140625" defaultRowHeight="12.75"/>
  <cols>
    <col min="1" max="1" width="5.85546875" style="22" customWidth="1"/>
    <col min="2" max="2" width="13.7109375" style="22" customWidth="1"/>
    <col min="3" max="3" width="6.7109375" style="22" customWidth="1"/>
    <col min="4" max="4" width="19" style="22" customWidth="1"/>
    <col min="5" max="8" width="10.7109375" style="22" customWidth="1"/>
    <col min="9" max="9" width="12.42578125" style="22" customWidth="1"/>
    <col min="10" max="10" width="10.7109375" style="22" customWidth="1"/>
    <col min="11" max="11" width="11.7109375" style="22" customWidth="1"/>
    <col min="12" max="16384" width="9.140625" style="22"/>
  </cols>
  <sheetData>
    <row r="1" spans="2:11" ht="48" customHeight="1">
      <c r="C1" s="82" t="s">
        <v>85</v>
      </c>
    </row>
    <row r="2" spans="2:11" s="20" customFormat="1" ht="36.75" customHeight="1">
      <c r="C2" s="23"/>
      <c r="D2" s="24"/>
      <c r="E2" s="24"/>
    </row>
    <row r="3" spans="2:11" ht="11.25" customHeight="1">
      <c r="G3" s="26"/>
      <c r="H3" s="26"/>
    </row>
    <row r="4" spans="2:11" s="27" customFormat="1" ht="7.5" customHeight="1">
      <c r="B4" s="62"/>
      <c r="C4" s="62"/>
      <c r="D4" s="62"/>
      <c r="E4" s="62"/>
      <c r="F4" s="62"/>
      <c r="G4" s="62"/>
      <c r="H4" s="62"/>
      <c r="I4" s="62"/>
      <c r="J4" s="23"/>
      <c r="K4" s="48"/>
    </row>
    <row r="5" spans="2:11" ht="18" customHeight="1" thickBot="1">
      <c r="B5" s="28"/>
      <c r="C5" s="28"/>
      <c r="D5" s="28"/>
      <c r="E5" s="28"/>
      <c r="I5" s="29"/>
      <c r="J5" s="29"/>
      <c r="K5" s="30"/>
    </row>
    <row r="6" spans="2:11" s="20" customFormat="1" ht="21.95" customHeight="1" thickBot="1">
      <c r="B6" s="51" t="s">
        <v>16</v>
      </c>
      <c r="C6" s="75">
        <v>1</v>
      </c>
      <c r="H6" s="53" t="s">
        <v>54</v>
      </c>
      <c r="I6" s="79">
        <f>Setting!C2</f>
        <v>2011</v>
      </c>
    </row>
    <row r="7" spans="2:11" s="20" customFormat="1" ht="9.9499999999999993" customHeight="1">
      <c r="B7" s="31"/>
      <c r="C7" s="32"/>
      <c r="D7" s="33"/>
      <c r="E7" s="34"/>
      <c r="I7" s="52"/>
      <c r="K7" s="35"/>
    </row>
    <row r="8" spans="2:11" s="20" customFormat="1" ht="21.95" customHeight="1">
      <c r="B8" s="51" t="s">
        <v>17</v>
      </c>
      <c r="C8" s="169" t="str">
        <f>VLOOKUP($C$6,'Employee Data'!$A$2:$B$102,2,FALSE)</f>
        <v>Khaled1</v>
      </c>
      <c r="D8" s="169"/>
      <c r="E8" s="169"/>
      <c r="F8" s="169"/>
      <c r="H8" s="53" t="s">
        <v>19</v>
      </c>
      <c r="I8" s="80">
        <f>VLOOKUP($C$6,'Employee Data'!$A$2:$E$102,5,FALSE)</f>
        <v>36785</v>
      </c>
      <c r="K8" s="35"/>
    </row>
    <row r="9" spans="2:11" s="20" customFormat="1" ht="9.9499999999999993" customHeight="1">
      <c r="B9" s="32"/>
      <c r="C9" s="76"/>
      <c r="D9" s="77"/>
      <c r="E9" s="77"/>
      <c r="F9" s="78"/>
      <c r="I9" s="81"/>
      <c r="K9" s="35"/>
    </row>
    <row r="10" spans="2:11" s="20" customFormat="1" ht="21.95" customHeight="1">
      <c r="B10" s="52" t="s">
        <v>18</v>
      </c>
      <c r="C10" s="170" t="str">
        <f>VLOOKUP($C$6,'Employee Data'!$A$2:$C$102,3,FALSE)</f>
        <v>Manager</v>
      </c>
      <c r="D10" s="171"/>
      <c r="E10" s="171"/>
      <c r="F10" s="172"/>
      <c r="H10" s="52" t="s">
        <v>57</v>
      </c>
      <c r="I10" s="80">
        <f>VLOOKUP($C$6,'Employee Data'!$A$2:$F$102,6,FALSE)</f>
        <v>0</v>
      </c>
    </row>
    <row r="11" spans="2:11" s="20" customFormat="1" ht="9.9499999999999993" customHeight="1">
      <c r="C11" s="78"/>
      <c r="D11" s="78"/>
      <c r="E11" s="78"/>
      <c r="F11" s="78"/>
      <c r="H11" s="34"/>
    </row>
    <row r="12" spans="2:11" s="20" customFormat="1" ht="21.95" customHeight="1">
      <c r="B12" s="51" t="s">
        <v>56</v>
      </c>
      <c r="C12" s="169" t="str">
        <f>VLOOKUP($C$6,'Employee Data'!$A$2:$D$102,4,FALSE)</f>
        <v>Admin</v>
      </c>
      <c r="D12" s="169"/>
      <c r="E12" s="169"/>
      <c r="F12" s="169"/>
      <c r="H12" s="33"/>
    </row>
    <row r="13" spans="2:11" s="20" customFormat="1" ht="18" customHeight="1"/>
    <row r="14" spans="2:11" s="47" customFormat="1" ht="36.75" customHeight="1">
      <c r="B14" s="164" t="s">
        <v>3</v>
      </c>
      <c r="C14" s="164"/>
      <c r="D14" s="63" t="s">
        <v>20</v>
      </c>
      <c r="E14" s="63" t="s">
        <v>21</v>
      </c>
      <c r="F14" s="63" t="s">
        <v>22</v>
      </c>
      <c r="G14" s="63" t="s">
        <v>23</v>
      </c>
      <c r="H14" s="63" t="s">
        <v>96</v>
      </c>
      <c r="I14" s="63" t="s">
        <v>6</v>
      </c>
      <c r="J14" s="92" t="s">
        <v>95</v>
      </c>
      <c r="K14" s="92" t="s">
        <v>97</v>
      </c>
    </row>
    <row r="15" spans="2:11" s="47" customFormat="1" ht="18" customHeight="1">
      <c r="B15" s="165" t="s">
        <v>58</v>
      </c>
      <c r="C15" s="165"/>
      <c r="D15" s="61"/>
      <c r="E15" s="61"/>
      <c r="F15" s="59">
        <f>VLOOKUP($C$6,'Employee Data'!$A$2:$G$102,7,FALSE)</f>
        <v>15</v>
      </c>
      <c r="G15" s="59">
        <f>VLOOKUP($C$6,'Employee Data'!$A$2:$H$102,8,FALSE)</f>
        <v>42</v>
      </c>
      <c r="H15" s="59">
        <f>VLOOKUP($C$6,'Employee Data'!$A$2:$I$102,9,FALSE)</f>
        <v>0</v>
      </c>
      <c r="I15" s="61">
        <f>VLOOKUP($C$6,'Employee Data'!$A$2:$J$102,10,FALSE)</f>
        <v>10</v>
      </c>
      <c r="J15" s="61">
        <f>VLOOKUP($C$6,'Employee Data'!$A$2:$K$102,11,FALSE)</f>
        <v>5</v>
      </c>
      <c r="K15" s="61">
        <f>VLOOKUP($C$6,'Employee Data'!$A$2:$L$102,12,FALSE)</f>
        <v>0</v>
      </c>
    </row>
    <row r="16" spans="2:11" ht="18" customHeight="1">
      <c r="B16" s="166" t="s">
        <v>24</v>
      </c>
      <c r="C16" s="166"/>
      <c r="D16" s="46">
        <f ca="1">January!$E$6</f>
        <v>21</v>
      </c>
      <c r="E16" s="73">
        <f>VLOOKUP($C$8,January!$B$10:$L$31,8,FALSE)</f>
        <v>17</v>
      </c>
      <c r="F16" s="43">
        <f>VLOOKUP($C$8,January!$B$10:$L$31,9,FALSE)</f>
        <v>3</v>
      </c>
      <c r="G16" s="43">
        <f>VLOOKUP($C$8,January!$B$10:$L$31,10,FALSE)</f>
        <v>1</v>
      </c>
      <c r="H16" s="43">
        <f>VLOOKUP($C$8,January!$B$10:$L$31,11,FALSE)</f>
        <v>0</v>
      </c>
      <c r="I16" s="43">
        <f>VLOOKUP($C$8,January!$B$10:$M$31,12,FALSE)</f>
        <v>0</v>
      </c>
      <c r="J16" s="43">
        <f>VLOOKUP($C$8,January!$B$10:$N$31,13,FALSE)</f>
        <v>0</v>
      </c>
      <c r="K16" s="43">
        <f>VLOOKUP($C$8,January!$B$10:$N$31,13,FALSE)</f>
        <v>0</v>
      </c>
    </row>
    <row r="17" spans="2:11" ht="18" customHeight="1">
      <c r="B17" s="166" t="s">
        <v>25</v>
      </c>
      <c r="C17" s="166"/>
      <c r="D17" s="46">
        <f ca="1">February!$E$6</f>
        <v>18</v>
      </c>
      <c r="E17" s="73">
        <f>VLOOKUP($C$8,February!$B$10:$L$65,8,FALSE)</f>
        <v>17</v>
      </c>
      <c r="F17" s="43">
        <f>VLOOKUP($C$8,February!$B$10:$L$65,9,FALSE)</f>
        <v>1</v>
      </c>
      <c r="G17" s="43">
        <f>VLOOKUP($C$8,February!$B$10:$L$65,10,FALSE)</f>
        <v>0</v>
      </c>
      <c r="H17" s="43">
        <f>VLOOKUP($C$8,February!$B$10:$L$65,11,FALSE)</f>
        <v>0</v>
      </c>
      <c r="I17" s="43">
        <f>VLOOKUP($C$8,February!$B$10:$M$65,12,FALSE)</f>
        <v>0</v>
      </c>
      <c r="J17" s="43">
        <f>VLOOKUP($C$8,February!$B$10:$O$65,13,FALSE)</f>
        <v>0</v>
      </c>
      <c r="K17" s="43">
        <f>VLOOKUP($C$8,February!$B$10:$O$65,13,FALSE)</f>
        <v>0</v>
      </c>
    </row>
    <row r="18" spans="2:11" ht="18" customHeight="1">
      <c r="B18" s="166" t="s">
        <v>26</v>
      </c>
      <c r="C18" s="166"/>
      <c r="D18" s="46">
        <f ca="1">March!$E$6</f>
        <v>22</v>
      </c>
      <c r="E18" s="73">
        <f>VLOOKUP($C$8,March!$B$10:$L$65,8,FALSE)</f>
        <v>22</v>
      </c>
      <c r="F18" s="43">
        <f>VLOOKUP($C$8,March!$B$10:$L$65,9,FALSE)</f>
        <v>0</v>
      </c>
      <c r="G18" s="43">
        <f>VLOOKUP($C$8,March!$B$10:$L$65,10,FALSE)</f>
        <v>0</v>
      </c>
      <c r="H18" s="43">
        <f>VLOOKUP($C$8,March!$B$10:$L$65,11,FALSE)</f>
        <v>0</v>
      </c>
      <c r="I18" s="43">
        <f>VLOOKUP($C$8,March!$B$10:$M$65,12,FALSE)</f>
        <v>0</v>
      </c>
      <c r="J18" s="43">
        <f>VLOOKUP($C$8,March!$B$10:$N$65,13,FALSE)</f>
        <v>0</v>
      </c>
      <c r="K18" s="43">
        <f>VLOOKUP($C$8,March!$B$10:$N$65,13,FALSE)</f>
        <v>0</v>
      </c>
    </row>
    <row r="19" spans="2:11" ht="18" customHeight="1">
      <c r="B19" s="166" t="s">
        <v>27</v>
      </c>
      <c r="C19" s="166"/>
      <c r="D19" s="46">
        <f ca="1">April!$E$6</f>
        <v>21</v>
      </c>
      <c r="E19" s="73">
        <f>VLOOKUP($C$8,April!$B$10:$L$65,8,FALSE)</f>
        <v>15</v>
      </c>
      <c r="F19" s="43">
        <f>VLOOKUP($C$8,April!$B$10:$L$65,9,FALSE)</f>
        <v>0</v>
      </c>
      <c r="G19" s="43">
        <f>VLOOKUP($C$8,April!$B$10:$L$65,10,FALSE)</f>
        <v>0</v>
      </c>
      <c r="H19" s="43">
        <f>VLOOKUP($C$8,April!$B$10:$L$65,11,FALSE)</f>
        <v>0</v>
      </c>
      <c r="I19" s="43">
        <f>VLOOKUP($C$8,April!$B$10:$M$65,12,FALSE)</f>
        <v>6</v>
      </c>
      <c r="J19" s="43">
        <f>VLOOKUP($C$8,April!$B$10:$N$65,13,FALSE)</f>
        <v>0</v>
      </c>
      <c r="K19" s="43">
        <f>VLOOKUP($C$8,April!$B$10:$N$65,13,FALSE)</f>
        <v>0</v>
      </c>
    </row>
    <row r="20" spans="2:11" ht="18" customHeight="1">
      <c r="B20" s="166" t="s">
        <v>28</v>
      </c>
      <c r="C20" s="166"/>
      <c r="D20" s="46">
        <f ca="1">May!$E$6</f>
        <v>21</v>
      </c>
      <c r="E20" s="73">
        <f>VLOOKUP($C$8,May!$B$10:$L$65,8,FALSE)</f>
        <v>19</v>
      </c>
      <c r="F20" s="43">
        <f>VLOOKUP($C$8,May!$B$10:$L$65,9,FALSE)</f>
        <v>0</v>
      </c>
      <c r="G20" s="43">
        <f>VLOOKUP($C$8,May!$B$10:$L$65,10,FALSE)</f>
        <v>0</v>
      </c>
      <c r="H20" s="43">
        <f>VLOOKUP($C$8,May!$B$10:$L$65,11,FALSE)</f>
        <v>0</v>
      </c>
      <c r="I20" s="43">
        <f>VLOOKUP($C$8,May!$B$10:$M$65,12,FALSE)</f>
        <v>2</v>
      </c>
      <c r="J20" s="43">
        <f>VLOOKUP($C$8,May!$B$10:$N$65,13,FALSE)</f>
        <v>0</v>
      </c>
      <c r="K20" s="43">
        <f>VLOOKUP($C$8,May!$B$10:$N$65,13,FALSE)</f>
        <v>0</v>
      </c>
    </row>
    <row r="21" spans="2:11" ht="18" customHeight="1">
      <c r="B21" s="166" t="s">
        <v>29</v>
      </c>
      <c r="C21" s="166"/>
      <c r="D21" s="46">
        <f ca="1">June!$E$6</f>
        <v>22</v>
      </c>
      <c r="E21" s="73">
        <f>VLOOKUP($C$8,June!$B$10:$L$65,8,FALSE)</f>
        <v>0</v>
      </c>
      <c r="F21" s="43">
        <f>VLOOKUP($C$8,June!$B$10:$L$65,9,FALSE)</f>
        <v>0</v>
      </c>
      <c r="G21" s="43">
        <f>VLOOKUP($C$8,June!$B$10:$L$65,10,FALSE)</f>
        <v>0</v>
      </c>
      <c r="H21" s="43">
        <f>VLOOKUP($C$8,June!$B$10:$L$65,11,FALSE)</f>
        <v>0</v>
      </c>
      <c r="I21" s="43">
        <f>VLOOKUP($C$8,June!$B$10:$M$65,12,FALSE)</f>
        <v>0</v>
      </c>
      <c r="J21" s="43">
        <f>VLOOKUP($C$8,June!$B$10:$N$65,13,FALSE)</f>
        <v>0</v>
      </c>
      <c r="K21" s="43">
        <f>VLOOKUP($C$8,June!$B$10:$N$65,13,FALSE)</f>
        <v>0</v>
      </c>
    </row>
    <row r="22" spans="2:11" ht="18" customHeight="1">
      <c r="B22" s="166" t="s">
        <v>30</v>
      </c>
      <c r="C22" s="166"/>
      <c r="D22" s="46">
        <f ca="1">July!$E$6</f>
        <v>21</v>
      </c>
      <c r="E22" s="73">
        <f>VLOOKUP($C$8,July!$B$10:$L$65,8,FALSE)</f>
        <v>13</v>
      </c>
      <c r="F22" s="43">
        <f>VLOOKUP($C$8,July!$B$10:$L$65,9,FALSE)</f>
        <v>0</v>
      </c>
      <c r="G22" s="43">
        <f>VLOOKUP($C$8,July!$B$10:$L$65,10,FALSE)</f>
        <v>3</v>
      </c>
      <c r="H22" s="43">
        <f>VLOOKUP($C$8,July!$B$10:$L$65,11,FALSE)</f>
        <v>0</v>
      </c>
      <c r="I22" s="43">
        <f>VLOOKUP($C$8,July!$B$10:$M$65,12,FALSE)</f>
        <v>1</v>
      </c>
      <c r="J22" s="43">
        <f>VLOOKUP($C$8,July!$B$10:$N$65,13,FALSE)</f>
        <v>0</v>
      </c>
      <c r="K22" s="43">
        <f>VLOOKUP($C$8,July!$B$10:$N$65,13,FALSE)</f>
        <v>0</v>
      </c>
    </row>
    <row r="23" spans="2:11" ht="18" customHeight="1">
      <c r="B23" s="161" t="s">
        <v>31</v>
      </c>
      <c r="C23" s="161"/>
      <c r="D23" s="46">
        <f ca="1">August!$E$6</f>
        <v>23</v>
      </c>
      <c r="E23" s="73">
        <f>VLOOKUP($C$8,August!$B$10:$L$65,8,FALSE)</f>
        <v>0</v>
      </c>
      <c r="F23" s="43">
        <f>VLOOKUP($C$8,August!$B$10:$L$65,9,FALSE)</f>
        <v>0</v>
      </c>
      <c r="G23" s="43">
        <f>VLOOKUP($C$8,August!$B$10:$L$65,10,FALSE)</f>
        <v>0</v>
      </c>
      <c r="H23" s="43">
        <f>VLOOKUP($C$8,August!$B$10:$L$65,11,FALSE)</f>
        <v>0</v>
      </c>
      <c r="I23" s="43">
        <f>VLOOKUP($C$8,August!$B$10:$M$65,12,FALSE)</f>
        <v>0</v>
      </c>
      <c r="J23" s="43">
        <f>VLOOKUP($C$8,August!$B$10:$N$65,13,FALSE)</f>
        <v>0</v>
      </c>
      <c r="K23" s="43">
        <f>VLOOKUP($C$8,August!$B$10:$N$65,13,FALSE)</f>
        <v>0</v>
      </c>
    </row>
    <row r="24" spans="2:11" ht="18" customHeight="1">
      <c r="B24" s="161" t="s">
        <v>32</v>
      </c>
      <c r="C24" s="161"/>
      <c r="D24" s="46">
        <f ca="1">September!$E$6</f>
        <v>22</v>
      </c>
      <c r="E24" s="73">
        <f>VLOOKUP($C$8,September!$B$10:$L$55,8,FALSE)</f>
        <v>0</v>
      </c>
      <c r="F24" s="43">
        <f>VLOOKUP($C$8,September!$B$10:$L$55,9,FALSE)</f>
        <v>0</v>
      </c>
      <c r="G24" s="43">
        <f>VLOOKUP($C$8,September!$B$10:$L$55,10,FALSE)</f>
        <v>0</v>
      </c>
      <c r="H24" s="43">
        <f>VLOOKUP($C$8,September!$B$10:$L$55,11,FALSE)</f>
        <v>0</v>
      </c>
      <c r="I24" s="43">
        <f>VLOOKUP($C$8,September!$B$10:$M$55,12,FALSE)</f>
        <v>0</v>
      </c>
      <c r="J24" s="43">
        <f>VLOOKUP($C$8,September!$B$10:$N$55,13,FALSE)</f>
        <v>0</v>
      </c>
      <c r="K24" s="43">
        <f>VLOOKUP($C$8,September!$B$10:$N$55,13,FALSE)</f>
        <v>0</v>
      </c>
    </row>
    <row r="25" spans="2:11" ht="18" customHeight="1">
      <c r="B25" s="161" t="s">
        <v>33</v>
      </c>
      <c r="C25" s="161"/>
      <c r="D25" s="46">
        <f ca="1">October!$E$6</f>
        <v>20</v>
      </c>
      <c r="E25" s="73">
        <f>VLOOKUP($C$8,October!$B$10:$L$65,8,FALSE)</f>
        <v>0</v>
      </c>
      <c r="F25" s="43">
        <f>VLOOKUP($C$8,October!$B$10:$L$65,9,FALSE)</f>
        <v>0</v>
      </c>
      <c r="G25" s="43">
        <f>VLOOKUP($C$8,October!$B$10:$L$65,10,FALSE)</f>
        <v>0</v>
      </c>
      <c r="H25" s="43">
        <f>VLOOKUP($C$8,October!$B$10:$L$65,11,FALSE)</f>
        <v>0</v>
      </c>
      <c r="I25" s="43">
        <f>VLOOKUP($C$8,October!$B$10:$M$65,12,FALSE)</f>
        <v>0</v>
      </c>
      <c r="J25" s="43">
        <f>VLOOKUP($C$8,October!$B$10:$N$65,13,FALSE)</f>
        <v>0</v>
      </c>
      <c r="K25" s="43">
        <f>VLOOKUP($C$8,October!$B$10:$N$65,13,FALSE)</f>
        <v>0</v>
      </c>
    </row>
    <row r="26" spans="2:11" ht="18" customHeight="1">
      <c r="B26" s="161" t="s">
        <v>34</v>
      </c>
      <c r="C26" s="161"/>
      <c r="D26" s="46">
        <f ca="1">November!$E$6</f>
        <v>20</v>
      </c>
      <c r="E26" s="73">
        <f>VLOOKUP($C$8,November!$B$10:$L$65,8,FALSE)</f>
        <v>0</v>
      </c>
      <c r="F26" s="43">
        <f>VLOOKUP($C$8,November!$B$10:$L$65,9,FALSE)</f>
        <v>0</v>
      </c>
      <c r="G26" s="43">
        <f>VLOOKUP($C$8,November!$B$10:$L$65,10,FALSE)</f>
        <v>0</v>
      </c>
      <c r="H26" s="43">
        <f>VLOOKUP($C$8,November!$B$10:$L$65,11,FALSE)</f>
        <v>0</v>
      </c>
      <c r="I26" s="43">
        <f>VLOOKUP($C$8,November!$B$10:$M$65,12,FALSE)</f>
        <v>0</v>
      </c>
      <c r="J26" s="43">
        <f>VLOOKUP($C$8,November!$B$10:$N$65,13,FALSE)</f>
        <v>0</v>
      </c>
      <c r="K26" s="43">
        <f>VLOOKUP($C$8,November!$B$10:$N$65,13,FALSE)</f>
        <v>0</v>
      </c>
    </row>
    <row r="27" spans="2:11" ht="18" customHeight="1">
      <c r="B27" s="161" t="s">
        <v>35</v>
      </c>
      <c r="C27" s="161"/>
      <c r="D27" s="46">
        <f ca="1">December!$E$6</f>
        <v>22</v>
      </c>
      <c r="E27" s="73">
        <f>VLOOKUP($C$8,December!$B$10:$L$65,8,FALSE)</f>
        <v>0</v>
      </c>
      <c r="F27" s="43">
        <f>VLOOKUP($C$8,December!$B$10:$L$65,9,FALSE)</f>
        <v>0</v>
      </c>
      <c r="G27" s="43">
        <f>VLOOKUP($C$8,December!$B$10:$L$65,10,FALSE)</f>
        <v>0</v>
      </c>
      <c r="H27" s="43">
        <f>VLOOKUP($C$8,December!$B$10:$L$65,11,FALSE)</f>
        <v>0</v>
      </c>
      <c r="I27" s="43">
        <f>VLOOKUP($C$8,December!$B$10:$M$65,12,FALSE)</f>
        <v>2</v>
      </c>
      <c r="J27" s="43">
        <f>VLOOKUP($C$8,December!$B$10:$N$65,13,FALSE)</f>
        <v>0</v>
      </c>
      <c r="K27" s="43">
        <f>VLOOKUP($C$8,December!$B$10:$N$65,13,FALSE)</f>
        <v>0</v>
      </c>
    </row>
    <row r="28" spans="2:11" ht="18" customHeight="1">
      <c r="B28" s="168" t="s">
        <v>55</v>
      </c>
      <c r="C28" s="168"/>
      <c r="D28" s="55">
        <f ca="1">SUM(D16:D27)</f>
        <v>253</v>
      </c>
      <c r="E28" s="74">
        <f>SUM(E16:E27)</f>
        <v>103</v>
      </c>
      <c r="F28" s="55">
        <f>F15-SUM(F16:F27)</f>
        <v>11</v>
      </c>
      <c r="G28" s="55">
        <f>G15-SUM(G16:G27)</f>
        <v>38</v>
      </c>
      <c r="H28" s="55">
        <f>H15-SUM(H16:H27)</f>
        <v>0</v>
      </c>
      <c r="I28" s="55">
        <f>SUM(I16:I27)</f>
        <v>11</v>
      </c>
      <c r="J28" s="55">
        <f>SUM(J16:J27)</f>
        <v>0</v>
      </c>
      <c r="K28" s="55">
        <f>SUM(K16:K27)</f>
        <v>0</v>
      </c>
    </row>
    <row r="29" spans="2:11" ht="18" customHeight="1">
      <c r="B29" s="168" t="s">
        <v>36</v>
      </c>
      <c r="C29" s="168"/>
      <c r="D29" s="56"/>
      <c r="E29" s="56"/>
      <c r="F29" s="54">
        <f>VLOOKUP($C$6,'Employee Data'!$A$2:$J$102,10,FALSE)</f>
        <v>10</v>
      </c>
      <c r="G29" s="54">
        <f>VLOOKUP($C$6,'Employee Data'!$A$2:$K$102,11,FALSE)</f>
        <v>5</v>
      </c>
      <c r="H29" s="54">
        <f>VLOOKUP($C$6,'Employee Data'!$A$2:$L$102,12,FALSE)</f>
        <v>0</v>
      </c>
      <c r="I29" s="57"/>
      <c r="J29" s="83"/>
      <c r="K29" s="83"/>
    </row>
    <row r="30" spans="2:11" ht="18" customHeight="1">
      <c r="B30" s="167" t="s">
        <v>59</v>
      </c>
      <c r="C30" s="167"/>
      <c r="D30" s="58"/>
      <c r="E30" s="58"/>
      <c r="F30" s="59">
        <f>F29+F28</f>
        <v>21</v>
      </c>
      <c r="G30" s="59">
        <f>G29+G28</f>
        <v>43</v>
      </c>
      <c r="H30" s="59">
        <f>H29+H28</f>
        <v>0</v>
      </c>
      <c r="I30" s="60"/>
      <c r="J30" s="84"/>
      <c r="K30" s="84"/>
    </row>
    <row r="31" spans="2:11" ht="18" customHeight="1">
      <c r="H31" s="36"/>
      <c r="I31" s="36"/>
      <c r="J31" s="36"/>
      <c r="K31" s="36"/>
    </row>
    <row r="32" spans="2:11" ht="18" customHeight="1">
      <c r="B32" s="19" t="s">
        <v>37</v>
      </c>
      <c r="C32" s="152"/>
      <c r="D32" s="153"/>
      <c r="E32" s="153"/>
      <c r="F32" s="153"/>
      <c r="G32" s="153"/>
      <c r="H32" s="153"/>
      <c r="I32" s="154"/>
      <c r="J32" s="49"/>
      <c r="K32" s="49"/>
    </row>
    <row r="33" spans="1:19" ht="18" customHeight="1">
      <c r="C33" s="155"/>
      <c r="D33" s="156"/>
      <c r="E33" s="156"/>
      <c r="F33" s="156"/>
      <c r="G33" s="156"/>
      <c r="H33" s="156"/>
      <c r="I33" s="157"/>
      <c r="J33" s="49"/>
      <c r="K33" s="49"/>
    </row>
    <row r="34" spans="1:19" ht="18" customHeight="1">
      <c r="C34" s="158"/>
      <c r="D34" s="159"/>
      <c r="E34" s="159"/>
      <c r="F34" s="159"/>
      <c r="G34" s="159"/>
      <c r="H34" s="159"/>
      <c r="I34" s="160"/>
      <c r="J34" s="49"/>
      <c r="K34" s="49"/>
    </row>
    <row r="35" spans="1:19" ht="18" customHeight="1">
      <c r="H35" s="36"/>
      <c r="I35" s="36"/>
      <c r="J35" s="36"/>
      <c r="K35" s="36"/>
    </row>
    <row r="36" spans="1:19" ht="21.95" customHeight="1">
      <c r="B36" s="25" t="s">
        <v>38</v>
      </c>
      <c r="C36" s="25"/>
      <c r="D36" s="37" t="s">
        <v>39</v>
      </c>
      <c r="E36" s="37"/>
      <c r="F36" s="37"/>
      <c r="G36" s="38" t="s">
        <v>52</v>
      </c>
      <c r="H36" s="150"/>
      <c r="I36" s="151"/>
      <c r="L36" s="26"/>
      <c r="M36" s="39"/>
    </row>
    <row r="37" spans="1:19" ht="18" customHeight="1">
      <c r="G37" s="36"/>
      <c r="H37" s="36"/>
      <c r="I37" s="36"/>
    </row>
    <row r="38" spans="1:19" ht="21.95" customHeight="1">
      <c r="B38" s="25" t="s">
        <v>14</v>
      </c>
      <c r="C38" s="25"/>
      <c r="D38" s="37" t="s">
        <v>39</v>
      </c>
      <c r="E38" s="37"/>
      <c r="F38" s="37"/>
      <c r="G38" s="38" t="s">
        <v>52</v>
      </c>
      <c r="H38" s="150"/>
      <c r="I38" s="151"/>
      <c r="L38" s="162"/>
      <c r="M38" s="163"/>
      <c r="N38" s="163"/>
      <c r="O38" s="163"/>
      <c r="P38" s="163"/>
      <c r="Q38" s="163"/>
      <c r="R38" s="163"/>
      <c r="S38" s="163"/>
    </row>
    <row r="39" spans="1:19" ht="18" customHeight="1">
      <c r="B39" s="40"/>
      <c r="C39" s="40"/>
      <c r="D39" s="40"/>
      <c r="E39" s="40"/>
      <c r="F39" s="40"/>
      <c r="G39" s="40"/>
      <c r="H39" s="40"/>
      <c r="I39" s="40"/>
      <c r="J39" s="40"/>
    </row>
    <row r="40" spans="1:19" ht="18" customHeight="1">
      <c r="A40" s="41"/>
      <c r="J40" s="50"/>
      <c r="K40" s="50"/>
      <c r="L40" s="42"/>
      <c r="M40" s="42"/>
      <c r="N40" s="42"/>
      <c r="O40" s="42"/>
      <c r="P40" s="42"/>
      <c r="Q40" s="42"/>
    </row>
    <row r="41" spans="1:19">
      <c r="A41" s="41"/>
    </row>
    <row r="42" spans="1:19">
      <c r="A42" s="41"/>
    </row>
  </sheetData>
  <sheetProtection formatCells="0" formatColumns="0" formatRows="0" insertColumns="0" insertRows="0" deleteColumns="0" deleteRows="0" sort="0" autoFilter="0" pivotTables="0"/>
  <mergeCells count="24">
    <mergeCell ref="C8:F8"/>
    <mergeCell ref="C10:F10"/>
    <mergeCell ref="C12:F12"/>
    <mergeCell ref="B26:C26"/>
    <mergeCell ref="B19:C19"/>
    <mergeCell ref="B20:C20"/>
    <mergeCell ref="B21:C21"/>
    <mergeCell ref="B22:C22"/>
    <mergeCell ref="B23:C23"/>
    <mergeCell ref="B24:C24"/>
    <mergeCell ref="B14:C14"/>
    <mergeCell ref="B15:C15"/>
    <mergeCell ref="B16:C16"/>
    <mergeCell ref="B17:C17"/>
    <mergeCell ref="B18:C18"/>
    <mergeCell ref="H38:I38"/>
    <mergeCell ref="H36:I36"/>
    <mergeCell ref="C32:I34"/>
    <mergeCell ref="B25:C25"/>
    <mergeCell ref="L38:S38"/>
    <mergeCell ref="B30:C30"/>
    <mergeCell ref="B27:C27"/>
    <mergeCell ref="B28:C28"/>
    <mergeCell ref="B29:C29"/>
  </mergeCells>
  <phoneticPr fontId="11" type="noConversion"/>
  <dataValidations count="3">
    <dataValidation allowBlank="1" showInputMessage="1" showErrorMessage="1" errorTitle="Invalid Data Entry" error="Please enter time with format between 0:00 and 23:59." sqref="E16:I27"/>
    <dataValidation allowBlank="1" showInputMessage="1" showErrorMessage="1" errorTitle="Invalid Data Input" error="Please enter valid date from 1/1/2009 - 12/31/2025" sqref="I6"/>
    <dataValidation type="list" allowBlank="1" showInputMessage="1" showErrorMessage="1" sqref="C6">
      <formula1>ID</formula1>
    </dataValidation>
  </dataValidations>
  <printOptions horizontalCentered="1"/>
  <pageMargins left="0.25" right="0.24" top="0.36" bottom="0.32" header="0.21" footer="0.2"/>
  <pageSetup scale="9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AT31"/>
  <sheetViews>
    <sheetView showGridLines="0" tabSelected="1" zoomScaleNormal="100" workbookViewId="0">
      <selection activeCell="B8" sqref="B8:H9"/>
    </sheetView>
  </sheetViews>
  <sheetFormatPr baseColWidth="10" defaultColWidth="9.140625" defaultRowHeight="15" customHeight="1" outlineLevelCol="1"/>
  <cols>
    <col min="1" max="1" width="5" style="4" customWidth="1"/>
    <col min="2" max="2" width="4.28515625" style="4" customWidth="1"/>
    <col min="3" max="3" width="6.28515625" style="4" customWidth="1"/>
    <col min="4" max="7" width="4.28515625" style="4" customWidth="1"/>
    <col min="8" max="8" width="5.7109375" style="4" customWidth="1"/>
    <col min="9" max="9" width="6.140625" style="121" hidden="1" customWidth="1" outlineLevel="1"/>
    <col min="10" max="14" width="4.140625" style="101" hidden="1" customWidth="1" outlineLevel="1"/>
    <col min="15" max="15" width="4.85546875" style="4" customWidth="1" collapsed="1"/>
    <col min="16" max="45" width="4.85546875" style="4" customWidth="1"/>
    <col min="46" max="46" width="9.28515625" style="4" bestFit="1" customWidth="1"/>
    <col min="47" max="16384" width="9.140625" style="4"/>
  </cols>
  <sheetData>
    <row r="1" spans="1:46" ht="30" customHeight="1" thickBot="1">
      <c r="A1" s="185" t="s">
        <v>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7"/>
    </row>
    <row r="2" spans="1:46" ht="15" customHeight="1" thickTop="1">
      <c r="A2" s="7"/>
      <c r="B2" s="7"/>
      <c r="C2" s="7"/>
      <c r="D2" s="7"/>
      <c r="E2" s="7"/>
      <c r="F2" s="7"/>
      <c r="G2" s="7"/>
      <c r="H2" s="7"/>
      <c r="I2" s="118"/>
      <c r="J2" s="104"/>
      <c r="K2" s="104"/>
      <c r="L2" s="104"/>
      <c r="M2" s="104"/>
      <c r="N2" s="104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6" ht="20.25" customHeight="1">
      <c r="A3" s="173" t="s">
        <v>53</v>
      </c>
      <c r="B3" s="173"/>
      <c r="C3" s="173"/>
      <c r="D3" s="5" t="s">
        <v>1</v>
      </c>
      <c r="E3" s="89" t="s">
        <v>91</v>
      </c>
      <c r="F3" s="14"/>
      <c r="G3" s="14"/>
      <c r="H3" s="16"/>
      <c r="I3" s="119"/>
      <c r="J3" s="102"/>
      <c r="K3" s="102"/>
      <c r="L3" s="102"/>
      <c r="M3" s="102"/>
      <c r="N3" s="102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22"/>
      <c r="AG3" s="5"/>
      <c r="AH3" s="10"/>
    </row>
    <row r="4" spans="1:46" ht="15" customHeight="1">
      <c r="A4" s="173" t="s">
        <v>47</v>
      </c>
      <c r="B4" s="173"/>
      <c r="C4" s="173"/>
      <c r="D4" s="5" t="s">
        <v>1</v>
      </c>
      <c r="E4" s="88" t="s">
        <v>92</v>
      </c>
      <c r="F4" s="44"/>
      <c r="G4" s="44"/>
      <c r="H4" s="15"/>
      <c r="I4" s="119"/>
      <c r="J4" s="102"/>
      <c r="K4" s="102"/>
      <c r="L4" s="102"/>
      <c r="M4" s="102"/>
      <c r="N4" s="102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6" ht="15" customHeight="1">
      <c r="A5" s="173" t="s">
        <v>3</v>
      </c>
      <c r="B5" s="173"/>
      <c r="C5" s="173"/>
      <c r="D5" s="5" t="s">
        <v>1</v>
      </c>
      <c r="E5" s="195" t="s">
        <v>24</v>
      </c>
      <c r="F5" s="195"/>
      <c r="G5" s="194">
        <f>Setting!C2</f>
        <v>2011</v>
      </c>
      <c r="H5" s="194"/>
      <c r="I5" s="103">
        <v>1</v>
      </c>
      <c r="J5" s="102"/>
      <c r="K5" s="102"/>
      <c r="L5" s="102"/>
      <c r="M5" s="102"/>
      <c r="N5" s="102"/>
      <c r="O5" s="5"/>
      <c r="P5" s="5"/>
      <c r="T5" s="199"/>
      <c r="U5" s="199"/>
      <c r="V5" s="199"/>
      <c r="W5" s="199"/>
      <c r="X5" s="5"/>
      <c r="Y5" s="5"/>
      <c r="Z5" s="5"/>
      <c r="AB5" s="17"/>
      <c r="AC5" s="4" t="s">
        <v>13</v>
      </c>
      <c r="AE5" s="133" t="s">
        <v>42</v>
      </c>
      <c r="AF5" s="8" t="s">
        <v>110</v>
      </c>
      <c r="AH5" s="87" t="s">
        <v>43</v>
      </c>
      <c r="AI5" s="8" t="s">
        <v>111</v>
      </c>
      <c r="AK5" s="146" t="s">
        <v>41</v>
      </c>
      <c r="AL5" s="8" t="s">
        <v>113</v>
      </c>
    </row>
    <row r="6" spans="1:46" ht="15" customHeight="1">
      <c r="A6" s="173" t="s">
        <v>51</v>
      </c>
      <c r="B6" s="173"/>
      <c r="C6" s="173"/>
      <c r="D6" s="5" t="s">
        <v>1</v>
      </c>
      <c r="E6" s="184">
        <f ca="1">DAY(DATE($G$5,$I$5+1,0))-SUMPRODUCT(--(Janu=Mon))-SUMPRODUCT(--(Janu=Tue))-SUMPRODUCT(--(Janu=Wed))-SUMPRODUCT(--(Janu=Thu))-SUMPRODUCT(--(Janu=Fri))-SUMPRODUCT(--(Janu=Sat))-SUMPRODUCT(--(Janu=Sun))-SUMPRODUCT(--(Wday=Nom)*(Mdate=$I$5)*(Ydate=$G$5))-SUMPRODUCT(--(Wday=Uet)*(Mdate=$I$5)*(Ydate=$G$5))-SUMPRODUCT(--(Wday=Dew)*(Mdate=$I$5)*(Ydate=$G$5))-SUMPRODUCT(--(Wday=Uht)*(Mdate=$I$5)*(Ydate=$G$5))-SUMPRODUCT(--(Wday=Irf)*(Mdate=$I$5)*(Ydate=$G$5))-SUMPRODUCT(--(Wday=Tas)*(Mdate=$I$5)*(Ydate=$G$5))-SUMPRODUCT(--(Wday=Nus)*(Mdate=$I$5)*(Ydate=$G$5))</f>
        <v>21</v>
      </c>
      <c r="F6" s="184"/>
      <c r="G6" s="5"/>
      <c r="H6" s="5"/>
      <c r="I6" s="119"/>
      <c r="J6" s="102"/>
      <c r="K6" s="102"/>
      <c r="L6" s="102"/>
      <c r="M6" s="102"/>
      <c r="N6" s="102"/>
      <c r="O6" s="5"/>
      <c r="P6" s="5"/>
      <c r="Q6" s="5"/>
      <c r="R6" s="5"/>
      <c r="S6" s="5"/>
      <c r="T6" s="6"/>
      <c r="U6" s="6"/>
      <c r="V6" s="6"/>
      <c r="Y6" s="6"/>
      <c r="Z6" s="6"/>
      <c r="AA6" s="6"/>
      <c r="AB6" s="134" t="s">
        <v>86</v>
      </c>
      <c r="AC6" s="4" t="s">
        <v>109</v>
      </c>
      <c r="AD6" s="8"/>
      <c r="AE6" s="135" t="s">
        <v>87</v>
      </c>
      <c r="AF6" s="8" t="s">
        <v>112</v>
      </c>
      <c r="AG6" s="8"/>
      <c r="AH6" s="146" t="s">
        <v>83</v>
      </c>
      <c r="AI6" s="8" t="s">
        <v>114</v>
      </c>
      <c r="AJ6" s="8"/>
    </row>
    <row r="7" spans="1:46" ht="15" customHeight="1">
      <c r="A7" s="8"/>
      <c r="B7" s="9"/>
      <c r="C7" s="5"/>
      <c r="D7" s="5"/>
      <c r="E7" s="5"/>
      <c r="F7" s="5"/>
      <c r="G7" s="5"/>
      <c r="H7" s="5"/>
      <c r="I7" s="119"/>
      <c r="J7" s="102"/>
      <c r="K7" s="102"/>
      <c r="L7" s="102"/>
      <c r="M7" s="102"/>
      <c r="N7" s="102"/>
      <c r="O7" s="5"/>
      <c r="P7" s="5"/>
      <c r="Q7" s="5"/>
      <c r="R7" s="5"/>
      <c r="S7" s="5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J7" s="8"/>
    </row>
    <row r="8" spans="1:46" ht="15" customHeight="1">
      <c r="A8" s="176" t="s">
        <v>0</v>
      </c>
      <c r="B8" s="178" t="s">
        <v>40</v>
      </c>
      <c r="C8" s="179"/>
      <c r="D8" s="179"/>
      <c r="E8" s="179"/>
      <c r="F8" s="179"/>
      <c r="G8" s="179"/>
      <c r="H8" s="180"/>
      <c r="I8" s="175" t="s">
        <v>42</v>
      </c>
      <c r="J8" s="174" t="s">
        <v>43</v>
      </c>
      <c r="K8" s="174" t="s">
        <v>41</v>
      </c>
      <c r="L8" s="174" t="s">
        <v>86</v>
      </c>
      <c r="M8" s="174" t="s">
        <v>87</v>
      </c>
      <c r="N8" s="203" t="s">
        <v>83</v>
      </c>
      <c r="O8" s="140">
        <f>O9</f>
        <v>40544</v>
      </c>
      <c r="P8" s="140">
        <f t="shared" ref="P8:AS8" si="0">P9</f>
        <v>40545</v>
      </c>
      <c r="Q8" s="140">
        <f t="shared" si="0"/>
        <v>40546</v>
      </c>
      <c r="R8" s="140">
        <f t="shared" si="0"/>
        <v>40547</v>
      </c>
      <c r="S8" s="140">
        <f t="shared" si="0"/>
        <v>40548</v>
      </c>
      <c r="T8" s="140">
        <f t="shared" si="0"/>
        <v>40549</v>
      </c>
      <c r="U8" s="140">
        <f t="shared" si="0"/>
        <v>40550</v>
      </c>
      <c r="V8" s="140">
        <f t="shared" si="0"/>
        <v>40551</v>
      </c>
      <c r="W8" s="140">
        <f t="shared" si="0"/>
        <v>40552</v>
      </c>
      <c r="X8" s="140">
        <f t="shared" si="0"/>
        <v>40553</v>
      </c>
      <c r="Y8" s="140">
        <f t="shared" si="0"/>
        <v>40554</v>
      </c>
      <c r="Z8" s="140">
        <f t="shared" si="0"/>
        <v>40555</v>
      </c>
      <c r="AA8" s="140">
        <f t="shared" si="0"/>
        <v>40556</v>
      </c>
      <c r="AB8" s="140">
        <f t="shared" si="0"/>
        <v>40557</v>
      </c>
      <c r="AC8" s="140">
        <f t="shared" si="0"/>
        <v>40558</v>
      </c>
      <c r="AD8" s="140">
        <f t="shared" si="0"/>
        <v>40559</v>
      </c>
      <c r="AE8" s="140">
        <f t="shared" si="0"/>
        <v>40560</v>
      </c>
      <c r="AF8" s="140">
        <f t="shared" si="0"/>
        <v>40561</v>
      </c>
      <c r="AG8" s="140">
        <f t="shared" si="0"/>
        <v>40562</v>
      </c>
      <c r="AH8" s="140">
        <f t="shared" si="0"/>
        <v>40563</v>
      </c>
      <c r="AI8" s="140">
        <f t="shared" si="0"/>
        <v>40564</v>
      </c>
      <c r="AJ8" s="140">
        <f t="shared" si="0"/>
        <v>40565</v>
      </c>
      <c r="AK8" s="140">
        <f t="shared" si="0"/>
        <v>40566</v>
      </c>
      <c r="AL8" s="140">
        <f t="shared" si="0"/>
        <v>40567</v>
      </c>
      <c r="AM8" s="140">
        <f t="shared" si="0"/>
        <v>40568</v>
      </c>
      <c r="AN8" s="140">
        <f t="shared" si="0"/>
        <v>40569</v>
      </c>
      <c r="AO8" s="140">
        <f t="shared" si="0"/>
        <v>40570</v>
      </c>
      <c r="AP8" s="140">
        <f t="shared" si="0"/>
        <v>40571</v>
      </c>
      <c r="AQ8" s="140">
        <f t="shared" si="0"/>
        <v>40572</v>
      </c>
      <c r="AR8" s="140">
        <f t="shared" si="0"/>
        <v>40573</v>
      </c>
      <c r="AS8" s="140">
        <f t="shared" si="0"/>
        <v>40574</v>
      </c>
      <c r="AT8" s="45"/>
    </row>
    <row r="9" spans="1:46" ht="15" customHeight="1">
      <c r="A9" s="177"/>
      <c r="B9" s="181"/>
      <c r="C9" s="182"/>
      <c r="D9" s="182"/>
      <c r="E9" s="182"/>
      <c r="F9" s="182"/>
      <c r="G9" s="182"/>
      <c r="H9" s="183"/>
      <c r="I9" s="175"/>
      <c r="J9" s="174"/>
      <c r="K9" s="174"/>
      <c r="L9" s="174"/>
      <c r="M9" s="174"/>
      <c r="N9" s="204"/>
      <c r="O9" s="137">
        <f>DATE(G5,I5,1)</f>
        <v>40544</v>
      </c>
      <c r="P9" s="137">
        <f>O9+1</f>
        <v>40545</v>
      </c>
      <c r="Q9" s="137">
        <f t="shared" ref="Q9:AP9" si="1">P9+1</f>
        <v>40546</v>
      </c>
      <c r="R9" s="137">
        <f t="shared" si="1"/>
        <v>40547</v>
      </c>
      <c r="S9" s="137">
        <f t="shared" si="1"/>
        <v>40548</v>
      </c>
      <c r="T9" s="137">
        <f t="shared" si="1"/>
        <v>40549</v>
      </c>
      <c r="U9" s="137">
        <f t="shared" si="1"/>
        <v>40550</v>
      </c>
      <c r="V9" s="137">
        <f t="shared" si="1"/>
        <v>40551</v>
      </c>
      <c r="W9" s="137">
        <f t="shared" si="1"/>
        <v>40552</v>
      </c>
      <c r="X9" s="137">
        <f t="shared" si="1"/>
        <v>40553</v>
      </c>
      <c r="Y9" s="137">
        <f t="shared" si="1"/>
        <v>40554</v>
      </c>
      <c r="Z9" s="137">
        <f t="shared" si="1"/>
        <v>40555</v>
      </c>
      <c r="AA9" s="137">
        <f t="shared" si="1"/>
        <v>40556</v>
      </c>
      <c r="AB9" s="137">
        <f t="shared" si="1"/>
        <v>40557</v>
      </c>
      <c r="AC9" s="137">
        <f t="shared" si="1"/>
        <v>40558</v>
      </c>
      <c r="AD9" s="137">
        <f t="shared" si="1"/>
        <v>40559</v>
      </c>
      <c r="AE9" s="137">
        <f t="shared" si="1"/>
        <v>40560</v>
      </c>
      <c r="AF9" s="137">
        <f t="shared" si="1"/>
        <v>40561</v>
      </c>
      <c r="AG9" s="137">
        <f t="shared" si="1"/>
        <v>40562</v>
      </c>
      <c r="AH9" s="137">
        <f t="shared" si="1"/>
        <v>40563</v>
      </c>
      <c r="AI9" s="137">
        <f t="shared" si="1"/>
        <v>40564</v>
      </c>
      <c r="AJ9" s="137">
        <f t="shared" si="1"/>
        <v>40565</v>
      </c>
      <c r="AK9" s="137">
        <f t="shared" si="1"/>
        <v>40566</v>
      </c>
      <c r="AL9" s="137">
        <f t="shared" si="1"/>
        <v>40567</v>
      </c>
      <c r="AM9" s="137">
        <f t="shared" si="1"/>
        <v>40568</v>
      </c>
      <c r="AN9" s="137">
        <f t="shared" si="1"/>
        <v>40569</v>
      </c>
      <c r="AO9" s="137">
        <f t="shared" si="1"/>
        <v>40570</v>
      </c>
      <c r="AP9" s="137">
        <f t="shared" si="1"/>
        <v>40571</v>
      </c>
      <c r="AQ9" s="137">
        <f>IF(OR(AP9="",AP9=DATE($G$5,$I$5+1,0)),"",AP9+1)</f>
        <v>40572</v>
      </c>
      <c r="AR9" s="137">
        <f>IF(OR(AQ9="",AQ9=DATE($G$5,$I$5+1,0)),"",AQ9+1)</f>
        <v>40573</v>
      </c>
      <c r="AS9" s="137">
        <f>IF(OR(AR9="",AR9=DATE($G$5,$I$5+1,0)),"",AR9+1)</f>
        <v>40574</v>
      </c>
      <c r="AT9" s="45"/>
    </row>
    <row r="10" spans="1:46" ht="15" customHeight="1">
      <c r="A10" s="130">
        <v>1</v>
      </c>
      <c r="B10" s="200" t="str">
        <f>IF('Employee Data'!B3&lt;&gt;"",'Employee Data'!B3,"")</f>
        <v>Khaled1</v>
      </c>
      <c r="C10" s="201"/>
      <c r="D10" s="201"/>
      <c r="E10" s="201"/>
      <c r="F10" s="201"/>
      <c r="G10" s="201"/>
      <c r="H10" s="202"/>
      <c r="I10" s="138">
        <f t="shared" ref="I10:I29" si="2">COUNTIF($O10:$AS10,I$8)+SUM($O10:$AS10)</f>
        <v>17</v>
      </c>
      <c r="J10" s="138">
        <f t="shared" ref="J10:N11" si="3">COUNTIF($O10:$AS10,J$8)</f>
        <v>3</v>
      </c>
      <c r="K10" s="138">
        <f t="shared" si="3"/>
        <v>1</v>
      </c>
      <c r="L10" s="138">
        <f t="shared" si="3"/>
        <v>0</v>
      </c>
      <c r="M10" s="138">
        <f t="shared" si="3"/>
        <v>0</v>
      </c>
      <c r="N10" s="139">
        <f t="shared" si="3"/>
        <v>0</v>
      </c>
      <c r="O10" s="141"/>
      <c r="P10" s="141"/>
      <c r="Q10" s="141" t="s">
        <v>42</v>
      </c>
      <c r="R10" s="141" t="s">
        <v>42</v>
      </c>
      <c r="S10" s="141" t="s">
        <v>43</v>
      </c>
      <c r="T10" s="141" t="s">
        <v>43</v>
      </c>
      <c r="U10" s="141" t="s">
        <v>43</v>
      </c>
      <c r="V10" s="141"/>
      <c r="W10" s="141"/>
      <c r="X10" s="141" t="s">
        <v>42</v>
      </c>
      <c r="Y10" s="141" t="s">
        <v>42</v>
      </c>
      <c r="Z10" s="141" t="s">
        <v>42</v>
      </c>
      <c r="AA10" s="141" t="s">
        <v>42</v>
      </c>
      <c r="AB10" s="141" t="s">
        <v>42</v>
      </c>
      <c r="AC10" s="141"/>
      <c r="AD10" s="141"/>
      <c r="AE10" s="141" t="s">
        <v>42</v>
      </c>
      <c r="AF10" s="141" t="s">
        <v>42</v>
      </c>
      <c r="AG10" s="141" t="s">
        <v>42</v>
      </c>
      <c r="AH10" s="141" t="s">
        <v>42</v>
      </c>
      <c r="AI10" s="141" t="s">
        <v>42</v>
      </c>
      <c r="AJ10" s="141"/>
      <c r="AK10" s="141"/>
      <c r="AL10" s="141" t="s">
        <v>42</v>
      </c>
      <c r="AM10" s="141" t="s">
        <v>41</v>
      </c>
      <c r="AN10" s="141" t="s">
        <v>42</v>
      </c>
      <c r="AO10" s="141" t="s">
        <v>42</v>
      </c>
      <c r="AP10" s="141" t="s">
        <v>42</v>
      </c>
      <c r="AQ10" s="141"/>
      <c r="AR10" s="141"/>
      <c r="AS10" s="141" t="s">
        <v>42</v>
      </c>
      <c r="AT10" s="45"/>
    </row>
    <row r="11" spans="1:46" ht="15" customHeight="1">
      <c r="A11" s="131">
        <v>2</v>
      </c>
      <c r="B11" s="191" t="str">
        <f>IF('Employee Data'!B4&lt;&gt;"",'Employee Data'!B4,"")</f>
        <v>Khaled2</v>
      </c>
      <c r="C11" s="192"/>
      <c r="D11" s="192"/>
      <c r="E11" s="192"/>
      <c r="F11" s="192"/>
      <c r="G11" s="192"/>
      <c r="H11" s="193"/>
      <c r="I11" s="94">
        <f t="shared" si="2"/>
        <v>21</v>
      </c>
      <c r="J11" s="94">
        <f t="shared" si="3"/>
        <v>0</v>
      </c>
      <c r="K11" s="95">
        <f t="shared" si="3"/>
        <v>0</v>
      </c>
      <c r="L11" s="95">
        <f t="shared" si="3"/>
        <v>0</v>
      </c>
      <c r="M11" s="95">
        <f t="shared" si="3"/>
        <v>0</v>
      </c>
      <c r="N11" s="12">
        <f t="shared" si="3"/>
        <v>0</v>
      </c>
      <c r="O11" s="142"/>
      <c r="P11" s="142"/>
      <c r="Q11" s="142" t="s">
        <v>42</v>
      </c>
      <c r="R11" s="142" t="s">
        <v>42</v>
      </c>
      <c r="S11" s="142" t="s">
        <v>42</v>
      </c>
      <c r="T11" s="142" t="s">
        <v>42</v>
      </c>
      <c r="U11" s="142" t="s">
        <v>42</v>
      </c>
      <c r="V11" s="142"/>
      <c r="W11" s="142"/>
      <c r="X11" s="142" t="s">
        <v>42</v>
      </c>
      <c r="Y11" s="142" t="s">
        <v>42</v>
      </c>
      <c r="Z11" s="142" t="s">
        <v>42</v>
      </c>
      <c r="AA11" s="142" t="s">
        <v>42</v>
      </c>
      <c r="AB11" s="142" t="s">
        <v>42</v>
      </c>
      <c r="AC11" s="142"/>
      <c r="AD11" s="142"/>
      <c r="AE11" s="142" t="s">
        <v>42</v>
      </c>
      <c r="AF11" s="142" t="s">
        <v>42</v>
      </c>
      <c r="AG11" s="142" t="s">
        <v>42</v>
      </c>
      <c r="AH11" s="142" t="s">
        <v>42</v>
      </c>
      <c r="AI11" s="142" t="s">
        <v>42</v>
      </c>
      <c r="AJ11" s="142"/>
      <c r="AK11" s="142"/>
      <c r="AL11" s="142" t="s">
        <v>42</v>
      </c>
      <c r="AM11" s="142" t="s">
        <v>42</v>
      </c>
      <c r="AN11" s="142" t="s">
        <v>42</v>
      </c>
      <c r="AO11" s="142" t="s">
        <v>42</v>
      </c>
      <c r="AP11" s="142" t="s">
        <v>42</v>
      </c>
      <c r="AQ11" s="142"/>
      <c r="AR11" s="142"/>
      <c r="AS11" s="142" t="s">
        <v>42</v>
      </c>
    </row>
    <row r="12" spans="1:46" ht="15" customHeight="1">
      <c r="A12" s="132">
        <v>3</v>
      </c>
      <c r="B12" s="188" t="str">
        <f>IF('Employee Data'!B5&lt;&gt;"",'Employee Data'!B5,"")</f>
        <v>Khaled3</v>
      </c>
      <c r="C12" s="189"/>
      <c r="D12" s="189"/>
      <c r="E12" s="189"/>
      <c r="F12" s="189"/>
      <c r="G12" s="189"/>
      <c r="H12" s="190"/>
      <c r="I12" s="96">
        <f t="shared" si="2"/>
        <v>20</v>
      </c>
      <c r="J12" s="96">
        <f t="shared" ref="J12:M29" si="4">COUNTIF($O12:$AS12,J$8)</f>
        <v>0</v>
      </c>
      <c r="K12" s="97">
        <f t="shared" si="4"/>
        <v>0</v>
      </c>
      <c r="L12" s="97">
        <f t="shared" si="4"/>
        <v>1</v>
      </c>
      <c r="M12" s="95">
        <f t="shared" si="4"/>
        <v>0</v>
      </c>
      <c r="N12" s="129">
        <f t="shared" ref="N12:N29" si="5">COUNTIF($O12:$AS12,N$8)</f>
        <v>0</v>
      </c>
      <c r="O12" s="142"/>
      <c r="P12" s="142"/>
      <c r="Q12" s="142" t="s">
        <v>86</v>
      </c>
      <c r="R12" s="142" t="s">
        <v>42</v>
      </c>
      <c r="S12" s="142" t="s">
        <v>42</v>
      </c>
      <c r="T12" s="142" t="s">
        <v>42</v>
      </c>
      <c r="U12" s="142" t="s">
        <v>42</v>
      </c>
      <c r="V12" s="142"/>
      <c r="W12" s="142"/>
      <c r="X12" s="142" t="s">
        <v>42</v>
      </c>
      <c r="Y12" s="142" t="s">
        <v>42</v>
      </c>
      <c r="Z12" s="142" t="s">
        <v>42</v>
      </c>
      <c r="AA12" s="142" t="s">
        <v>42</v>
      </c>
      <c r="AB12" s="142" t="s">
        <v>42</v>
      </c>
      <c r="AC12" s="142"/>
      <c r="AD12" s="142"/>
      <c r="AE12" s="142" t="s">
        <v>42</v>
      </c>
      <c r="AF12" s="142" t="s">
        <v>42</v>
      </c>
      <c r="AG12" s="142" t="s">
        <v>42</v>
      </c>
      <c r="AH12" s="142" t="s">
        <v>42</v>
      </c>
      <c r="AI12" s="142" t="s">
        <v>42</v>
      </c>
      <c r="AJ12" s="142"/>
      <c r="AK12" s="142"/>
      <c r="AL12" s="142" t="s">
        <v>42</v>
      </c>
      <c r="AM12" s="142" t="s">
        <v>42</v>
      </c>
      <c r="AN12" s="142" t="s">
        <v>42</v>
      </c>
      <c r="AO12" s="142" t="s">
        <v>42</v>
      </c>
      <c r="AP12" s="142" t="s">
        <v>42</v>
      </c>
      <c r="AQ12" s="142"/>
      <c r="AR12" s="142"/>
      <c r="AS12" s="142" t="s">
        <v>42</v>
      </c>
    </row>
    <row r="13" spans="1:46" ht="15" customHeight="1">
      <c r="A13" s="131">
        <v>4</v>
      </c>
      <c r="B13" s="191" t="str">
        <f>IF('Employee Data'!B6&lt;&gt;"",'Employee Data'!B6,"")</f>
        <v>Khaled4</v>
      </c>
      <c r="C13" s="192"/>
      <c r="D13" s="192"/>
      <c r="E13" s="192"/>
      <c r="F13" s="192"/>
      <c r="G13" s="192"/>
      <c r="H13" s="193"/>
      <c r="I13" s="94">
        <f t="shared" si="2"/>
        <v>21</v>
      </c>
      <c r="J13" s="94">
        <f t="shared" si="4"/>
        <v>0</v>
      </c>
      <c r="K13" s="95">
        <f t="shared" si="4"/>
        <v>0</v>
      </c>
      <c r="L13" s="95">
        <f t="shared" si="4"/>
        <v>0</v>
      </c>
      <c r="M13" s="95">
        <f t="shared" si="4"/>
        <v>0</v>
      </c>
      <c r="N13" s="12">
        <f t="shared" si="5"/>
        <v>0</v>
      </c>
      <c r="O13" s="142"/>
      <c r="P13" s="142"/>
      <c r="Q13" s="142" t="s">
        <v>42</v>
      </c>
      <c r="R13" s="142" t="s">
        <v>42</v>
      </c>
      <c r="S13" s="142" t="s">
        <v>42</v>
      </c>
      <c r="T13" s="142" t="s">
        <v>42</v>
      </c>
      <c r="U13" s="142" t="s">
        <v>42</v>
      </c>
      <c r="V13" s="142"/>
      <c r="W13" s="142"/>
      <c r="X13" s="142" t="s">
        <v>42</v>
      </c>
      <c r="Y13" s="142" t="s">
        <v>42</v>
      </c>
      <c r="Z13" s="142" t="s">
        <v>42</v>
      </c>
      <c r="AA13" s="142" t="s">
        <v>42</v>
      </c>
      <c r="AB13" s="142" t="s">
        <v>42</v>
      </c>
      <c r="AC13" s="142"/>
      <c r="AD13" s="142"/>
      <c r="AE13" s="142" t="s">
        <v>42</v>
      </c>
      <c r="AF13" s="142" t="s">
        <v>42</v>
      </c>
      <c r="AG13" s="142" t="s">
        <v>42</v>
      </c>
      <c r="AH13" s="142" t="s">
        <v>42</v>
      </c>
      <c r="AI13" s="142" t="s">
        <v>42</v>
      </c>
      <c r="AJ13" s="142"/>
      <c r="AK13" s="142"/>
      <c r="AL13" s="142" t="s">
        <v>42</v>
      </c>
      <c r="AM13" s="142" t="s">
        <v>42</v>
      </c>
      <c r="AN13" s="142" t="s">
        <v>42</v>
      </c>
      <c r="AO13" s="142" t="s">
        <v>42</v>
      </c>
      <c r="AP13" s="142" t="s">
        <v>42</v>
      </c>
      <c r="AQ13" s="142"/>
      <c r="AR13" s="142"/>
      <c r="AS13" s="142" t="s">
        <v>42</v>
      </c>
    </row>
    <row r="14" spans="1:46" ht="15" customHeight="1">
      <c r="A14" s="132">
        <v>5</v>
      </c>
      <c r="B14" s="188" t="str">
        <f>IF('Employee Data'!B7&lt;&gt;"",'Employee Data'!B7,"")</f>
        <v>Khaled5</v>
      </c>
      <c r="C14" s="189"/>
      <c r="D14" s="189"/>
      <c r="E14" s="189"/>
      <c r="F14" s="189"/>
      <c r="G14" s="189"/>
      <c r="H14" s="190"/>
      <c r="I14" s="96">
        <f t="shared" si="2"/>
        <v>19</v>
      </c>
      <c r="J14" s="96">
        <f t="shared" si="4"/>
        <v>0</v>
      </c>
      <c r="K14" s="97">
        <f t="shared" si="4"/>
        <v>1</v>
      </c>
      <c r="L14" s="97">
        <f t="shared" si="4"/>
        <v>1</v>
      </c>
      <c r="M14" s="95">
        <f t="shared" si="4"/>
        <v>0</v>
      </c>
      <c r="N14" s="129">
        <f t="shared" si="5"/>
        <v>0</v>
      </c>
      <c r="O14" s="142"/>
      <c r="P14" s="142"/>
      <c r="Q14" s="142" t="s">
        <v>41</v>
      </c>
      <c r="R14" s="142" t="s">
        <v>42</v>
      </c>
      <c r="S14" s="142" t="s">
        <v>42</v>
      </c>
      <c r="T14" s="142" t="s">
        <v>86</v>
      </c>
      <c r="U14" s="142" t="s">
        <v>42</v>
      </c>
      <c r="V14" s="142"/>
      <c r="W14" s="142"/>
      <c r="X14" s="142" t="s">
        <v>42</v>
      </c>
      <c r="Y14" s="142" t="s">
        <v>42</v>
      </c>
      <c r="Z14" s="142" t="s">
        <v>42</v>
      </c>
      <c r="AA14" s="142" t="s">
        <v>42</v>
      </c>
      <c r="AB14" s="142" t="s">
        <v>42</v>
      </c>
      <c r="AC14" s="142"/>
      <c r="AD14" s="142"/>
      <c r="AE14" s="142" t="s">
        <v>42</v>
      </c>
      <c r="AF14" s="142" t="s">
        <v>42</v>
      </c>
      <c r="AG14" s="142" t="s">
        <v>42</v>
      </c>
      <c r="AH14" s="142" t="s">
        <v>42</v>
      </c>
      <c r="AI14" s="142" t="s">
        <v>42</v>
      </c>
      <c r="AJ14" s="142"/>
      <c r="AK14" s="142"/>
      <c r="AL14" s="142" t="s">
        <v>42</v>
      </c>
      <c r="AM14" s="142" t="s">
        <v>42</v>
      </c>
      <c r="AN14" s="142" t="s">
        <v>42</v>
      </c>
      <c r="AO14" s="142" t="s">
        <v>42</v>
      </c>
      <c r="AP14" s="142" t="s">
        <v>42</v>
      </c>
      <c r="AQ14" s="142"/>
      <c r="AR14" s="142"/>
      <c r="AS14" s="142" t="s">
        <v>42</v>
      </c>
    </row>
    <row r="15" spans="1:46" ht="15" customHeight="1">
      <c r="A15" s="131">
        <v>6</v>
      </c>
      <c r="B15" s="191" t="str">
        <f>IF('Employee Data'!B8&lt;&gt;"",'Employee Data'!B8,"")</f>
        <v>Khaled6</v>
      </c>
      <c r="C15" s="192"/>
      <c r="D15" s="192"/>
      <c r="E15" s="192"/>
      <c r="F15" s="192"/>
      <c r="G15" s="192"/>
      <c r="H15" s="193"/>
      <c r="I15" s="94">
        <f t="shared" si="2"/>
        <v>20</v>
      </c>
      <c r="J15" s="94">
        <f t="shared" si="4"/>
        <v>0</v>
      </c>
      <c r="K15" s="95">
        <f t="shared" si="4"/>
        <v>1</v>
      </c>
      <c r="L15" s="95">
        <f t="shared" si="4"/>
        <v>0</v>
      </c>
      <c r="M15" s="95">
        <f t="shared" si="4"/>
        <v>0</v>
      </c>
      <c r="N15" s="12">
        <f t="shared" si="5"/>
        <v>0</v>
      </c>
      <c r="O15" s="142"/>
      <c r="P15" s="142"/>
      <c r="Q15" s="142" t="s">
        <v>42</v>
      </c>
      <c r="R15" s="142" t="s">
        <v>42</v>
      </c>
      <c r="S15" s="142" t="s">
        <v>42</v>
      </c>
      <c r="T15" s="142" t="s">
        <v>42</v>
      </c>
      <c r="U15" s="142" t="s">
        <v>42</v>
      </c>
      <c r="V15" s="142"/>
      <c r="W15" s="142"/>
      <c r="X15" s="142" t="s">
        <v>42</v>
      </c>
      <c r="Y15" s="142" t="s">
        <v>42</v>
      </c>
      <c r="Z15" s="142" t="s">
        <v>42</v>
      </c>
      <c r="AA15" s="142" t="s">
        <v>41</v>
      </c>
      <c r="AB15" s="142" t="s">
        <v>42</v>
      </c>
      <c r="AC15" s="142"/>
      <c r="AD15" s="142"/>
      <c r="AE15" s="142" t="s">
        <v>42</v>
      </c>
      <c r="AF15" s="142" t="s">
        <v>42</v>
      </c>
      <c r="AG15" s="142" t="s">
        <v>42</v>
      </c>
      <c r="AH15" s="142" t="s">
        <v>42</v>
      </c>
      <c r="AI15" s="142" t="s">
        <v>42</v>
      </c>
      <c r="AJ15" s="142"/>
      <c r="AK15" s="142"/>
      <c r="AL15" s="142" t="s">
        <v>42</v>
      </c>
      <c r="AM15" s="142" t="s">
        <v>42</v>
      </c>
      <c r="AN15" s="142" t="s">
        <v>42</v>
      </c>
      <c r="AO15" s="142" t="s">
        <v>42</v>
      </c>
      <c r="AP15" s="142" t="s">
        <v>42</v>
      </c>
      <c r="AQ15" s="142"/>
      <c r="AR15" s="142"/>
      <c r="AS15" s="142" t="s">
        <v>42</v>
      </c>
    </row>
    <row r="16" spans="1:46" ht="15" customHeight="1">
      <c r="A16" s="132">
        <v>7</v>
      </c>
      <c r="B16" s="188" t="str">
        <f>IF('Employee Data'!B9&lt;&gt;"",'Employee Data'!B9,"")</f>
        <v>Khaled7</v>
      </c>
      <c r="C16" s="189"/>
      <c r="D16" s="189"/>
      <c r="E16" s="189"/>
      <c r="F16" s="189"/>
      <c r="G16" s="189"/>
      <c r="H16" s="190"/>
      <c r="I16" s="96">
        <f t="shared" si="2"/>
        <v>20</v>
      </c>
      <c r="J16" s="96">
        <f t="shared" si="4"/>
        <v>1</v>
      </c>
      <c r="K16" s="97">
        <f t="shared" si="4"/>
        <v>0</v>
      </c>
      <c r="L16" s="97">
        <f t="shared" si="4"/>
        <v>0</v>
      </c>
      <c r="M16" s="95">
        <f t="shared" si="4"/>
        <v>0</v>
      </c>
      <c r="N16" s="129">
        <f t="shared" si="5"/>
        <v>0</v>
      </c>
      <c r="O16" s="142"/>
      <c r="P16" s="142"/>
      <c r="Q16" s="142" t="s">
        <v>43</v>
      </c>
      <c r="R16" s="142" t="s">
        <v>42</v>
      </c>
      <c r="S16" s="142" t="s">
        <v>42</v>
      </c>
      <c r="T16" s="142" t="s">
        <v>42</v>
      </c>
      <c r="U16" s="142" t="s">
        <v>42</v>
      </c>
      <c r="V16" s="142"/>
      <c r="W16" s="142"/>
      <c r="X16" s="142" t="s">
        <v>42</v>
      </c>
      <c r="Y16" s="142" t="s">
        <v>42</v>
      </c>
      <c r="Z16" s="142" t="s">
        <v>42</v>
      </c>
      <c r="AA16" s="142" t="s">
        <v>42</v>
      </c>
      <c r="AB16" s="142" t="s">
        <v>42</v>
      </c>
      <c r="AC16" s="142"/>
      <c r="AD16" s="142"/>
      <c r="AE16" s="142" t="s">
        <v>42</v>
      </c>
      <c r="AF16" s="142" t="s">
        <v>42</v>
      </c>
      <c r="AG16" s="142" t="s">
        <v>42</v>
      </c>
      <c r="AH16" s="142" t="s">
        <v>42</v>
      </c>
      <c r="AI16" s="142" t="s">
        <v>42</v>
      </c>
      <c r="AJ16" s="142"/>
      <c r="AK16" s="142"/>
      <c r="AL16" s="142" t="s">
        <v>42</v>
      </c>
      <c r="AM16" s="142" t="s">
        <v>42</v>
      </c>
      <c r="AN16" s="142" t="s">
        <v>42</v>
      </c>
      <c r="AO16" s="142" t="s">
        <v>42</v>
      </c>
      <c r="AP16" s="142" t="s">
        <v>42</v>
      </c>
      <c r="AQ16" s="142"/>
      <c r="AR16" s="142"/>
      <c r="AS16" s="142" t="s">
        <v>42</v>
      </c>
    </row>
    <row r="17" spans="1:45" ht="15" customHeight="1">
      <c r="A17" s="131">
        <v>8</v>
      </c>
      <c r="B17" s="191" t="str">
        <f>IF('Employee Data'!B10&lt;&gt;"",'Employee Data'!B10,"")</f>
        <v>Khaled8</v>
      </c>
      <c r="C17" s="192"/>
      <c r="D17" s="192"/>
      <c r="E17" s="192"/>
      <c r="F17" s="192"/>
      <c r="G17" s="192"/>
      <c r="H17" s="193"/>
      <c r="I17" s="94">
        <f t="shared" si="2"/>
        <v>20</v>
      </c>
      <c r="J17" s="94">
        <f t="shared" si="4"/>
        <v>0</v>
      </c>
      <c r="K17" s="95">
        <f t="shared" si="4"/>
        <v>0</v>
      </c>
      <c r="L17" s="95">
        <f t="shared" si="4"/>
        <v>0</v>
      </c>
      <c r="M17" s="95">
        <f t="shared" si="4"/>
        <v>0</v>
      </c>
      <c r="N17" s="12">
        <f t="shared" si="5"/>
        <v>1</v>
      </c>
      <c r="O17" s="142"/>
      <c r="P17" s="142"/>
      <c r="Q17" s="142" t="s">
        <v>83</v>
      </c>
      <c r="R17" s="142" t="s">
        <v>42</v>
      </c>
      <c r="S17" s="142" t="s">
        <v>42</v>
      </c>
      <c r="T17" s="142" t="s">
        <v>42</v>
      </c>
      <c r="U17" s="142" t="s">
        <v>42</v>
      </c>
      <c r="V17" s="142"/>
      <c r="W17" s="142"/>
      <c r="X17" s="142" t="s">
        <v>42</v>
      </c>
      <c r="Y17" s="142" t="s">
        <v>42</v>
      </c>
      <c r="Z17" s="142" t="s">
        <v>42</v>
      </c>
      <c r="AA17" s="142" t="s">
        <v>42</v>
      </c>
      <c r="AB17" s="142" t="s">
        <v>42</v>
      </c>
      <c r="AC17" s="142"/>
      <c r="AD17" s="142"/>
      <c r="AE17" s="142" t="s">
        <v>42</v>
      </c>
      <c r="AF17" s="142" t="s">
        <v>42</v>
      </c>
      <c r="AG17" s="142" t="s">
        <v>42</v>
      </c>
      <c r="AH17" s="142" t="s">
        <v>42</v>
      </c>
      <c r="AI17" s="142" t="s">
        <v>42</v>
      </c>
      <c r="AJ17" s="142"/>
      <c r="AK17" s="142"/>
      <c r="AL17" s="142" t="s">
        <v>42</v>
      </c>
      <c r="AM17" s="142" t="s">
        <v>42</v>
      </c>
      <c r="AN17" s="142" t="s">
        <v>42</v>
      </c>
      <c r="AO17" s="142" t="s">
        <v>42</v>
      </c>
      <c r="AP17" s="142" t="s">
        <v>42</v>
      </c>
      <c r="AQ17" s="142"/>
      <c r="AR17" s="142"/>
      <c r="AS17" s="142" t="s">
        <v>42</v>
      </c>
    </row>
    <row r="18" spans="1:45" ht="15" customHeight="1">
      <c r="A18" s="132">
        <v>9</v>
      </c>
      <c r="B18" s="188" t="str">
        <f>IF('Employee Data'!B11&lt;&gt;"",'Employee Data'!B11,"")</f>
        <v>Khaled9</v>
      </c>
      <c r="C18" s="189"/>
      <c r="D18" s="189"/>
      <c r="E18" s="189"/>
      <c r="F18" s="189"/>
      <c r="G18" s="189"/>
      <c r="H18" s="190"/>
      <c r="I18" s="96">
        <f t="shared" si="2"/>
        <v>15</v>
      </c>
      <c r="J18" s="96">
        <f t="shared" si="4"/>
        <v>0</v>
      </c>
      <c r="K18" s="97">
        <f t="shared" si="4"/>
        <v>1</v>
      </c>
      <c r="L18" s="97">
        <f t="shared" si="4"/>
        <v>0</v>
      </c>
      <c r="M18" s="95">
        <f t="shared" si="4"/>
        <v>1</v>
      </c>
      <c r="N18" s="129">
        <f t="shared" si="5"/>
        <v>4</v>
      </c>
      <c r="O18" s="142"/>
      <c r="P18" s="142"/>
      <c r="Q18" s="142" t="s">
        <v>87</v>
      </c>
      <c r="R18" s="142" t="s">
        <v>42</v>
      </c>
      <c r="S18" s="142" t="s">
        <v>41</v>
      </c>
      <c r="T18" s="142" t="s">
        <v>42</v>
      </c>
      <c r="U18" s="142" t="s">
        <v>42</v>
      </c>
      <c r="V18" s="142"/>
      <c r="W18" s="142"/>
      <c r="X18" s="142" t="s">
        <v>83</v>
      </c>
      <c r="Y18" s="142" t="s">
        <v>42</v>
      </c>
      <c r="Z18" s="142" t="s">
        <v>42</v>
      </c>
      <c r="AA18" s="142" t="s">
        <v>42</v>
      </c>
      <c r="AB18" s="142" t="s">
        <v>42</v>
      </c>
      <c r="AC18" s="142"/>
      <c r="AD18" s="142"/>
      <c r="AE18" s="142" t="s">
        <v>83</v>
      </c>
      <c r="AF18" s="142" t="s">
        <v>42</v>
      </c>
      <c r="AG18" s="142" t="s">
        <v>42</v>
      </c>
      <c r="AH18" s="142" t="s">
        <v>83</v>
      </c>
      <c r="AI18" s="142" t="s">
        <v>42</v>
      </c>
      <c r="AJ18" s="142"/>
      <c r="AK18" s="142"/>
      <c r="AL18" s="142" t="s">
        <v>83</v>
      </c>
      <c r="AM18" s="142" t="s">
        <v>42</v>
      </c>
      <c r="AN18" s="142" t="s">
        <v>42</v>
      </c>
      <c r="AO18" s="142" t="s">
        <v>42</v>
      </c>
      <c r="AP18" s="142" t="s">
        <v>42</v>
      </c>
      <c r="AQ18" s="142"/>
      <c r="AR18" s="142"/>
      <c r="AS18" s="142" t="s">
        <v>42</v>
      </c>
    </row>
    <row r="19" spans="1:45" ht="15" customHeight="1">
      <c r="A19" s="131">
        <v>10</v>
      </c>
      <c r="B19" s="191" t="str">
        <f>IF('Employee Data'!B12&lt;&gt;"",'Employee Data'!B12,"")</f>
        <v>Khaled10</v>
      </c>
      <c r="C19" s="192"/>
      <c r="D19" s="192"/>
      <c r="E19" s="192"/>
      <c r="F19" s="192"/>
      <c r="G19" s="192"/>
      <c r="H19" s="193"/>
      <c r="I19" s="94">
        <f t="shared" si="2"/>
        <v>18</v>
      </c>
      <c r="J19" s="94">
        <f t="shared" si="4"/>
        <v>0</v>
      </c>
      <c r="K19" s="95">
        <f t="shared" si="4"/>
        <v>0</v>
      </c>
      <c r="L19" s="95">
        <f t="shared" si="4"/>
        <v>0</v>
      </c>
      <c r="M19" s="95">
        <f t="shared" si="4"/>
        <v>0</v>
      </c>
      <c r="N19" s="12">
        <f t="shared" si="5"/>
        <v>3</v>
      </c>
      <c r="O19" s="142"/>
      <c r="P19" s="142"/>
      <c r="Q19" s="142" t="s">
        <v>42</v>
      </c>
      <c r="R19" s="142" t="s">
        <v>42</v>
      </c>
      <c r="S19" s="142" t="s">
        <v>42</v>
      </c>
      <c r="T19" s="142" t="s">
        <v>42</v>
      </c>
      <c r="U19" s="142" t="s">
        <v>42</v>
      </c>
      <c r="V19" s="142"/>
      <c r="W19" s="142"/>
      <c r="X19" s="142" t="s">
        <v>42</v>
      </c>
      <c r="Y19" s="142" t="s">
        <v>42</v>
      </c>
      <c r="Z19" s="142" t="s">
        <v>42</v>
      </c>
      <c r="AA19" s="142" t="s">
        <v>42</v>
      </c>
      <c r="AB19" s="142" t="s">
        <v>42</v>
      </c>
      <c r="AC19" s="142"/>
      <c r="AD19" s="142"/>
      <c r="AE19" s="142" t="s">
        <v>83</v>
      </c>
      <c r="AF19" s="142" t="s">
        <v>42</v>
      </c>
      <c r="AG19" s="142" t="s">
        <v>83</v>
      </c>
      <c r="AH19" s="142" t="s">
        <v>42</v>
      </c>
      <c r="AI19" s="142" t="s">
        <v>42</v>
      </c>
      <c r="AJ19" s="142"/>
      <c r="AK19" s="142"/>
      <c r="AL19" s="142" t="s">
        <v>83</v>
      </c>
      <c r="AM19" s="142" t="s">
        <v>42</v>
      </c>
      <c r="AN19" s="142" t="s">
        <v>42</v>
      </c>
      <c r="AO19" s="142" t="s">
        <v>42</v>
      </c>
      <c r="AP19" s="142" t="s">
        <v>42</v>
      </c>
      <c r="AQ19" s="142"/>
      <c r="AR19" s="142"/>
      <c r="AS19" s="142" t="s">
        <v>42</v>
      </c>
    </row>
    <row r="20" spans="1:45" ht="15" customHeight="1">
      <c r="A20" s="132">
        <v>11</v>
      </c>
      <c r="B20" s="188" t="str">
        <f>IF('Employee Data'!B13&lt;&gt;"",'Employee Data'!B13,"")</f>
        <v>Khaled11</v>
      </c>
      <c r="C20" s="189"/>
      <c r="D20" s="189"/>
      <c r="E20" s="189"/>
      <c r="F20" s="189"/>
      <c r="G20" s="189"/>
      <c r="H20" s="190"/>
      <c r="I20" s="96">
        <f t="shared" si="2"/>
        <v>0</v>
      </c>
      <c r="J20" s="96">
        <f t="shared" si="4"/>
        <v>0</v>
      </c>
      <c r="K20" s="97">
        <f t="shared" si="4"/>
        <v>0</v>
      </c>
      <c r="L20" s="97">
        <f t="shared" si="4"/>
        <v>0</v>
      </c>
      <c r="M20" s="95">
        <f t="shared" si="4"/>
        <v>0</v>
      </c>
      <c r="N20" s="129">
        <f t="shared" si="5"/>
        <v>0</v>
      </c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</row>
    <row r="21" spans="1:45" ht="15" customHeight="1">
      <c r="A21" s="131">
        <v>12</v>
      </c>
      <c r="B21" s="191" t="str">
        <f>IF('Employee Data'!B14&lt;&gt;"",'Employee Data'!B14,"")</f>
        <v/>
      </c>
      <c r="C21" s="192"/>
      <c r="D21" s="192"/>
      <c r="E21" s="192"/>
      <c r="F21" s="192"/>
      <c r="G21" s="192"/>
      <c r="H21" s="193"/>
      <c r="I21" s="94">
        <f t="shared" si="2"/>
        <v>0</v>
      </c>
      <c r="J21" s="94">
        <f t="shared" si="4"/>
        <v>0</v>
      </c>
      <c r="K21" s="95">
        <f t="shared" si="4"/>
        <v>0</v>
      </c>
      <c r="L21" s="95">
        <f t="shared" si="4"/>
        <v>0</v>
      </c>
      <c r="M21" s="95">
        <f t="shared" si="4"/>
        <v>0</v>
      </c>
      <c r="N21" s="12">
        <f t="shared" si="5"/>
        <v>0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</row>
    <row r="22" spans="1:45" ht="15" customHeight="1">
      <c r="A22" s="132">
        <v>13</v>
      </c>
      <c r="B22" s="188" t="str">
        <f>IF('Employee Data'!B15&lt;&gt;"",'Employee Data'!B15,"")</f>
        <v/>
      </c>
      <c r="C22" s="189"/>
      <c r="D22" s="189"/>
      <c r="E22" s="189"/>
      <c r="F22" s="189"/>
      <c r="G22" s="189"/>
      <c r="H22" s="190"/>
      <c r="I22" s="96">
        <f t="shared" si="2"/>
        <v>0</v>
      </c>
      <c r="J22" s="96">
        <f t="shared" si="4"/>
        <v>0</v>
      </c>
      <c r="K22" s="97">
        <f t="shared" si="4"/>
        <v>0</v>
      </c>
      <c r="L22" s="97">
        <f t="shared" si="4"/>
        <v>0</v>
      </c>
      <c r="M22" s="95">
        <f t="shared" si="4"/>
        <v>0</v>
      </c>
      <c r="N22" s="129">
        <f t="shared" si="5"/>
        <v>0</v>
      </c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</row>
    <row r="23" spans="1:45" ht="15" customHeight="1">
      <c r="A23" s="131">
        <v>14</v>
      </c>
      <c r="B23" s="191" t="str">
        <f>IF('Employee Data'!B16&lt;&gt;"",'Employee Data'!B16,"")</f>
        <v/>
      </c>
      <c r="C23" s="192"/>
      <c r="D23" s="192"/>
      <c r="E23" s="192"/>
      <c r="F23" s="192"/>
      <c r="G23" s="192"/>
      <c r="H23" s="193"/>
      <c r="I23" s="94">
        <f t="shared" si="2"/>
        <v>0</v>
      </c>
      <c r="J23" s="94">
        <f t="shared" si="4"/>
        <v>0</v>
      </c>
      <c r="K23" s="95">
        <f t="shared" si="4"/>
        <v>0</v>
      </c>
      <c r="L23" s="95">
        <f t="shared" si="4"/>
        <v>0</v>
      </c>
      <c r="M23" s="95">
        <f t="shared" si="4"/>
        <v>0</v>
      </c>
      <c r="N23" s="12">
        <f t="shared" si="5"/>
        <v>0</v>
      </c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5" customHeight="1">
      <c r="A24" s="132">
        <v>15</v>
      </c>
      <c r="B24" s="188" t="str">
        <f>IF('Employee Data'!B17&lt;&gt;"",'Employee Data'!B17,"")</f>
        <v/>
      </c>
      <c r="C24" s="189"/>
      <c r="D24" s="189"/>
      <c r="E24" s="189"/>
      <c r="F24" s="189"/>
      <c r="G24" s="189"/>
      <c r="H24" s="190"/>
      <c r="I24" s="96">
        <f t="shared" si="2"/>
        <v>0</v>
      </c>
      <c r="J24" s="96">
        <f t="shared" si="4"/>
        <v>0</v>
      </c>
      <c r="K24" s="97">
        <f t="shared" si="4"/>
        <v>0</v>
      </c>
      <c r="L24" s="97">
        <f t="shared" si="4"/>
        <v>0</v>
      </c>
      <c r="M24" s="95">
        <f t="shared" si="4"/>
        <v>0</v>
      </c>
      <c r="N24" s="129">
        <f t="shared" si="5"/>
        <v>0</v>
      </c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</row>
    <row r="25" spans="1:45" ht="15" customHeight="1">
      <c r="A25" s="131">
        <v>16</v>
      </c>
      <c r="B25" s="191" t="str">
        <f>IF('Employee Data'!B18&lt;&gt;"",'Employee Data'!B18,"")</f>
        <v/>
      </c>
      <c r="C25" s="192"/>
      <c r="D25" s="192"/>
      <c r="E25" s="192"/>
      <c r="F25" s="192"/>
      <c r="G25" s="192"/>
      <c r="H25" s="193"/>
      <c r="I25" s="94">
        <f t="shared" si="2"/>
        <v>0</v>
      </c>
      <c r="J25" s="94">
        <f t="shared" si="4"/>
        <v>0</v>
      </c>
      <c r="K25" s="95">
        <f t="shared" si="4"/>
        <v>0</v>
      </c>
      <c r="L25" s="95">
        <f t="shared" si="4"/>
        <v>0</v>
      </c>
      <c r="M25" s="95">
        <f t="shared" si="4"/>
        <v>0</v>
      </c>
      <c r="N25" s="12">
        <f t="shared" si="5"/>
        <v>0</v>
      </c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</row>
    <row r="26" spans="1:45" ht="15" customHeight="1">
      <c r="A26" s="132">
        <v>17</v>
      </c>
      <c r="B26" s="188" t="str">
        <f>IF('Employee Data'!B19&lt;&gt;"",'Employee Data'!B19,"")</f>
        <v/>
      </c>
      <c r="C26" s="189"/>
      <c r="D26" s="189"/>
      <c r="E26" s="189"/>
      <c r="F26" s="189"/>
      <c r="G26" s="189"/>
      <c r="H26" s="190"/>
      <c r="I26" s="96">
        <f t="shared" si="2"/>
        <v>0</v>
      </c>
      <c r="J26" s="96">
        <f t="shared" si="4"/>
        <v>0</v>
      </c>
      <c r="K26" s="97">
        <f t="shared" si="4"/>
        <v>0</v>
      </c>
      <c r="L26" s="97">
        <f t="shared" si="4"/>
        <v>0</v>
      </c>
      <c r="M26" s="95">
        <f t="shared" si="4"/>
        <v>0</v>
      </c>
      <c r="N26" s="129">
        <f t="shared" si="5"/>
        <v>0</v>
      </c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</row>
    <row r="27" spans="1:45" ht="15" customHeight="1">
      <c r="A27" s="131">
        <v>18</v>
      </c>
      <c r="B27" s="191" t="str">
        <f>IF('Employee Data'!B20&lt;&gt;"",'Employee Data'!B20,"")</f>
        <v/>
      </c>
      <c r="C27" s="192"/>
      <c r="D27" s="192"/>
      <c r="E27" s="192"/>
      <c r="F27" s="192"/>
      <c r="G27" s="192"/>
      <c r="H27" s="193"/>
      <c r="I27" s="94">
        <f t="shared" si="2"/>
        <v>0</v>
      </c>
      <c r="J27" s="94">
        <f t="shared" si="4"/>
        <v>0</v>
      </c>
      <c r="K27" s="95">
        <f t="shared" si="4"/>
        <v>0</v>
      </c>
      <c r="L27" s="95">
        <f t="shared" si="4"/>
        <v>0</v>
      </c>
      <c r="M27" s="95">
        <f t="shared" si="4"/>
        <v>0</v>
      </c>
      <c r="N27" s="12">
        <f t="shared" si="5"/>
        <v>0</v>
      </c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</row>
    <row r="28" spans="1:45" ht="15" customHeight="1">
      <c r="A28" s="132">
        <v>19</v>
      </c>
      <c r="B28" s="188" t="str">
        <f>IF('Employee Data'!B21&lt;&gt;"",'Employee Data'!B21,"")</f>
        <v/>
      </c>
      <c r="C28" s="189"/>
      <c r="D28" s="189"/>
      <c r="E28" s="189"/>
      <c r="F28" s="189"/>
      <c r="G28" s="189"/>
      <c r="H28" s="190"/>
      <c r="I28" s="96">
        <f t="shared" si="2"/>
        <v>0</v>
      </c>
      <c r="J28" s="96">
        <f t="shared" si="4"/>
        <v>0</v>
      </c>
      <c r="K28" s="97">
        <f t="shared" si="4"/>
        <v>0</v>
      </c>
      <c r="L28" s="97">
        <f t="shared" si="4"/>
        <v>0</v>
      </c>
      <c r="M28" s="95">
        <f t="shared" si="4"/>
        <v>0</v>
      </c>
      <c r="N28" s="129">
        <f t="shared" si="5"/>
        <v>0</v>
      </c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</row>
    <row r="29" spans="1:45" ht="15" customHeight="1">
      <c r="A29" s="131">
        <v>20</v>
      </c>
      <c r="B29" s="196" t="str">
        <f>IF('Employee Data'!B22&lt;&gt;"",'Employee Data'!B22,"")</f>
        <v/>
      </c>
      <c r="C29" s="197"/>
      <c r="D29" s="197"/>
      <c r="E29" s="197"/>
      <c r="F29" s="197"/>
      <c r="G29" s="197"/>
      <c r="H29" s="198"/>
      <c r="I29" s="99">
        <f t="shared" si="2"/>
        <v>0</v>
      </c>
      <c r="J29" s="99">
        <f t="shared" si="4"/>
        <v>0</v>
      </c>
      <c r="K29" s="100">
        <f t="shared" si="4"/>
        <v>0</v>
      </c>
      <c r="L29" s="100">
        <f t="shared" si="4"/>
        <v>0</v>
      </c>
      <c r="M29" s="100">
        <f t="shared" si="4"/>
        <v>0</v>
      </c>
      <c r="N29" s="13">
        <f t="shared" si="5"/>
        <v>0</v>
      </c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</row>
    <row r="30" spans="1:45" s="123" customFormat="1" ht="15" customHeight="1">
      <c r="A30" s="87"/>
      <c r="B30" s="189"/>
      <c r="C30" s="189"/>
      <c r="D30" s="189"/>
      <c r="E30" s="189"/>
      <c r="F30" s="189"/>
      <c r="G30" s="189"/>
      <c r="H30" s="189"/>
      <c r="I30" s="98"/>
      <c r="J30" s="98"/>
      <c r="K30" s="98"/>
      <c r="L30" s="98"/>
      <c r="M30" s="98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5"/>
    </row>
    <row r="31" spans="1:45" ht="15" customHeight="1">
      <c r="A31" s="87"/>
      <c r="B31" s="85"/>
      <c r="C31" s="85"/>
      <c r="D31" s="85"/>
      <c r="E31" s="85"/>
      <c r="F31" s="85"/>
      <c r="G31" s="85"/>
      <c r="H31" s="85"/>
      <c r="I31" s="120"/>
      <c r="J31" s="98"/>
      <c r="K31" s="98"/>
      <c r="L31" s="98"/>
      <c r="M31" s="98"/>
      <c r="N31" s="98"/>
      <c r="Q31" s="87"/>
      <c r="R31" s="87"/>
      <c r="S31" s="87"/>
      <c r="T31" s="87"/>
      <c r="U31" s="87"/>
      <c r="X31" s="87"/>
      <c r="Y31" s="87"/>
      <c r="Z31" s="87"/>
      <c r="AA31" s="87"/>
      <c r="AB31" s="20" t="s">
        <v>14</v>
      </c>
      <c r="AH31" s="18"/>
      <c r="AI31" s="18"/>
      <c r="AJ31" s="18"/>
      <c r="AK31" s="18"/>
      <c r="AL31" s="18"/>
      <c r="AM31" s="18"/>
      <c r="AO31" s="19" t="s">
        <v>15</v>
      </c>
      <c r="AP31" s="18"/>
      <c r="AQ31" s="18"/>
      <c r="AR31" s="18"/>
    </row>
  </sheetData>
  <mergeCells count="38">
    <mergeCell ref="B14:H14"/>
    <mergeCell ref="B10:H10"/>
    <mergeCell ref="B11:H11"/>
    <mergeCell ref="N8:N9"/>
    <mergeCell ref="B29:H29"/>
    <mergeCell ref="B27:H27"/>
    <mergeCell ref="B30:H30"/>
    <mergeCell ref="B17:H17"/>
    <mergeCell ref="B23:H23"/>
    <mergeCell ref="B28:H28"/>
    <mergeCell ref="B24:H24"/>
    <mergeCell ref="B25:H25"/>
    <mergeCell ref="B26:H26"/>
    <mergeCell ref="A1:AS1"/>
    <mergeCell ref="B22:H22"/>
    <mergeCell ref="B19:H19"/>
    <mergeCell ref="B20:H20"/>
    <mergeCell ref="B21:H21"/>
    <mergeCell ref="B18:H18"/>
    <mergeCell ref="B15:H15"/>
    <mergeCell ref="A4:C4"/>
    <mergeCell ref="G5:H5"/>
    <mergeCell ref="E5:F5"/>
    <mergeCell ref="B16:H16"/>
    <mergeCell ref="A3:C3"/>
    <mergeCell ref="A5:C5"/>
    <mergeCell ref="T5:W5"/>
    <mergeCell ref="B12:H12"/>
    <mergeCell ref="B13:H13"/>
    <mergeCell ref="A6:C6"/>
    <mergeCell ref="M8:M9"/>
    <mergeCell ref="I8:I9"/>
    <mergeCell ref="K8:K9"/>
    <mergeCell ref="L8:L9"/>
    <mergeCell ref="J8:J9"/>
    <mergeCell ref="A8:A9"/>
    <mergeCell ref="B8:H9"/>
    <mergeCell ref="E6:F6"/>
  </mergeCells>
  <phoneticPr fontId="11" type="noConversion"/>
  <conditionalFormatting sqref="AH5">
    <cfRule type="cellIs" dxfId="1570" priority="38" stopIfTrue="1" operator="equal">
      <formula>"V"</formula>
    </cfRule>
    <cfRule type="cellIs" dxfId="1569" priority="39" stopIfTrue="1" operator="equal">
      <formula>"S"</formula>
    </cfRule>
    <cfRule type="cellIs" dxfId="1568" priority="40" stopIfTrue="1" operator="equal">
      <formula>"L"</formula>
    </cfRule>
  </conditionalFormatting>
  <conditionalFormatting sqref="AK5">
    <cfRule type="expression" dxfId="1567" priority="35" stopIfTrue="1">
      <formula>OR(WEEKDAY(AN$9)=Mon,WEEKDAY(AN$9)=Tue,WEEKDAY(AN$9)=Wed,WEEKDAY(AN$9)=Thu,WEEKDAY(AN$9)=Fri,WEEKDAY(AN$9)=Sat,WEEKDAY(AN$9)=Sun)</formula>
    </cfRule>
    <cfRule type="expression" dxfId="1566" priority="36" stopIfTrue="1">
      <formula>MATCH(AN$9,Holiday,0)</formula>
    </cfRule>
    <cfRule type="expression" dxfId="1565" priority="37" stopIfTrue="1">
      <formula>AN$9=""</formula>
    </cfRule>
  </conditionalFormatting>
  <conditionalFormatting sqref="AK5">
    <cfRule type="expression" dxfId="1564" priority="30" stopIfTrue="1">
      <formula>AK5="L"</formula>
    </cfRule>
    <cfRule type="expression" dxfId="1563" priority="31" stopIfTrue="1">
      <formula>AK5="H"</formula>
    </cfRule>
    <cfRule type="expression" dxfId="1562" priority="32" stopIfTrue="1">
      <formula>AK5="A"</formula>
    </cfRule>
    <cfRule type="expression" dxfId="1561" priority="33" stopIfTrue="1">
      <formula>AK5="V"</formula>
    </cfRule>
    <cfRule type="expression" dxfId="1560" priority="34" stopIfTrue="1">
      <formula>AK5="S"</formula>
    </cfRule>
  </conditionalFormatting>
  <conditionalFormatting sqref="AH6">
    <cfRule type="expression" dxfId="1559" priority="27" stopIfTrue="1">
      <formula>OR(WEEKDAY(AK$9)=Mon,WEEKDAY(AK$9)=Tue,WEEKDAY(AK$9)=Wed,WEEKDAY(AK$9)=Thu,WEEKDAY(AK$9)=Fri,WEEKDAY(AK$9)=Sat,WEEKDAY(AK$9)=Sun)</formula>
    </cfRule>
    <cfRule type="expression" dxfId="1558" priority="28" stopIfTrue="1">
      <formula>MATCH(AK$9,Holiday,0)</formula>
    </cfRule>
    <cfRule type="expression" dxfId="1557" priority="29" stopIfTrue="1">
      <formula>AK$9=""</formula>
    </cfRule>
  </conditionalFormatting>
  <conditionalFormatting sqref="AH6">
    <cfRule type="expression" dxfId="1556" priority="22" stopIfTrue="1">
      <formula>AH6="L"</formula>
    </cfRule>
    <cfRule type="expression" dxfId="1555" priority="23" stopIfTrue="1">
      <formula>AH6="H"</formula>
    </cfRule>
    <cfRule type="expression" dxfId="1554" priority="24" stopIfTrue="1">
      <formula>AH6="A"</formula>
    </cfRule>
    <cfRule type="expression" dxfId="1553" priority="25" stopIfTrue="1">
      <formula>AH6="V"</formula>
    </cfRule>
    <cfRule type="expression" dxfId="1552" priority="26" stopIfTrue="1">
      <formula>AH6="S"</formula>
    </cfRule>
  </conditionalFormatting>
  <conditionalFormatting sqref="O9">
    <cfRule type="expression" dxfId="1551" priority="16" stopIfTrue="1">
      <formula>OR(WEEKDAY(O$9)=Mon,WEEKDAY(O$9)=Tue,WEEKDAY(O$9)=Wed,WEEKDAY(O$9)=Thu,WEEKDAY(O$9)=Fri,WEEKDAY(O$9)=Sat,WEEKDAY(O$9)=Sun)</formula>
    </cfRule>
    <cfRule type="expression" dxfId="1550" priority="17" stopIfTrue="1">
      <formula>MATCH(O$9,Holiday,0)</formula>
    </cfRule>
    <cfRule type="expression" dxfId="1549" priority="18" stopIfTrue="1">
      <formula>O$9=""</formula>
    </cfRule>
  </conditionalFormatting>
  <conditionalFormatting sqref="O8:O9">
    <cfRule type="expression" dxfId="1548" priority="19" stopIfTrue="1">
      <formula>OR(WEEKDAY(O$9)=Mon,WEEKDAY(O$9)=Tue,WEEKDAY(O$9)=Wed,WEEKDAY(O$9)=Thu,WEEKDAY(O$9)=Fri,WEEKDAY(O$9)=Sat,WEEKDAY(O$9)=Sun)</formula>
    </cfRule>
    <cfRule type="expression" dxfId="1547" priority="20" stopIfTrue="1">
      <formula>MATCH(O$9,Holiday,0)</formula>
    </cfRule>
    <cfRule type="expression" dxfId="1546" priority="21" stopIfTrue="1">
      <formula>O$9=""</formula>
    </cfRule>
  </conditionalFormatting>
  <conditionalFormatting sqref="P9:AS9">
    <cfRule type="expression" dxfId="1545" priority="10" stopIfTrue="1">
      <formula>OR(WEEKDAY(P$9)=Mon,WEEKDAY(P$9)=Tue,WEEKDAY(P$9)=Wed,WEEKDAY(P$9)=Thu,WEEKDAY(P$9)=Fri,WEEKDAY(P$9)=Sat,WEEKDAY(P$9)=Sun)</formula>
    </cfRule>
    <cfRule type="expression" dxfId="1544" priority="11" stopIfTrue="1">
      <formula>MATCH(P$9,Holiday,0)</formula>
    </cfRule>
    <cfRule type="expression" dxfId="1543" priority="12" stopIfTrue="1">
      <formula>P$9=""</formula>
    </cfRule>
  </conditionalFormatting>
  <conditionalFormatting sqref="P8:AS9">
    <cfRule type="expression" dxfId="1542" priority="13" stopIfTrue="1">
      <formula>OR(WEEKDAY(P$9)=Mon,WEEKDAY(P$9)=Tue,WEEKDAY(P$9)=Wed,WEEKDAY(P$9)=Thu,WEEKDAY(P$9)=Fri,WEEKDAY(P$9)=Sat,WEEKDAY(P$9)=Sun)</formula>
    </cfRule>
    <cfRule type="expression" dxfId="1541" priority="14" stopIfTrue="1">
      <formula>MATCH(P$9,Holiday,0)</formula>
    </cfRule>
    <cfRule type="expression" dxfId="1540" priority="15" stopIfTrue="1">
      <formula>P$9=""</formula>
    </cfRule>
  </conditionalFormatting>
  <conditionalFormatting sqref="O8:AS29">
    <cfRule type="expression" dxfId="1539" priority="1">
      <formula>O$9&lt;&gt;""</formula>
    </cfRule>
    <cfRule type="expression" dxfId="1538" priority="7" stopIfTrue="1">
      <formula>OR(WEEKDAY(O$9)=Mon,WEEKDAY(O$9)=Tue,WEEKDAY(O$9)=Wed,WEEKDAY(O$9)=Thu,WEEKDAY(O$9)=Fri,WEEKDAY(O$9)=Sat,WEEKDAY(O$9)=Sun)</formula>
    </cfRule>
    <cfRule type="expression" dxfId="1537" priority="8" stopIfTrue="1">
      <formula>MATCH(O$9,Holiday,0)</formula>
    </cfRule>
    <cfRule type="expression" dxfId="1536" priority="9" stopIfTrue="1">
      <formula>O$9=""</formula>
    </cfRule>
  </conditionalFormatting>
  <conditionalFormatting sqref="O10:AS29">
    <cfRule type="expression" dxfId="1535" priority="2" stopIfTrue="1">
      <formula>O10="L"</formula>
    </cfRule>
    <cfRule type="expression" dxfId="1534" priority="3" stopIfTrue="1">
      <formula>O10="H"</formula>
    </cfRule>
    <cfRule type="expression" dxfId="1533" priority="4" stopIfTrue="1">
      <formula>O10="A"</formula>
    </cfRule>
    <cfRule type="expression" dxfId="1532" priority="5" stopIfTrue="1">
      <formula>O10="V"</formula>
    </cfRule>
    <cfRule type="expression" dxfId="1531" priority="6" stopIfTrue="1">
      <formula>O10="S"</formula>
    </cfRule>
  </conditionalFormatting>
  <dataValidations count="2">
    <dataValidation type="list" allowBlank="1" showDropDown="1" showInputMessage="1" showErrorMessage="1" sqref="I5">
      <formula1>"1,2,3,4,5,6,7,8,9,10,11,12"</formula1>
    </dataValidation>
    <dataValidation type="list" allowBlank="1" showInputMessage="1" showErrorMessage="1" sqref="Q20:U29 AL20:AP29 O10:P29 X20:AB29 V10:W29 AE20:AI29 AC10:AD29 AQ10:AR29 AJ10:AK29 AS20:AS29">
      <formula1>Liste</formula1>
    </dataValidation>
  </dataValidations>
  <pageMargins left="0.16" right="0.16" top="0.41" bottom="0.28000000000000003" header="0.33" footer="0.19"/>
  <pageSetup scale="73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pageSetUpPr fitToPage="1"/>
  </sheetPr>
  <dimension ref="A1:AT69"/>
  <sheetViews>
    <sheetView showGridLines="0" zoomScaleNormal="100" zoomScaleSheetLayoutView="100" workbookViewId="0">
      <selection activeCell="B8" sqref="B8:H9"/>
    </sheetView>
  </sheetViews>
  <sheetFormatPr baseColWidth="10" defaultColWidth="9.140625" defaultRowHeight="15" customHeight="1" outlineLevelCol="1"/>
  <cols>
    <col min="1" max="1" width="5" style="4" customWidth="1"/>
    <col min="2" max="2" width="4.28515625" style="4" customWidth="1"/>
    <col min="3" max="3" width="6.28515625" style="4" customWidth="1"/>
    <col min="4" max="7" width="4.28515625" style="4" customWidth="1"/>
    <col min="8" max="8" width="5.7109375" style="4" customWidth="1"/>
    <col min="9" max="9" width="6.140625" style="121" hidden="1" customWidth="1" outlineLevel="1"/>
    <col min="10" max="14" width="4.140625" style="101" hidden="1" customWidth="1" outlineLevel="1"/>
    <col min="15" max="15" width="4.85546875" style="4" customWidth="1" collapsed="1"/>
    <col min="16" max="45" width="4.85546875" style="4" customWidth="1"/>
    <col min="46" max="46" width="9.28515625" style="4" bestFit="1" customWidth="1"/>
    <col min="47" max="16384" width="9.140625" style="4"/>
  </cols>
  <sheetData>
    <row r="1" spans="1:46" ht="30" customHeight="1" thickBot="1">
      <c r="A1" s="185" t="s">
        <v>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7"/>
    </row>
    <row r="2" spans="1:46" ht="15" customHeight="1" thickTop="1">
      <c r="A2" s="7"/>
      <c r="B2" s="7"/>
      <c r="C2" s="7"/>
      <c r="D2" s="7"/>
      <c r="E2" s="7"/>
      <c r="F2" s="7"/>
      <c r="G2" s="7"/>
      <c r="H2" s="7"/>
      <c r="I2" s="118"/>
      <c r="J2" s="104"/>
      <c r="K2" s="104"/>
      <c r="L2" s="104"/>
      <c r="M2" s="104"/>
      <c r="N2" s="104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6" ht="15" customHeight="1">
      <c r="A3" s="173" t="s">
        <v>53</v>
      </c>
      <c r="B3" s="173"/>
      <c r="C3" s="173"/>
      <c r="D3" s="122" t="s">
        <v>1</v>
      </c>
      <c r="E3" s="89" t="str">
        <f>January!E3</f>
        <v>Al-Mabarrat Health Science Institute</v>
      </c>
      <c r="F3" s="14"/>
      <c r="G3" s="14"/>
      <c r="H3" s="16"/>
      <c r="I3" s="119"/>
      <c r="J3" s="102"/>
      <c r="K3" s="102"/>
      <c r="L3" s="102"/>
      <c r="M3" s="102"/>
      <c r="N3" s="102"/>
      <c r="O3" s="122"/>
      <c r="P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0"/>
    </row>
    <row r="4" spans="1:46" ht="15" customHeight="1">
      <c r="A4" s="173" t="s">
        <v>47</v>
      </c>
      <c r="B4" s="173"/>
      <c r="C4" s="173"/>
      <c r="D4" s="122" t="s">
        <v>1</v>
      </c>
      <c r="E4" s="88" t="str">
        <f>January!E4</f>
        <v>School Of Nursing</v>
      </c>
      <c r="F4" s="44"/>
      <c r="G4" s="44"/>
      <c r="H4" s="15"/>
      <c r="I4" s="119"/>
      <c r="J4" s="102"/>
      <c r="K4" s="102"/>
      <c r="L4" s="102"/>
      <c r="M4" s="102"/>
      <c r="N4" s="102"/>
      <c r="O4" s="122"/>
      <c r="P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0"/>
    </row>
    <row r="5" spans="1:46" ht="15" customHeight="1">
      <c r="A5" s="173" t="s">
        <v>3</v>
      </c>
      <c r="B5" s="173"/>
      <c r="C5" s="173"/>
      <c r="D5" s="122" t="s">
        <v>1</v>
      </c>
      <c r="E5" s="195" t="s">
        <v>25</v>
      </c>
      <c r="F5" s="195"/>
      <c r="G5" s="194">
        <f>Setting!C2</f>
        <v>2011</v>
      </c>
      <c r="H5" s="194"/>
      <c r="I5" s="103">
        <v>2</v>
      </c>
      <c r="J5" s="102"/>
      <c r="K5" s="102"/>
      <c r="L5" s="102"/>
      <c r="M5" s="102"/>
      <c r="N5" s="102"/>
      <c r="O5" s="122"/>
      <c r="P5" s="122"/>
      <c r="T5" s="199"/>
      <c r="U5" s="199"/>
      <c r="V5" s="199"/>
      <c r="W5" s="199"/>
      <c r="X5" s="122"/>
      <c r="Y5" s="122"/>
      <c r="Z5" s="122"/>
      <c r="AB5" s="17"/>
      <c r="AC5" s="4" t="s">
        <v>13</v>
      </c>
      <c r="AE5" s="133" t="s">
        <v>42</v>
      </c>
      <c r="AF5" s="8" t="s">
        <v>110</v>
      </c>
      <c r="AH5" s="87" t="s">
        <v>43</v>
      </c>
      <c r="AI5" s="8" t="s">
        <v>111</v>
      </c>
      <c r="AK5" s="146" t="s">
        <v>41</v>
      </c>
      <c r="AL5" s="8" t="s">
        <v>113</v>
      </c>
    </row>
    <row r="6" spans="1:46" ht="15" customHeight="1">
      <c r="A6" s="173" t="s">
        <v>51</v>
      </c>
      <c r="B6" s="173"/>
      <c r="C6" s="173"/>
      <c r="D6" s="122" t="s">
        <v>1</v>
      </c>
      <c r="E6" s="184">
        <f ca="1">DAY(DATE($G$5,$I$5+1,0))-SUMPRODUCT(--(Febr=Mon))-SUMPRODUCT(--(Febr=Tue))-SUMPRODUCT(--(Febr=Wed))-SUMPRODUCT(--(Febr=Thu))-SUMPRODUCT(--(Febr=Fri))-SUMPRODUCT(--(Febr=Sat))-SUMPRODUCT(--(Febr=Sun))-SUMPRODUCT(--(Wday=Nom)*(Mdate=$I$5)*(Ydate=$G$5))-SUMPRODUCT(--(Wday=Uet)*(Mdate=$I$5)*(Ydate=$G$5))-SUMPRODUCT(--(Wday=Dew)*(Mdate=$I$5)*(Ydate=$G$5))-SUMPRODUCT(--(Wday=Uht)*(Mdate=$I$5)*(Ydate=$G$5))-SUMPRODUCT(--(Wday=Irf)*(Mdate=$I$5)*(Ydate=$G$5))-SUMPRODUCT(--(Wday=Tas)*(Mdate=$I$5)*(Ydate=$G$5))-SUMPRODUCT(--(Wday=Nus)*(Mdate=$I$5)*(Ydate=$G$5))</f>
        <v>18</v>
      </c>
      <c r="F6" s="184"/>
      <c r="G6" s="122"/>
      <c r="H6" s="122"/>
      <c r="I6" s="119"/>
      <c r="J6" s="102"/>
      <c r="K6" s="102"/>
      <c r="L6" s="102"/>
      <c r="M6" s="102"/>
      <c r="N6" s="102"/>
      <c r="O6" s="122"/>
      <c r="P6" s="122"/>
      <c r="Q6" s="122"/>
      <c r="R6" s="122"/>
      <c r="S6" s="122"/>
      <c r="T6" s="6"/>
      <c r="U6" s="6"/>
      <c r="V6" s="6"/>
      <c r="Y6" s="6"/>
      <c r="Z6" s="6"/>
      <c r="AA6" s="6"/>
      <c r="AB6" s="134" t="s">
        <v>86</v>
      </c>
      <c r="AC6" s="4" t="s">
        <v>109</v>
      </c>
      <c r="AD6" s="8"/>
      <c r="AE6" s="135" t="s">
        <v>87</v>
      </c>
      <c r="AF6" s="8" t="s">
        <v>112</v>
      </c>
      <c r="AG6" s="8"/>
      <c r="AH6" s="146" t="s">
        <v>83</v>
      </c>
      <c r="AI6" s="8" t="s">
        <v>114</v>
      </c>
      <c r="AJ6" s="8"/>
    </row>
    <row r="7" spans="1:46" ht="15" customHeight="1">
      <c r="A7" s="8"/>
      <c r="B7" s="9"/>
      <c r="C7" s="122"/>
      <c r="D7" s="122"/>
      <c r="E7" s="122"/>
      <c r="F7" s="122"/>
      <c r="G7" s="122"/>
      <c r="H7" s="122"/>
      <c r="I7" s="119"/>
      <c r="J7" s="102"/>
      <c r="K7" s="102"/>
      <c r="L7" s="102"/>
      <c r="M7" s="102"/>
      <c r="N7" s="102"/>
      <c r="O7" s="122"/>
      <c r="P7" s="122"/>
      <c r="Q7" s="122"/>
      <c r="R7" s="122"/>
      <c r="S7" s="122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J7" s="8"/>
    </row>
    <row r="8" spans="1:46" ht="15" customHeight="1">
      <c r="A8" s="176" t="s">
        <v>0</v>
      </c>
      <c r="B8" s="178" t="s">
        <v>40</v>
      </c>
      <c r="C8" s="179"/>
      <c r="D8" s="179"/>
      <c r="E8" s="179"/>
      <c r="F8" s="179"/>
      <c r="G8" s="179"/>
      <c r="H8" s="180"/>
      <c r="I8" s="175" t="s">
        <v>42</v>
      </c>
      <c r="J8" s="174" t="s">
        <v>43</v>
      </c>
      <c r="K8" s="174" t="s">
        <v>41</v>
      </c>
      <c r="L8" s="174" t="s">
        <v>86</v>
      </c>
      <c r="M8" s="174" t="s">
        <v>87</v>
      </c>
      <c r="N8" s="203" t="s">
        <v>83</v>
      </c>
      <c r="O8" s="140">
        <f>O9</f>
        <v>40575</v>
      </c>
      <c r="P8" s="140">
        <f t="shared" ref="P8:AS8" si="0">P9</f>
        <v>40576</v>
      </c>
      <c r="Q8" s="140">
        <f t="shared" si="0"/>
        <v>40577</v>
      </c>
      <c r="R8" s="140">
        <f t="shared" si="0"/>
        <v>40578</v>
      </c>
      <c r="S8" s="140">
        <f t="shared" si="0"/>
        <v>40579</v>
      </c>
      <c r="T8" s="140">
        <f t="shared" si="0"/>
        <v>40580</v>
      </c>
      <c r="U8" s="140">
        <f t="shared" si="0"/>
        <v>40581</v>
      </c>
      <c r="V8" s="140">
        <f t="shared" si="0"/>
        <v>40582</v>
      </c>
      <c r="W8" s="140">
        <f t="shared" si="0"/>
        <v>40583</v>
      </c>
      <c r="X8" s="140">
        <f t="shared" si="0"/>
        <v>40584</v>
      </c>
      <c r="Y8" s="140">
        <f t="shared" si="0"/>
        <v>40585</v>
      </c>
      <c r="Z8" s="140">
        <f t="shared" si="0"/>
        <v>40586</v>
      </c>
      <c r="AA8" s="140">
        <f t="shared" si="0"/>
        <v>40587</v>
      </c>
      <c r="AB8" s="140">
        <f t="shared" si="0"/>
        <v>40588</v>
      </c>
      <c r="AC8" s="140">
        <f t="shared" si="0"/>
        <v>40589</v>
      </c>
      <c r="AD8" s="140">
        <f t="shared" si="0"/>
        <v>40590</v>
      </c>
      <c r="AE8" s="140">
        <f t="shared" si="0"/>
        <v>40591</v>
      </c>
      <c r="AF8" s="140">
        <f t="shared" si="0"/>
        <v>40592</v>
      </c>
      <c r="AG8" s="140">
        <f t="shared" si="0"/>
        <v>40593</v>
      </c>
      <c r="AH8" s="140">
        <f t="shared" si="0"/>
        <v>40594</v>
      </c>
      <c r="AI8" s="140">
        <f t="shared" si="0"/>
        <v>40595</v>
      </c>
      <c r="AJ8" s="140">
        <f t="shared" si="0"/>
        <v>40596</v>
      </c>
      <c r="AK8" s="140">
        <f t="shared" si="0"/>
        <v>40597</v>
      </c>
      <c r="AL8" s="140">
        <f t="shared" si="0"/>
        <v>40598</v>
      </c>
      <c r="AM8" s="140">
        <f t="shared" si="0"/>
        <v>40599</v>
      </c>
      <c r="AN8" s="140">
        <f t="shared" si="0"/>
        <v>40600</v>
      </c>
      <c r="AO8" s="140">
        <f t="shared" si="0"/>
        <v>40601</v>
      </c>
      <c r="AP8" s="140">
        <f t="shared" si="0"/>
        <v>40602</v>
      </c>
      <c r="AQ8" s="140" t="str">
        <f t="shared" si="0"/>
        <v/>
      </c>
      <c r="AR8" s="140" t="str">
        <f t="shared" si="0"/>
        <v/>
      </c>
      <c r="AS8" s="140" t="str">
        <f t="shared" si="0"/>
        <v/>
      </c>
      <c r="AT8" s="45"/>
    </row>
    <row r="9" spans="1:46" ht="15" customHeight="1">
      <c r="A9" s="177"/>
      <c r="B9" s="181"/>
      <c r="C9" s="182"/>
      <c r="D9" s="182"/>
      <c r="E9" s="182"/>
      <c r="F9" s="182"/>
      <c r="G9" s="182"/>
      <c r="H9" s="183"/>
      <c r="I9" s="175"/>
      <c r="J9" s="174"/>
      <c r="K9" s="174"/>
      <c r="L9" s="174"/>
      <c r="M9" s="174"/>
      <c r="N9" s="204"/>
      <c r="O9" s="137">
        <f>DATE(G5,I5,1)</f>
        <v>40575</v>
      </c>
      <c r="P9" s="137">
        <f>O9+1</f>
        <v>40576</v>
      </c>
      <c r="Q9" s="137">
        <f t="shared" ref="Q9:AP9" si="1">P9+1</f>
        <v>40577</v>
      </c>
      <c r="R9" s="137">
        <f t="shared" si="1"/>
        <v>40578</v>
      </c>
      <c r="S9" s="137">
        <f t="shared" si="1"/>
        <v>40579</v>
      </c>
      <c r="T9" s="137">
        <f t="shared" si="1"/>
        <v>40580</v>
      </c>
      <c r="U9" s="137">
        <f t="shared" si="1"/>
        <v>40581</v>
      </c>
      <c r="V9" s="137">
        <f t="shared" si="1"/>
        <v>40582</v>
      </c>
      <c r="W9" s="137">
        <f t="shared" si="1"/>
        <v>40583</v>
      </c>
      <c r="X9" s="137">
        <f t="shared" si="1"/>
        <v>40584</v>
      </c>
      <c r="Y9" s="137">
        <f t="shared" si="1"/>
        <v>40585</v>
      </c>
      <c r="Z9" s="137">
        <f t="shared" si="1"/>
        <v>40586</v>
      </c>
      <c r="AA9" s="137">
        <f t="shared" si="1"/>
        <v>40587</v>
      </c>
      <c r="AB9" s="137">
        <f t="shared" si="1"/>
        <v>40588</v>
      </c>
      <c r="AC9" s="137">
        <f t="shared" si="1"/>
        <v>40589</v>
      </c>
      <c r="AD9" s="137">
        <f t="shared" si="1"/>
        <v>40590</v>
      </c>
      <c r="AE9" s="137">
        <f t="shared" si="1"/>
        <v>40591</v>
      </c>
      <c r="AF9" s="137">
        <f t="shared" si="1"/>
        <v>40592</v>
      </c>
      <c r="AG9" s="137">
        <f t="shared" si="1"/>
        <v>40593</v>
      </c>
      <c r="AH9" s="137">
        <f t="shared" si="1"/>
        <v>40594</v>
      </c>
      <c r="AI9" s="137">
        <f t="shared" si="1"/>
        <v>40595</v>
      </c>
      <c r="AJ9" s="137">
        <f t="shared" si="1"/>
        <v>40596</v>
      </c>
      <c r="AK9" s="137">
        <f t="shared" si="1"/>
        <v>40597</v>
      </c>
      <c r="AL9" s="137">
        <f t="shared" si="1"/>
        <v>40598</v>
      </c>
      <c r="AM9" s="137">
        <f t="shared" si="1"/>
        <v>40599</v>
      </c>
      <c r="AN9" s="137">
        <f t="shared" si="1"/>
        <v>40600</v>
      </c>
      <c r="AO9" s="137">
        <f t="shared" si="1"/>
        <v>40601</v>
      </c>
      <c r="AP9" s="137">
        <f t="shared" si="1"/>
        <v>40602</v>
      </c>
      <c r="AQ9" s="137" t="str">
        <f>IF(OR(AP9="",AP9=DATE($G$5,$I$5+1,0)),"",AP9+1)</f>
        <v/>
      </c>
      <c r="AR9" s="137" t="str">
        <f>IF(OR(AQ9="",AQ9=DATE($G$5,$I$5+1,0)),"",AQ9+1)</f>
        <v/>
      </c>
      <c r="AS9" s="137" t="str">
        <f>IF(OR(AR9="",AR9=DATE($G$5,$I$5+1,0)),"",AR9+1)</f>
        <v/>
      </c>
      <c r="AT9" s="45"/>
    </row>
    <row r="10" spans="1:46" ht="15" customHeight="1">
      <c r="A10" s="130">
        <v>1</v>
      </c>
      <c r="B10" s="200" t="str">
        <f>IF('Employee Data'!B3&lt;&gt;"",'Employee Data'!B3,"")</f>
        <v>Khaled1</v>
      </c>
      <c r="C10" s="201"/>
      <c r="D10" s="201"/>
      <c r="E10" s="201"/>
      <c r="F10" s="201"/>
      <c r="G10" s="201"/>
      <c r="H10" s="202"/>
      <c r="I10" s="138">
        <f>COUNTIF($O10:$AS10,I$8)+SUM($O10:$AS10)</f>
        <v>17</v>
      </c>
      <c r="J10" s="138">
        <f t="shared" ref="J10:N25" si="2">COUNTIF($O10:$AS10,J$8)</f>
        <v>1</v>
      </c>
      <c r="K10" s="138">
        <f t="shared" si="2"/>
        <v>0</v>
      </c>
      <c r="L10" s="138">
        <f t="shared" si="2"/>
        <v>0</v>
      </c>
      <c r="M10" s="138">
        <f t="shared" si="2"/>
        <v>0</v>
      </c>
      <c r="N10" s="139">
        <f t="shared" si="2"/>
        <v>0</v>
      </c>
      <c r="O10" s="141" t="s">
        <v>42</v>
      </c>
      <c r="P10" s="141" t="s">
        <v>42</v>
      </c>
      <c r="Q10" s="141" t="s">
        <v>42</v>
      </c>
      <c r="R10" s="141" t="s">
        <v>42</v>
      </c>
      <c r="S10" s="141"/>
      <c r="T10" s="141"/>
      <c r="U10" s="141" t="s">
        <v>42</v>
      </c>
      <c r="V10" s="141" t="s">
        <v>42</v>
      </c>
      <c r="W10" s="141" t="s">
        <v>42</v>
      </c>
      <c r="X10" s="141" t="s">
        <v>42</v>
      </c>
      <c r="Y10" s="141" t="s">
        <v>42</v>
      </c>
      <c r="Z10" s="141"/>
      <c r="AA10" s="141"/>
      <c r="AB10" s="141"/>
      <c r="AC10" s="141"/>
      <c r="AD10" s="141" t="s">
        <v>42</v>
      </c>
      <c r="AE10" s="141" t="s">
        <v>42</v>
      </c>
      <c r="AF10" s="141" t="s">
        <v>42</v>
      </c>
      <c r="AG10" s="141"/>
      <c r="AH10" s="141"/>
      <c r="AI10" s="141" t="s">
        <v>42</v>
      </c>
      <c r="AJ10" s="141" t="s">
        <v>42</v>
      </c>
      <c r="AK10" s="141" t="s">
        <v>42</v>
      </c>
      <c r="AL10" s="141" t="s">
        <v>43</v>
      </c>
      <c r="AM10" s="141" t="s">
        <v>42</v>
      </c>
      <c r="AN10" s="141"/>
      <c r="AO10" s="141"/>
      <c r="AP10" s="141" t="s">
        <v>42</v>
      </c>
      <c r="AQ10" s="141"/>
      <c r="AR10" s="141"/>
      <c r="AS10" s="141"/>
      <c r="AT10" s="45"/>
    </row>
    <row r="11" spans="1:46" ht="15" customHeight="1">
      <c r="A11" s="131">
        <v>2</v>
      </c>
      <c r="B11" s="191" t="str">
        <f>IF('Employee Data'!B4&lt;&gt;"",'Employee Data'!B4,"")</f>
        <v>Khaled2</v>
      </c>
      <c r="C11" s="192"/>
      <c r="D11" s="192"/>
      <c r="E11" s="192"/>
      <c r="F11" s="192"/>
      <c r="G11" s="192"/>
      <c r="H11" s="193"/>
      <c r="I11" s="94">
        <f t="shared" ref="I11:I65" si="3">COUNTIF($O11:$AS11,I$8)+SUM($O11:$AS11)</f>
        <v>18</v>
      </c>
      <c r="J11" s="94">
        <f t="shared" si="2"/>
        <v>0</v>
      </c>
      <c r="K11" s="95">
        <f t="shared" si="2"/>
        <v>0</v>
      </c>
      <c r="L11" s="95">
        <f t="shared" si="2"/>
        <v>0</v>
      </c>
      <c r="M11" s="95">
        <f t="shared" si="2"/>
        <v>0</v>
      </c>
      <c r="N11" s="12">
        <f t="shared" si="2"/>
        <v>0</v>
      </c>
      <c r="O11" s="142" t="s">
        <v>42</v>
      </c>
      <c r="P11" s="142" t="s">
        <v>42</v>
      </c>
      <c r="Q11" s="142" t="s">
        <v>42</v>
      </c>
      <c r="R11" s="142" t="s">
        <v>42</v>
      </c>
      <c r="S11" s="142"/>
      <c r="T11" s="142"/>
      <c r="U11" s="142" t="s">
        <v>42</v>
      </c>
      <c r="V11" s="142" t="s">
        <v>42</v>
      </c>
      <c r="W11" s="142" t="s">
        <v>42</v>
      </c>
      <c r="X11" s="142" t="s">
        <v>42</v>
      </c>
      <c r="Y11" s="142" t="s">
        <v>42</v>
      </c>
      <c r="Z11" s="142"/>
      <c r="AA11" s="142"/>
      <c r="AB11" s="142"/>
      <c r="AC11" s="142"/>
      <c r="AD11" s="142" t="s">
        <v>42</v>
      </c>
      <c r="AE11" s="142" t="s">
        <v>42</v>
      </c>
      <c r="AF11" s="142" t="s">
        <v>42</v>
      </c>
      <c r="AG11" s="142"/>
      <c r="AH11" s="142"/>
      <c r="AI11" s="142" t="s">
        <v>42</v>
      </c>
      <c r="AJ11" s="142" t="s">
        <v>42</v>
      </c>
      <c r="AK11" s="142" t="s">
        <v>42</v>
      </c>
      <c r="AL11" s="142" t="s">
        <v>42</v>
      </c>
      <c r="AM11" s="142" t="s">
        <v>42</v>
      </c>
      <c r="AN11" s="142"/>
      <c r="AO11" s="142"/>
      <c r="AP11" s="142" t="s">
        <v>42</v>
      </c>
      <c r="AQ11" s="142"/>
      <c r="AR11" s="142"/>
      <c r="AS11" s="142"/>
    </row>
    <row r="12" spans="1:46" ht="15" customHeight="1">
      <c r="A12" s="132">
        <v>3</v>
      </c>
      <c r="B12" s="188" t="str">
        <f>IF('Employee Data'!B5&lt;&gt;"",'Employee Data'!B5,"")</f>
        <v>Khaled3</v>
      </c>
      <c r="C12" s="189"/>
      <c r="D12" s="189"/>
      <c r="E12" s="189"/>
      <c r="F12" s="189"/>
      <c r="G12" s="189"/>
      <c r="H12" s="190"/>
      <c r="I12" s="96">
        <f t="shared" si="3"/>
        <v>17</v>
      </c>
      <c r="J12" s="96">
        <f t="shared" si="2"/>
        <v>0</v>
      </c>
      <c r="K12" s="97">
        <f t="shared" si="2"/>
        <v>1</v>
      </c>
      <c r="L12" s="97">
        <f t="shared" si="2"/>
        <v>0</v>
      </c>
      <c r="M12" s="95">
        <f t="shared" si="2"/>
        <v>0</v>
      </c>
      <c r="N12" s="129">
        <f t="shared" si="2"/>
        <v>0</v>
      </c>
      <c r="O12" s="142" t="s">
        <v>42</v>
      </c>
      <c r="P12" s="142" t="s">
        <v>42</v>
      </c>
      <c r="Q12" s="142" t="s">
        <v>42</v>
      </c>
      <c r="R12" s="142" t="s">
        <v>42</v>
      </c>
      <c r="S12" s="142"/>
      <c r="T12" s="142"/>
      <c r="U12" s="142" t="s">
        <v>42</v>
      </c>
      <c r="V12" s="142" t="s">
        <v>42</v>
      </c>
      <c r="W12" s="142" t="s">
        <v>42</v>
      </c>
      <c r="X12" s="142" t="s">
        <v>42</v>
      </c>
      <c r="Y12" s="142" t="s">
        <v>42</v>
      </c>
      <c r="Z12" s="142"/>
      <c r="AA12" s="142"/>
      <c r="AB12" s="142"/>
      <c r="AC12" s="142"/>
      <c r="AD12" s="142" t="s">
        <v>42</v>
      </c>
      <c r="AE12" s="142" t="s">
        <v>42</v>
      </c>
      <c r="AF12" s="142" t="s">
        <v>42</v>
      </c>
      <c r="AG12" s="142"/>
      <c r="AH12" s="142"/>
      <c r="AI12" s="142" t="s">
        <v>42</v>
      </c>
      <c r="AJ12" s="142" t="s">
        <v>42</v>
      </c>
      <c r="AK12" s="142" t="s">
        <v>42</v>
      </c>
      <c r="AL12" s="142" t="s">
        <v>41</v>
      </c>
      <c r="AM12" s="142" t="s">
        <v>42</v>
      </c>
      <c r="AN12" s="142"/>
      <c r="AO12" s="142"/>
      <c r="AP12" s="142" t="s">
        <v>42</v>
      </c>
      <c r="AQ12" s="142"/>
      <c r="AR12" s="142"/>
      <c r="AS12" s="142"/>
    </row>
    <row r="13" spans="1:46" ht="15" customHeight="1">
      <c r="A13" s="131">
        <v>4</v>
      </c>
      <c r="B13" s="191" t="str">
        <f>IF('Employee Data'!B6&lt;&gt;"",'Employee Data'!B6,"")</f>
        <v>Khaled4</v>
      </c>
      <c r="C13" s="192"/>
      <c r="D13" s="192"/>
      <c r="E13" s="192"/>
      <c r="F13" s="192"/>
      <c r="G13" s="192"/>
      <c r="H13" s="193"/>
      <c r="I13" s="94">
        <f t="shared" si="3"/>
        <v>18</v>
      </c>
      <c r="J13" s="94">
        <f t="shared" si="2"/>
        <v>0</v>
      </c>
      <c r="K13" s="95">
        <f t="shared" si="2"/>
        <v>0</v>
      </c>
      <c r="L13" s="95">
        <f t="shared" si="2"/>
        <v>0</v>
      </c>
      <c r="M13" s="95">
        <f t="shared" si="2"/>
        <v>0</v>
      </c>
      <c r="N13" s="12">
        <f t="shared" si="2"/>
        <v>0</v>
      </c>
      <c r="O13" s="142" t="s">
        <v>42</v>
      </c>
      <c r="P13" s="142" t="s">
        <v>42</v>
      </c>
      <c r="Q13" s="142" t="s">
        <v>42</v>
      </c>
      <c r="R13" s="142" t="s">
        <v>42</v>
      </c>
      <c r="S13" s="142"/>
      <c r="T13" s="142"/>
      <c r="U13" s="142" t="s">
        <v>42</v>
      </c>
      <c r="V13" s="142" t="s">
        <v>42</v>
      </c>
      <c r="W13" s="142" t="s">
        <v>42</v>
      </c>
      <c r="X13" s="142" t="s">
        <v>42</v>
      </c>
      <c r="Y13" s="142" t="s">
        <v>42</v>
      </c>
      <c r="Z13" s="142"/>
      <c r="AA13" s="142"/>
      <c r="AB13" s="142"/>
      <c r="AC13" s="142"/>
      <c r="AD13" s="142" t="s">
        <v>42</v>
      </c>
      <c r="AE13" s="142" t="s">
        <v>42</v>
      </c>
      <c r="AF13" s="142" t="s">
        <v>42</v>
      </c>
      <c r="AG13" s="142"/>
      <c r="AH13" s="142"/>
      <c r="AI13" s="142" t="s">
        <v>42</v>
      </c>
      <c r="AJ13" s="142" t="s">
        <v>42</v>
      </c>
      <c r="AK13" s="142" t="s">
        <v>42</v>
      </c>
      <c r="AL13" s="142" t="s">
        <v>42</v>
      </c>
      <c r="AM13" s="142" t="s">
        <v>42</v>
      </c>
      <c r="AN13" s="142"/>
      <c r="AO13" s="142"/>
      <c r="AP13" s="142" t="s">
        <v>42</v>
      </c>
      <c r="AQ13" s="142"/>
      <c r="AR13" s="142"/>
      <c r="AS13" s="142"/>
    </row>
    <row r="14" spans="1:46" ht="15" customHeight="1">
      <c r="A14" s="132">
        <v>5</v>
      </c>
      <c r="B14" s="188" t="str">
        <f>IF('Employee Data'!B7&lt;&gt;"",'Employee Data'!B7,"")</f>
        <v>Khaled5</v>
      </c>
      <c r="C14" s="189"/>
      <c r="D14" s="189"/>
      <c r="E14" s="189"/>
      <c r="F14" s="189"/>
      <c r="G14" s="189"/>
      <c r="H14" s="190"/>
      <c r="I14" s="96">
        <f t="shared" si="3"/>
        <v>18</v>
      </c>
      <c r="J14" s="96">
        <f t="shared" si="2"/>
        <v>0</v>
      </c>
      <c r="K14" s="97">
        <f t="shared" si="2"/>
        <v>0</v>
      </c>
      <c r="L14" s="97">
        <f t="shared" si="2"/>
        <v>0</v>
      </c>
      <c r="M14" s="95">
        <f t="shared" si="2"/>
        <v>0</v>
      </c>
      <c r="N14" s="129">
        <f t="shared" si="2"/>
        <v>0</v>
      </c>
      <c r="O14" s="142" t="s">
        <v>42</v>
      </c>
      <c r="P14" s="142" t="s">
        <v>42</v>
      </c>
      <c r="Q14" s="142" t="s">
        <v>42</v>
      </c>
      <c r="R14" s="142" t="s">
        <v>42</v>
      </c>
      <c r="S14" s="142"/>
      <c r="T14" s="142"/>
      <c r="U14" s="142" t="s">
        <v>42</v>
      </c>
      <c r="V14" s="142" t="s">
        <v>42</v>
      </c>
      <c r="W14" s="142" t="s">
        <v>42</v>
      </c>
      <c r="X14" s="142" t="s">
        <v>42</v>
      </c>
      <c r="Y14" s="142" t="s">
        <v>42</v>
      </c>
      <c r="Z14" s="142"/>
      <c r="AA14" s="142"/>
      <c r="AB14" s="142"/>
      <c r="AC14" s="142"/>
      <c r="AD14" s="142" t="s">
        <v>42</v>
      </c>
      <c r="AE14" s="142" t="s">
        <v>42</v>
      </c>
      <c r="AF14" s="142" t="s">
        <v>42</v>
      </c>
      <c r="AG14" s="142"/>
      <c r="AH14" s="142"/>
      <c r="AI14" s="142" t="s">
        <v>42</v>
      </c>
      <c r="AJ14" s="142" t="s">
        <v>42</v>
      </c>
      <c r="AK14" s="142" t="s">
        <v>42</v>
      </c>
      <c r="AL14" s="142" t="s">
        <v>42</v>
      </c>
      <c r="AM14" s="142" t="s">
        <v>42</v>
      </c>
      <c r="AN14" s="142"/>
      <c r="AO14" s="142"/>
      <c r="AP14" s="142" t="s">
        <v>42</v>
      </c>
      <c r="AQ14" s="142"/>
      <c r="AR14" s="142"/>
      <c r="AS14" s="142"/>
    </row>
    <row r="15" spans="1:46" ht="15" customHeight="1">
      <c r="A15" s="131">
        <v>6</v>
      </c>
      <c r="B15" s="191" t="str">
        <f>IF('Employee Data'!B8&lt;&gt;"",'Employee Data'!B8,"")</f>
        <v>Khaled6</v>
      </c>
      <c r="C15" s="192"/>
      <c r="D15" s="192"/>
      <c r="E15" s="192"/>
      <c r="F15" s="192"/>
      <c r="G15" s="192"/>
      <c r="H15" s="193"/>
      <c r="I15" s="94">
        <f t="shared" si="3"/>
        <v>18</v>
      </c>
      <c r="J15" s="94">
        <f t="shared" si="2"/>
        <v>0</v>
      </c>
      <c r="K15" s="95">
        <f t="shared" si="2"/>
        <v>0</v>
      </c>
      <c r="L15" s="95">
        <f t="shared" si="2"/>
        <v>0</v>
      </c>
      <c r="M15" s="95">
        <f t="shared" si="2"/>
        <v>0</v>
      </c>
      <c r="N15" s="12">
        <f t="shared" si="2"/>
        <v>0</v>
      </c>
      <c r="O15" s="142" t="s">
        <v>42</v>
      </c>
      <c r="P15" s="142" t="s">
        <v>42</v>
      </c>
      <c r="Q15" s="142" t="s">
        <v>42</v>
      </c>
      <c r="R15" s="142" t="s">
        <v>42</v>
      </c>
      <c r="S15" s="142"/>
      <c r="T15" s="142"/>
      <c r="U15" s="142" t="s">
        <v>42</v>
      </c>
      <c r="V15" s="142" t="s">
        <v>42</v>
      </c>
      <c r="W15" s="142" t="s">
        <v>42</v>
      </c>
      <c r="X15" s="142" t="s">
        <v>42</v>
      </c>
      <c r="Y15" s="142" t="s">
        <v>42</v>
      </c>
      <c r="Z15" s="142"/>
      <c r="AA15" s="142"/>
      <c r="AB15" s="142"/>
      <c r="AC15" s="142"/>
      <c r="AD15" s="142" t="s">
        <v>42</v>
      </c>
      <c r="AE15" s="142" t="s">
        <v>42</v>
      </c>
      <c r="AF15" s="142" t="s">
        <v>42</v>
      </c>
      <c r="AG15" s="142"/>
      <c r="AH15" s="142"/>
      <c r="AI15" s="142" t="s">
        <v>42</v>
      </c>
      <c r="AJ15" s="142" t="s">
        <v>42</v>
      </c>
      <c r="AK15" s="142" t="s">
        <v>42</v>
      </c>
      <c r="AL15" s="142" t="s">
        <v>42</v>
      </c>
      <c r="AM15" s="142" t="s">
        <v>42</v>
      </c>
      <c r="AN15" s="142"/>
      <c r="AO15" s="142"/>
      <c r="AP15" s="142" t="s">
        <v>42</v>
      </c>
      <c r="AQ15" s="142"/>
      <c r="AR15" s="142"/>
      <c r="AS15" s="142"/>
    </row>
    <row r="16" spans="1:46" ht="15" customHeight="1">
      <c r="A16" s="132">
        <v>7</v>
      </c>
      <c r="B16" s="188" t="str">
        <f>IF('Employee Data'!B9&lt;&gt;"",'Employee Data'!B9,"")</f>
        <v>Khaled7</v>
      </c>
      <c r="C16" s="189"/>
      <c r="D16" s="189"/>
      <c r="E16" s="189"/>
      <c r="F16" s="189"/>
      <c r="G16" s="189"/>
      <c r="H16" s="190"/>
      <c r="I16" s="96">
        <f t="shared" si="3"/>
        <v>18</v>
      </c>
      <c r="J16" s="96">
        <f t="shared" si="2"/>
        <v>0</v>
      </c>
      <c r="K16" s="97">
        <f t="shared" si="2"/>
        <v>0</v>
      </c>
      <c r="L16" s="97">
        <f t="shared" si="2"/>
        <v>0</v>
      </c>
      <c r="M16" s="95">
        <f t="shared" si="2"/>
        <v>0</v>
      </c>
      <c r="N16" s="129">
        <f t="shared" si="2"/>
        <v>0</v>
      </c>
      <c r="O16" s="142" t="s">
        <v>42</v>
      </c>
      <c r="P16" s="142" t="s">
        <v>42</v>
      </c>
      <c r="Q16" s="142" t="s">
        <v>42</v>
      </c>
      <c r="R16" s="142" t="s">
        <v>42</v>
      </c>
      <c r="S16" s="142"/>
      <c r="T16" s="142"/>
      <c r="U16" s="142" t="s">
        <v>42</v>
      </c>
      <c r="V16" s="142" t="s">
        <v>42</v>
      </c>
      <c r="W16" s="142" t="s">
        <v>42</v>
      </c>
      <c r="X16" s="142" t="s">
        <v>42</v>
      </c>
      <c r="Y16" s="142" t="s">
        <v>42</v>
      </c>
      <c r="Z16" s="142"/>
      <c r="AA16" s="142"/>
      <c r="AB16" s="142"/>
      <c r="AC16" s="142"/>
      <c r="AD16" s="142" t="s">
        <v>42</v>
      </c>
      <c r="AE16" s="142" t="s">
        <v>42</v>
      </c>
      <c r="AF16" s="142" t="s">
        <v>42</v>
      </c>
      <c r="AG16" s="142"/>
      <c r="AH16" s="142"/>
      <c r="AI16" s="142" t="s">
        <v>42</v>
      </c>
      <c r="AJ16" s="142" t="s">
        <v>42</v>
      </c>
      <c r="AK16" s="142" t="s">
        <v>42</v>
      </c>
      <c r="AL16" s="142" t="s">
        <v>42</v>
      </c>
      <c r="AM16" s="142" t="s">
        <v>42</v>
      </c>
      <c r="AN16" s="142"/>
      <c r="AO16" s="142"/>
      <c r="AP16" s="142" t="s">
        <v>42</v>
      </c>
      <c r="AQ16" s="142"/>
      <c r="AR16" s="142"/>
      <c r="AS16" s="142"/>
    </row>
    <row r="17" spans="1:45" ht="15" customHeight="1">
      <c r="A17" s="131">
        <v>8</v>
      </c>
      <c r="B17" s="191" t="str">
        <f>IF('Employee Data'!B10&lt;&gt;"",'Employee Data'!B10,"")</f>
        <v>Khaled8</v>
      </c>
      <c r="C17" s="192"/>
      <c r="D17" s="192"/>
      <c r="E17" s="192"/>
      <c r="F17" s="192"/>
      <c r="G17" s="192"/>
      <c r="H17" s="193"/>
      <c r="I17" s="94">
        <f t="shared" si="3"/>
        <v>18</v>
      </c>
      <c r="J17" s="94">
        <f t="shared" si="2"/>
        <v>0</v>
      </c>
      <c r="K17" s="95">
        <f t="shared" si="2"/>
        <v>0</v>
      </c>
      <c r="L17" s="95">
        <f t="shared" si="2"/>
        <v>0</v>
      </c>
      <c r="M17" s="95">
        <f t="shared" si="2"/>
        <v>0</v>
      </c>
      <c r="N17" s="12">
        <f t="shared" si="2"/>
        <v>0</v>
      </c>
      <c r="O17" s="142" t="s">
        <v>42</v>
      </c>
      <c r="P17" s="142" t="s">
        <v>42</v>
      </c>
      <c r="Q17" s="142" t="s">
        <v>42</v>
      </c>
      <c r="R17" s="142" t="s">
        <v>42</v>
      </c>
      <c r="S17" s="142"/>
      <c r="T17" s="142"/>
      <c r="U17" s="142" t="s">
        <v>42</v>
      </c>
      <c r="V17" s="142" t="s">
        <v>42</v>
      </c>
      <c r="W17" s="142" t="s">
        <v>42</v>
      </c>
      <c r="X17" s="142" t="s">
        <v>42</v>
      </c>
      <c r="Y17" s="142" t="s">
        <v>42</v>
      </c>
      <c r="Z17" s="142"/>
      <c r="AA17" s="142"/>
      <c r="AB17" s="142"/>
      <c r="AC17" s="142"/>
      <c r="AD17" s="142" t="s">
        <v>42</v>
      </c>
      <c r="AE17" s="142" t="s">
        <v>42</v>
      </c>
      <c r="AF17" s="142" t="s">
        <v>42</v>
      </c>
      <c r="AG17" s="142"/>
      <c r="AH17" s="142"/>
      <c r="AI17" s="142" t="s">
        <v>42</v>
      </c>
      <c r="AJ17" s="142" t="s">
        <v>42</v>
      </c>
      <c r="AK17" s="142" t="s">
        <v>42</v>
      </c>
      <c r="AL17" s="142" t="s">
        <v>42</v>
      </c>
      <c r="AM17" s="142" t="s">
        <v>42</v>
      </c>
      <c r="AN17" s="142"/>
      <c r="AO17" s="142"/>
      <c r="AP17" s="142" t="s">
        <v>42</v>
      </c>
      <c r="AQ17" s="142"/>
      <c r="AR17" s="142"/>
      <c r="AS17" s="142"/>
    </row>
    <row r="18" spans="1:45" ht="15" customHeight="1">
      <c r="A18" s="132">
        <v>9</v>
      </c>
      <c r="B18" s="188" t="str">
        <f>IF('Employee Data'!B11&lt;&gt;"",'Employee Data'!B11,"")</f>
        <v>Khaled9</v>
      </c>
      <c r="C18" s="189"/>
      <c r="D18" s="189"/>
      <c r="E18" s="189"/>
      <c r="F18" s="189"/>
      <c r="G18" s="189"/>
      <c r="H18" s="190"/>
      <c r="I18" s="96">
        <f t="shared" si="3"/>
        <v>9</v>
      </c>
      <c r="J18" s="96">
        <f t="shared" si="2"/>
        <v>0</v>
      </c>
      <c r="K18" s="97">
        <f t="shared" si="2"/>
        <v>0</v>
      </c>
      <c r="L18" s="97">
        <f t="shared" si="2"/>
        <v>0</v>
      </c>
      <c r="M18" s="95">
        <f t="shared" si="2"/>
        <v>1</v>
      </c>
      <c r="N18" s="129">
        <f t="shared" si="2"/>
        <v>8</v>
      </c>
      <c r="O18" s="142" t="s">
        <v>42</v>
      </c>
      <c r="P18" s="142" t="s">
        <v>42</v>
      </c>
      <c r="Q18" s="142" t="s">
        <v>42</v>
      </c>
      <c r="R18" s="142" t="s">
        <v>83</v>
      </c>
      <c r="S18" s="142"/>
      <c r="T18" s="142"/>
      <c r="U18" s="142" t="s">
        <v>83</v>
      </c>
      <c r="V18" s="142" t="s">
        <v>42</v>
      </c>
      <c r="W18" s="142" t="s">
        <v>42</v>
      </c>
      <c r="X18" s="142" t="s">
        <v>83</v>
      </c>
      <c r="Y18" s="142" t="s">
        <v>83</v>
      </c>
      <c r="Z18" s="142"/>
      <c r="AA18" s="142"/>
      <c r="AB18" s="142"/>
      <c r="AC18" s="142"/>
      <c r="AD18" s="142" t="s">
        <v>42</v>
      </c>
      <c r="AE18" s="142" t="s">
        <v>42</v>
      </c>
      <c r="AF18" s="142" t="s">
        <v>83</v>
      </c>
      <c r="AG18" s="142"/>
      <c r="AH18" s="142"/>
      <c r="AI18" s="142" t="s">
        <v>42</v>
      </c>
      <c r="AJ18" s="142" t="s">
        <v>83</v>
      </c>
      <c r="AK18" s="142" t="s">
        <v>83</v>
      </c>
      <c r="AL18" s="142" t="s">
        <v>83</v>
      </c>
      <c r="AM18" s="142" t="s">
        <v>87</v>
      </c>
      <c r="AN18" s="142"/>
      <c r="AO18" s="142"/>
      <c r="AP18" s="142" t="s">
        <v>42</v>
      </c>
      <c r="AQ18" s="142"/>
      <c r="AR18" s="142"/>
      <c r="AS18" s="142"/>
    </row>
    <row r="19" spans="1:45" ht="15" customHeight="1">
      <c r="A19" s="131">
        <v>10</v>
      </c>
      <c r="B19" s="191" t="str">
        <f>IF('Employee Data'!B12&lt;&gt;"",'Employee Data'!B12,"")</f>
        <v>Khaled10</v>
      </c>
      <c r="C19" s="192"/>
      <c r="D19" s="192"/>
      <c r="E19" s="192"/>
      <c r="F19" s="192"/>
      <c r="G19" s="192"/>
      <c r="H19" s="193"/>
      <c r="I19" s="94">
        <f t="shared" si="3"/>
        <v>16</v>
      </c>
      <c r="J19" s="94">
        <f t="shared" si="2"/>
        <v>0</v>
      </c>
      <c r="K19" s="95">
        <f t="shared" si="2"/>
        <v>0</v>
      </c>
      <c r="L19" s="95">
        <f t="shared" si="2"/>
        <v>0</v>
      </c>
      <c r="M19" s="95">
        <f t="shared" si="2"/>
        <v>0</v>
      </c>
      <c r="N19" s="12">
        <f t="shared" si="2"/>
        <v>2</v>
      </c>
      <c r="O19" s="142" t="s">
        <v>42</v>
      </c>
      <c r="P19" s="142" t="s">
        <v>42</v>
      </c>
      <c r="Q19" s="142" t="s">
        <v>42</v>
      </c>
      <c r="R19" s="142" t="s">
        <v>42</v>
      </c>
      <c r="S19" s="142"/>
      <c r="T19" s="142"/>
      <c r="U19" s="142" t="s">
        <v>42</v>
      </c>
      <c r="V19" s="142" t="s">
        <v>83</v>
      </c>
      <c r="W19" s="142" t="s">
        <v>83</v>
      </c>
      <c r="X19" s="142" t="s">
        <v>42</v>
      </c>
      <c r="Y19" s="142" t="s">
        <v>42</v>
      </c>
      <c r="Z19" s="142"/>
      <c r="AA19" s="142"/>
      <c r="AB19" s="142"/>
      <c r="AC19" s="142"/>
      <c r="AD19" s="142" t="s">
        <v>42</v>
      </c>
      <c r="AE19" s="142" t="s">
        <v>42</v>
      </c>
      <c r="AF19" s="142" t="s">
        <v>42</v>
      </c>
      <c r="AG19" s="142"/>
      <c r="AH19" s="142"/>
      <c r="AI19" s="142" t="s">
        <v>42</v>
      </c>
      <c r="AJ19" s="142" t="s">
        <v>42</v>
      </c>
      <c r="AK19" s="142" t="s">
        <v>42</v>
      </c>
      <c r="AL19" s="142" t="s">
        <v>42</v>
      </c>
      <c r="AM19" s="142" t="s">
        <v>42</v>
      </c>
      <c r="AN19" s="142"/>
      <c r="AO19" s="142"/>
      <c r="AP19" s="142" t="s">
        <v>42</v>
      </c>
      <c r="AQ19" s="142"/>
      <c r="AR19" s="142"/>
      <c r="AS19" s="142"/>
    </row>
    <row r="20" spans="1:45" ht="15" customHeight="1">
      <c r="A20" s="132">
        <v>11</v>
      </c>
      <c r="B20" s="188" t="str">
        <f>IF('Employee Data'!B13&lt;&gt;"",'Employee Data'!B13,"")</f>
        <v>Khaled11</v>
      </c>
      <c r="C20" s="189"/>
      <c r="D20" s="189"/>
      <c r="E20" s="189"/>
      <c r="F20" s="189"/>
      <c r="G20" s="189"/>
      <c r="H20" s="190"/>
      <c r="I20" s="96">
        <f t="shared" si="3"/>
        <v>0</v>
      </c>
      <c r="J20" s="96">
        <f t="shared" ref="J20:M29" si="4">COUNTIF($O20:$AS20,J$8)</f>
        <v>0</v>
      </c>
      <c r="K20" s="97">
        <f t="shared" si="4"/>
        <v>0</v>
      </c>
      <c r="L20" s="97">
        <f t="shared" si="4"/>
        <v>0</v>
      </c>
      <c r="M20" s="95">
        <f t="shared" si="4"/>
        <v>0</v>
      </c>
      <c r="N20" s="129">
        <f t="shared" si="2"/>
        <v>0</v>
      </c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</row>
    <row r="21" spans="1:45" ht="15" customHeight="1">
      <c r="A21" s="131">
        <v>12</v>
      </c>
      <c r="B21" s="191" t="str">
        <f>IF('Employee Data'!B14&lt;&gt;"",'Employee Data'!B14,"")</f>
        <v/>
      </c>
      <c r="C21" s="192"/>
      <c r="D21" s="192"/>
      <c r="E21" s="192"/>
      <c r="F21" s="192"/>
      <c r="G21" s="192"/>
      <c r="H21" s="193"/>
      <c r="I21" s="94">
        <f t="shared" si="3"/>
        <v>0</v>
      </c>
      <c r="J21" s="94">
        <f t="shared" si="4"/>
        <v>0</v>
      </c>
      <c r="K21" s="95">
        <f t="shared" si="4"/>
        <v>0</v>
      </c>
      <c r="L21" s="95">
        <f t="shared" si="4"/>
        <v>0</v>
      </c>
      <c r="M21" s="95">
        <f t="shared" si="4"/>
        <v>0</v>
      </c>
      <c r="N21" s="12">
        <f t="shared" si="2"/>
        <v>0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</row>
    <row r="22" spans="1:45" ht="15" customHeight="1">
      <c r="A22" s="132">
        <v>13</v>
      </c>
      <c r="B22" s="188" t="str">
        <f>IF('Employee Data'!B15&lt;&gt;"",'Employee Data'!B15,"")</f>
        <v/>
      </c>
      <c r="C22" s="189"/>
      <c r="D22" s="189"/>
      <c r="E22" s="189"/>
      <c r="F22" s="189"/>
      <c r="G22" s="189"/>
      <c r="H22" s="190"/>
      <c r="I22" s="96">
        <f t="shared" si="3"/>
        <v>0</v>
      </c>
      <c r="J22" s="96">
        <f t="shared" si="4"/>
        <v>0</v>
      </c>
      <c r="K22" s="97">
        <f t="shared" si="4"/>
        <v>0</v>
      </c>
      <c r="L22" s="97">
        <f t="shared" si="4"/>
        <v>0</v>
      </c>
      <c r="M22" s="95">
        <f t="shared" si="4"/>
        <v>0</v>
      </c>
      <c r="N22" s="129">
        <f t="shared" si="2"/>
        <v>0</v>
      </c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</row>
    <row r="23" spans="1:45" ht="15" customHeight="1">
      <c r="A23" s="131">
        <v>14</v>
      </c>
      <c r="B23" s="191" t="str">
        <f>IF('Employee Data'!B16&lt;&gt;"",'Employee Data'!B16,"")</f>
        <v/>
      </c>
      <c r="C23" s="192"/>
      <c r="D23" s="192"/>
      <c r="E23" s="192"/>
      <c r="F23" s="192"/>
      <c r="G23" s="192"/>
      <c r="H23" s="193"/>
      <c r="I23" s="94">
        <f t="shared" si="3"/>
        <v>0</v>
      </c>
      <c r="J23" s="94">
        <f t="shared" si="4"/>
        <v>0</v>
      </c>
      <c r="K23" s="95">
        <f t="shared" si="4"/>
        <v>0</v>
      </c>
      <c r="L23" s="95">
        <f t="shared" si="4"/>
        <v>0</v>
      </c>
      <c r="M23" s="95">
        <f t="shared" si="4"/>
        <v>0</v>
      </c>
      <c r="N23" s="12">
        <f t="shared" si="2"/>
        <v>0</v>
      </c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5" customHeight="1">
      <c r="A24" s="132">
        <v>15</v>
      </c>
      <c r="B24" s="188" t="str">
        <f>IF('Employee Data'!B17&lt;&gt;"",'Employee Data'!B17,"")</f>
        <v/>
      </c>
      <c r="C24" s="189"/>
      <c r="D24" s="189"/>
      <c r="E24" s="189"/>
      <c r="F24" s="189"/>
      <c r="G24" s="189"/>
      <c r="H24" s="190"/>
      <c r="I24" s="96">
        <f t="shared" si="3"/>
        <v>0</v>
      </c>
      <c r="J24" s="96">
        <f t="shared" si="4"/>
        <v>0</v>
      </c>
      <c r="K24" s="97">
        <f t="shared" si="4"/>
        <v>0</v>
      </c>
      <c r="L24" s="97">
        <f t="shared" si="4"/>
        <v>0</v>
      </c>
      <c r="M24" s="95">
        <f t="shared" si="4"/>
        <v>0</v>
      </c>
      <c r="N24" s="129">
        <f t="shared" si="2"/>
        <v>0</v>
      </c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</row>
    <row r="25" spans="1:45" ht="15" customHeight="1">
      <c r="A25" s="131">
        <v>16</v>
      </c>
      <c r="B25" s="191" t="str">
        <f>IF('Employee Data'!B18&lt;&gt;"",'Employee Data'!B18,"")</f>
        <v/>
      </c>
      <c r="C25" s="192"/>
      <c r="D25" s="192"/>
      <c r="E25" s="192"/>
      <c r="F25" s="192"/>
      <c r="G25" s="192"/>
      <c r="H25" s="193"/>
      <c r="I25" s="94">
        <f t="shared" si="3"/>
        <v>0</v>
      </c>
      <c r="J25" s="94">
        <f t="shared" si="4"/>
        <v>0</v>
      </c>
      <c r="K25" s="95">
        <f t="shared" si="4"/>
        <v>0</v>
      </c>
      <c r="L25" s="95">
        <f t="shared" si="4"/>
        <v>0</v>
      </c>
      <c r="M25" s="95">
        <f t="shared" si="4"/>
        <v>0</v>
      </c>
      <c r="N25" s="12">
        <f t="shared" si="2"/>
        <v>0</v>
      </c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</row>
    <row r="26" spans="1:45" ht="15" customHeight="1">
      <c r="A26" s="132">
        <v>17</v>
      </c>
      <c r="B26" s="188" t="str">
        <f>IF('Employee Data'!B19&lt;&gt;"",'Employee Data'!B19,"")</f>
        <v/>
      </c>
      <c r="C26" s="189"/>
      <c r="D26" s="189"/>
      <c r="E26" s="189"/>
      <c r="F26" s="189"/>
      <c r="G26" s="189"/>
      <c r="H26" s="190"/>
      <c r="I26" s="96">
        <f t="shared" si="3"/>
        <v>0</v>
      </c>
      <c r="J26" s="96">
        <f t="shared" si="4"/>
        <v>0</v>
      </c>
      <c r="K26" s="97">
        <f t="shared" si="4"/>
        <v>0</v>
      </c>
      <c r="L26" s="97">
        <f t="shared" si="4"/>
        <v>0</v>
      </c>
      <c r="M26" s="95">
        <f t="shared" si="4"/>
        <v>0</v>
      </c>
      <c r="N26" s="129">
        <f>COUNTIF($O26:$AS26,N$8)</f>
        <v>0</v>
      </c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</row>
    <row r="27" spans="1:45" ht="15" customHeight="1">
      <c r="A27" s="131">
        <v>18</v>
      </c>
      <c r="B27" s="191" t="str">
        <f>IF('Employee Data'!B20&lt;&gt;"",'Employee Data'!B20,"")</f>
        <v/>
      </c>
      <c r="C27" s="192"/>
      <c r="D27" s="192"/>
      <c r="E27" s="192"/>
      <c r="F27" s="192"/>
      <c r="G27" s="192"/>
      <c r="H27" s="193"/>
      <c r="I27" s="94">
        <f t="shared" si="3"/>
        <v>0</v>
      </c>
      <c r="J27" s="94">
        <f t="shared" si="4"/>
        <v>0</v>
      </c>
      <c r="K27" s="95">
        <f t="shared" si="4"/>
        <v>0</v>
      </c>
      <c r="L27" s="95">
        <f t="shared" si="4"/>
        <v>0</v>
      </c>
      <c r="M27" s="95">
        <f t="shared" si="4"/>
        <v>0</v>
      </c>
      <c r="N27" s="12">
        <f>COUNTIF($O27:$AS27,N$8)</f>
        <v>0</v>
      </c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</row>
    <row r="28" spans="1:45" ht="15" customHeight="1">
      <c r="A28" s="132">
        <v>19</v>
      </c>
      <c r="B28" s="188" t="str">
        <f>IF('Employee Data'!B21&lt;&gt;"",'Employee Data'!B21,"")</f>
        <v/>
      </c>
      <c r="C28" s="189"/>
      <c r="D28" s="189"/>
      <c r="E28" s="189"/>
      <c r="F28" s="189"/>
      <c r="G28" s="189"/>
      <c r="H28" s="190"/>
      <c r="I28" s="96">
        <f t="shared" si="3"/>
        <v>0</v>
      </c>
      <c r="J28" s="96">
        <f t="shared" si="4"/>
        <v>0</v>
      </c>
      <c r="K28" s="97">
        <f t="shared" si="4"/>
        <v>0</v>
      </c>
      <c r="L28" s="97">
        <f t="shared" si="4"/>
        <v>0</v>
      </c>
      <c r="M28" s="95">
        <f t="shared" si="4"/>
        <v>0</v>
      </c>
      <c r="N28" s="129">
        <f>COUNTIF($O28:$AS28,N$8)</f>
        <v>0</v>
      </c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</row>
    <row r="29" spans="1:45" ht="15" customHeight="1">
      <c r="A29" s="131">
        <v>20</v>
      </c>
      <c r="B29" s="196" t="str">
        <f>IF('Employee Data'!B22&lt;&gt;"",'Employee Data'!B22,"")</f>
        <v/>
      </c>
      <c r="C29" s="197"/>
      <c r="D29" s="197"/>
      <c r="E29" s="197"/>
      <c r="F29" s="197"/>
      <c r="G29" s="197"/>
      <c r="H29" s="198"/>
      <c r="I29" s="99">
        <f t="shared" si="3"/>
        <v>0</v>
      </c>
      <c r="J29" s="99">
        <f t="shared" si="4"/>
        <v>0</v>
      </c>
      <c r="K29" s="100">
        <f t="shared" si="4"/>
        <v>0</v>
      </c>
      <c r="L29" s="100">
        <f t="shared" si="4"/>
        <v>0</v>
      </c>
      <c r="M29" s="100">
        <f t="shared" si="4"/>
        <v>0</v>
      </c>
      <c r="N29" s="13">
        <f>COUNTIF($O29:$AS29,N$8)</f>
        <v>0</v>
      </c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</row>
    <row r="30" spans="1:45" ht="15" customHeight="1">
      <c r="A30" s="87"/>
      <c r="B30" s="189"/>
      <c r="C30" s="189"/>
      <c r="D30" s="189"/>
      <c r="E30" s="189"/>
      <c r="F30" s="189"/>
      <c r="G30" s="189"/>
      <c r="H30" s="189"/>
      <c r="I30" s="98"/>
      <c r="J30" s="98"/>
      <c r="K30" s="98"/>
      <c r="L30" s="98"/>
      <c r="M30" s="98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136"/>
    </row>
    <row r="31" spans="1:45" ht="15" customHeight="1">
      <c r="A31" s="87"/>
      <c r="B31" s="136"/>
      <c r="C31" s="136"/>
      <c r="D31" s="136"/>
      <c r="E31" s="136"/>
      <c r="F31" s="136"/>
      <c r="G31" s="136"/>
      <c r="H31" s="136"/>
      <c r="I31" s="120"/>
      <c r="J31" s="98"/>
      <c r="K31" s="98"/>
      <c r="L31" s="98"/>
      <c r="M31" s="98"/>
      <c r="N31" s="98"/>
      <c r="Q31" s="87"/>
      <c r="R31" s="87"/>
      <c r="S31" s="87"/>
      <c r="T31" s="87"/>
      <c r="U31" s="87"/>
      <c r="X31" s="87"/>
      <c r="Y31" s="87"/>
      <c r="Z31" s="87"/>
      <c r="AA31" s="87"/>
      <c r="AB31" s="20"/>
      <c r="AH31" s="18"/>
      <c r="AI31" s="18"/>
      <c r="AJ31" s="18"/>
      <c r="AK31" s="18"/>
      <c r="AL31" s="18"/>
      <c r="AM31" s="18"/>
      <c r="AO31" s="19"/>
      <c r="AP31" s="18"/>
      <c r="AQ31" s="18"/>
      <c r="AR31" s="18"/>
    </row>
    <row r="33" spans="1:39" ht="15" customHeight="1">
      <c r="Z33" s="4" t="s">
        <v>14</v>
      </c>
      <c r="AM33" s="4" t="s">
        <v>15</v>
      </c>
    </row>
    <row r="35" spans="1:39" ht="7.5" customHeight="1"/>
    <row r="36" spans="1:39" ht="15" hidden="1" customHeight="1">
      <c r="A36" s="4">
        <v>21</v>
      </c>
      <c r="B36" s="4" t="str">
        <f>IF('Employee Data'!B23&lt;&gt;"",'Employee Data'!B23,"")</f>
        <v/>
      </c>
      <c r="I36" s="121">
        <f t="shared" si="3"/>
        <v>0</v>
      </c>
      <c r="J36" s="101">
        <f t="shared" ref="J36:N51" si="5">COUNTIF($O36:$AS36,J$8)</f>
        <v>0</v>
      </c>
      <c r="K36" s="101">
        <f t="shared" si="5"/>
        <v>0</v>
      </c>
      <c r="L36" s="101">
        <f t="shared" si="5"/>
        <v>0</v>
      </c>
      <c r="M36" s="101">
        <f t="shared" si="5"/>
        <v>0</v>
      </c>
      <c r="N36" s="101">
        <f t="shared" ref="N36:N41" si="6">COUNTIF($O36:$AS36,N$8)</f>
        <v>0</v>
      </c>
    </row>
    <row r="37" spans="1:39" ht="15" hidden="1" customHeight="1">
      <c r="A37" s="4">
        <v>22</v>
      </c>
      <c r="B37" s="4" t="str">
        <f>IF('Employee Data'!B24&lt;&gt;"",'Employee Data'!B24,"")</f>
        <v/>
      </c>
      <c r="I37" s="121">
        <f t="shared" si="3"/>
        <v>0</v>
      </c>
      <c r="J37" s="101">
        <f t="shared" si="5"/>
        <v>0</v>
      </c>
      <c r="K37" s="101">
        <f t="shared" si="5"/>
        <v>0</v>
      </c>
      <c r="L37" s="101">
        <f t="shared" si="5"/>
        <v>0</v>
      </c>
      <c r="M37" s="101">
        <f t="shared" si="5"/>
        <v>0</v>
      </c>
      <c r="N37" s="101">
        <f t="shared" si="6"/>
        <v>0</v>
      </c>
    </row>
    <row r="38" spans="1:39" ht="15" hidden="1" customHeight="1">
      <c r="A38" s="4">
        <v>23</v>
      </c>
      <c r="B38" s="4" t="str">
        <f>IF('Employee Data'!B25&lt;&gt;"",'Employee Data'!B25,"")</f>
        <v/>
      </c>
      <c r="I38" s="121">
        <f t="shared" si="3"/>
        <v>0</v>
      </c>
      <c r="J38" s="101">
        <f t="shared" si="5"/>
        <v>0</v>
      </c>
      <c r="K38" s="101">
        <f t="shared" si="5"/>
        <v>0</v>
      </c>
      <c r="L38" s="101">
        <f t="shared" si="5"/>
        <v>0</v>
      </c>
      <c r="M38" s="101">
        <f t="shared" si="5"/>
        <v>0</v>
      </c>
      <c r="N38" s="101">
        <f t="shared" si="6"/>
        <v>0</v>
      </c>
    </row>
    <row r="39" spans="1:39" ht="15" hidden="1" customHeight="1">
      <c r="A39" s="4">
        <v>24</v>
      </c>
      <c r="B39" s="4" t="str">
        <f>IF('Employee Data'!B26&lt;&gt;"",'Employee Data'!B26,"")</f>
        <v/>
      </c>
      <c r="I39" s="121">
        <f t="shared" si="3"/>
        <v>0</v>
      </c>
      <c r="J39" s="101">
        <f t="shared" si="5"/>
        <v>0</v>
      </c>
      <c r="K39" s="101">
        <f t="shared" si="5"/>
        <v>0</v>
      </c>
      <c r="L39" s="101">
        <f t="shared" si="5"/>
        <v>0</v>
      </c>
      <c r="M39" s="101">
        <f t="shared" si="5"/>
        <v>0</v>
      </c>
      <c r="N39" s="101">
        <f t="shared" si="6"/>
        <v>0</v>
      </c>
    </row>
    <row r="40" spans="1:39" ht="15" hidden="1" customHeight="1">
      <c r="A40" s="4">
        <v>25</v>
      </c>
      <c r="B40" s="4" t="str">
        <f>IF('Employee Data'!B27&lt;&gt;"",'Employee Data'!B27,"")</f>
        <v/>
      </c>
      <c r="I40" s="121">
        <f t="shared" si="3"/>
        <v>0</v>
      </c>
      <c r="J40" s="101">
        <f t="shared" si="5"/>
        <v>0</v>
      </c>
      <c r="K40" s="101">
        <f t="shared" si="5"/>
        <v>0</v>
      </c>
      <c r="L40" s="101">
        <f t="shared" si="5"/>
        <v>0</v>
      </c>
      <c r="M40" s="101">
        <f t="shared" si="5"/>
        <v>0</v>
      </c>
      <c r="N40" s="101">
        <f t="shared" si="6"/>
        <v>0</v>
      </c>
    </row>
    <row r="41" spans="1:39" ht="15" hidden="1" customHeight="1">
      <c r="A41" s="4">
        <v>26</v>
      </c>
      <c r="B41" s="4" t="str">
        <f>IF('Employee Data'!B28&lt;&gt;"",'Employee Data'!B28,"")</f>
        <v/>
      </c>
      <c r="I41" s="121">
        <f t="shared" si="3"/>
        <v>0</v>
      </c>
      <c r="J41" s="101">
        <f t="shared" si="5"/>
        <v>0</v>
      </c>
      <c r="K41" s="101">
        <f t="shared" si="5"/>
        <v>0</v>
      </c>
      <c r="L41" s="101">
        <f t="shared" si="5"/>
        <v>0</v>
      </c>
      <c r="M41" s="101">
        <f t="shared" si="5"/>
        <v>0</v>
      </c>
      <c r="N41" s="101">
        <f t="shared" si="6"/>
        <v>0</v>
      </c>
    </row>
    <row r="42" spans="1:39" ht="15" hidden="1" customHeight="1">
      <c r="A42" s="4">
        <v>27</v>
      </c>
      <c r="B42" s="4" t="str">
        <f>IF('Employee Data'!B29&lt;&gt;"",'Employee Data'!B29,"")</f>
        <v/>
      </c>
      <c r="I42" s="121">
        <f t="shared" si="3"/>
        <v>0</v>
      </c>
      <c r="J42" s="101">
        <f t="shared" si="5"/>
        <v>0</v>
      </c>
      <c r="K42" s="101">
        <f t="shared" si="5"/>
        <v>0</v>
      </c>
      <c r="L42" s="101">
        <f t="shared" si="5"/>
        <v>0</v>
      </c>
      <c r="M42" s="101">
        <f t="shared" si="5"/>
        <v>0</v>
      </c>
      <c r="N42" s="101">
        <f t="shared" si="5"/>
        <v>0</v>
      </c>
    </row>
    <row r="43" spans="1:39" ht="15" hidden="1" customHeight="1">
      <c r="A43" s="4">
        <v>28</v>
      </c>
      <c r="B43" s="4" t="str">
        <f>IF('Employee Data'!B30&lt;&gt;"",'Employee Data'!B30,"")</f>
        <v/>
      </c>
      <c r="I43" s="121">
        <f t="shared" si="3"/>
        <v>0</v>
      </c>
      <c r="J43" s="101">
        <f t="shared" si="5"/>
        <v>0</v>
      </c>
      <c r="K43" s="101">
        <f t="shared" si="5"/>
        <v>0</v>
      </c>
      <c r="L43" s="101">
        <f t="shared" si="5"/>
        <v>0</v>
      </c>
      <c r="M43" s="101">
        <f t="shared" si="5"/>
        <v>0</v>
      </c>
      <c r="N43" s="101">
        <f t="shared" si="5"/>
        <v>0</v>
      </c>
    </row>
    <row r="44" spans="1:39" ht="15" hidden="1" customHeight="1">
      <c r="A44" s="4">
        <v>29</v>
      </c>
      <c r="B44" s="4" t="str">
        <f>IF('Employee Data'!B31&lt;&gt;"",'Employee Data'!B31,"")</f>
        <v/>
      </c>
      <c r="I44" s="121">
        <f t="shared" si="3"/>
        <v>0</v>
      </c>
      <c r="J44" s="101">
        <f t="shared" si="5"/>
        <v>0</v>
      </c>
      <c r="K44" s="101">
        <f t="shared" si="5"/>
        <v>0</v>
      </c>
      <c r="L44" s="101">
        <f t="shared" si="5"/>
        <v>0</v>
      </c>
      <c r="M44" s="101">
        <f t="shared" si="5"/>
        <v>0</v>
      </c>
      <c r="N44" s="101">
        <f t="shared" si="5"/>
        <v>0</v>
      </c>
    </row>
    <row r="45" spans="1:39" ht="15" hidden="1" customHeight="1">
      <c r="A45" s="4">
        <v>30</v>
      </c>
      <c r="B45" s="4" t="str">
        <f>IF('Employee Data'!B32&lt;&gt;"",'Employee Data'!B32,"")</f>
        <v/>
      </c>
      <c r="I45" s="121">
        <f t="shared" si="3"/>
        <v>0</v>
      </c>
      <c r="J45" s="101">
        <f t="shared" si="5"/>
        <v>0</v>
      </c>
      <c r="K45" s="101">
        <f t="shared" si="5"/>
        <v>0</v>
      </c>
      <c r="L45" s="101">
        <f t="shared" si="5"/>
        <v>0</v>
      </c>
      <c r="M45" s="101">
        <f t="shared" si="5"/>
        <v>0</v>
      </c>
      <c r="N45" s="101">
        <f t="shared" si="5"/>
        <v>0</v>
      </c>
    </row>
    <row r="46" spans="1:39" ht="15" hidden="1" customHeight="1">
      <c r="A46" s="4">
        <v>31</v>
      </c>
      <c r="B46" s="4" t="str">
        <f>IF('Employee Data'!B33&lt;&gt;"",'Employee Data'!B33,"")</f>
        <v/>
      </c>
      <c r="I46" s="121">
        <f t="shared" si="3"/>
        <v>0</v>
      </c>
      <c r="J46" s="101">
        <f t="shared" ref="J46:N61" si="7">COUNTIF($O46:$AS46,J$8)</f>
        <v>0</v>
      </c>
      <c r="K46" s="101">
        <f t="shared" si="7"/>
        <v>0</v>
      </c>
      <c r="L46" s="101">
        <f t="shared" si="7"/>
        <v>0</v>
      </c>
      <c r="M46" s="101">
        <f t="shared" si="7"/>
        <v>0</v>
      </c>
      <c r="N46" s="101">
        <f t="shared" si="5"/>
        <v>0</v>
      </c>
    </row>
    <row r="47" spans="1:39" ht="15" hidden="1" customHeight="1">
      <c r="A47" s="4">
        <v>32</v>
      </c>
      <c r="B47" s="4" t="str">
        <f>IF('Employee Data'!B34&lt;&gt;"",'Employee Data'!B34,"")</f>
        <v/>
      </c>
      <c r="I47" s="121">
        <f t="shared" si="3"/>
        <v>0</v>
      </c>
      <c r="J47" s="101">
        <f t="shared" si="7"/>
        <v>0</v>
      </c>
      <c r="K47" s="101">
        <f t="shared" si="7"/>
        <v>0</v>
      </c>
      <c r="L47" s="101">
        <f t="shared" si="7"/>
        <v>0</v>
      </c>
      <c r="M47" s="101">
        <f t="shared" si="7"/>
        <v>0</v>
      </c>
      <c r="N47" s="101">
        <f t="shared" si="5"/>
        <v>0</v>
      </c>
    </row>
    <row r="48" spans="1:39" ht="15" hidden="1" customHeight="1">
      <c r="A48" s="4">
        <v>33</v>
      </c>
      <c r="B48" s="4" t="str">
        <f>IF('Employee Data'!B35&lt;&gt;"",'Employee Data'!B35,"")</f>
        <v/>
      </c>
      <c r="I48" s="121">
        <f t="shared" si="3"/>
        <v>0</v>
      </c>
      <c r="J48" s="101">
        <f t="shared" si="7"/>
        <v>0</v>
      </c>
      <c r="K48" s="101">
        <f t="shared" si="7"/>
        <v>0</v>
      </c>
      <c r="L48" s="101">
        <f t="shared" si="7"/>
        <v>0</v>
      </c>
      <c r="M48" s="101">
        <f t="shared" si="7"/>
        <v>0</v>
      </c>
      <c r="N48" s="101">
        <f t="shared" si="5"/>
        <v>0</v>
      </c>
    </row>
    <row r="49" spans="1:14" ht="15" hidden="1" customHeight="1">
      <c r="A49" s="4">
        <v>34</v>
      </c>
      <c r="B49" s="4" t="str">
        <f>IF('Employee Data'!B36&lt;&gt;"",'Employee Data'!B36,"")</f>
        <v/>
      </c>
      <c r="I49" s="121">
        <f t="shared" si="3"/>
        <v>0</v>
      </c>
      <c r="J49" s="101">
        <f t="shared" si="7"/>
        <v>0</v>
      </c>
      <c r="K49" s="101">
        <f t="shared" si="7"/>
        <v>0</v>
      </c>
      <c r="L49" s="101">
        <f t="shared" si="7"/>
        <v>0</v>
      </c>
      <c r="M49" s="101">
        <f t="shared" si="7"/>
        <v>0</v>
      </c>
      <c r="N49" s="101">
        <f t="shared" si="5"/>
        <v>0</v>
      </c>
    </row>
    <row r="50" spans="1:14" ht="15" hidden="1" customHeight="1">
      <c r="A50" s="4">
        <v>35</v>
      </c>
      <c r="B50" s="4" t="str">
        <f>IF('Employee Data'!B37&lt;&gt;"",'Employee Data'!B37,"")</f>
        <v/>
      </c>
      <c r="I50" s="121">
        <f t="shared" si="3"/>
        <v>0</v>
      </c>
      <c r="J50" s="101">
        <f t="shared" si="7"/>
        <v>0</v>
      </c>
      <c r="K50" s="101">
        <f t="shared" si="7"/>
        <v>0</v>
      </c>
      <c r="L50" s="101">
        <f t="shared" si="7"/>
        <v>0</v>
      </c>
      <c r="M50" s="101">
        <f t="shared" si="7"/>
        <v>0</v>
      </c>
      <c r="N50" s="101">
        <f t="shared" si="5"/>
        <v>0</v>
      </c>
    </row>
    <row r="51" spans="1:14" ht="15" hidden="1" customHeight="1">
      <c r="A51" s="4">
        <v>36</v>
      </c>
      <c r="B51" s="4" t="str">
        <f>IF('Employee Data'!B38&lt;&gt;"",'Employee Data'!B38,"")</f>
        <v/>
      </c>
      <c r="I51" s="121">
        <f t="shared" si="3"/>
        <v>0</v>
      </c>
      <c r="J51" s="101">
        <f t="shared" si="7"/>
        <v>0</v>
      </c>
      <c r="K51" s="101">
        <f t="shared" si="7"/>
        <v>0</v>
      </c>
      <c r="L51" s="101">
        <f t="shared" si="7"/>
        <v>0</v>
      </c>
      <c r="M51" s="101">
        <f t="shared" si="7"/>
        <v>0</v>
      </c>
      <c r="N51" s="101">
        <f t="shared" si="5"/>
        <v>0</v>
      </c>
    </row>
    <row r="52" spans="1:14" ht="15" hidden="1" customHeight="1">
      <c r="A52" s="4">
        <v>37</v>
      </c>
      <c r="B52" s="4" t="str">
        <f>IF('Employee Data'!B39&lt;&gt;"",'Employee Data'!B39,"")</f>
        <v/>
      </c>
      <c r="I52" s="121">
        <f t="shared" si="3"/>
        <v>0</v>
      </c>
      <c r="J52" s="101">
        <f t="shared" si="7"/>
        <v>0</v>
      </c>
      <c r="K52" s="101">
        <f t="shared" si="7"/>
        <v>0</v>
      </c>
      <c r="L52" s="101">
        <f t="shared" si="7"/>
        <v>0</v>
      </c>
      <c r="M52" s="101">
        <f t="shared" si="7"/>
        <v>0</v>
      </c>
      <c r="N52" s="101">
        <f t="shared" si="7"/>
        <v>0</v>
      </c>
    </row>
    <row r="53" spans="1:14" ht="15" hidden="1" customHeight="1">
      <c r="A53" s="4">
        <v>38</v>
      </c>
      <c r="B53" s="4" t="str">
        <f>IF('Employee Data'!B40&lt;&gt;"",'Employee Data'!B40,"")</f>
        <v/>
      </c>
      <c r="I53" s="121">
        <f t="shared" si="3"/>
        <v>0</v>
      </c>
      <c r="J53" s="101">
        <f t="shared" si="7"/>
        <v>0</v>
      </c>
      <c r="K53" s="101">
        <f t="shared" si="7"/>
        <v>0</v>
      </c>
      <c r="L53" s="101">
        <f t="shared" si="7"/>
        <v>0</v>
      </c>
      <c r="M53" s="101">
        <f t="shared" si="7"/>
        <v>0</v>
      </c>
      <c r="N53" s="101">
        <f t="shared" si="7"/>
        <v>0</v>
      </c>
    </row>
    <row r="54" spans="1:14" ht="15" hidden="1" customHeight="1">
      <c r="A54" s="4">
        <v>39</v>
      </c>
      <c r="B54" s="4" t="str">
        <f>IF('Employee Data'!B41&lt;&gt;"",'Employee Data'!B41,"")</f>
        <v/>
      </c>
      <c r="I54" s="121">
        <f t="shared" si="3"/>
        <v>0</v>
      </c>
      <c r="J54" s="101">
        <f t="shared" si="7"/>
        <v>0</v>
      </c>
      <c r="K54" s="101">
        <f t="shared" si="7"/>
        <v>0</v>
      </c>
      <c r="L54" s="101">
        <f t="shared" si="7"/>
        <v>0</v>
      </c>
      <c r="M54" s="101">
        <f t="shared" si="7"/>
        <v>0</v>
      </c>
      <c r="N54" s="101">
        <f t="shared" si="7"/>
        <v>0</v>
      </c>
    </row>
    <row r="55" spans="1:14" ht="15" hidden="1" customHeight="1">
      <c r="A55" s="4">
        <v>40</v>
      </c>
      <c r="B55" s="4" t="str">
        <f>IF('Employee Data'!B42&lt;&gt;"",'Employee Data'!B42,"")</f>
        <v/>
      </c>
      <c r="I55" s="121">
        <f t="shared" si="3"/>
        <v>0</v>
      </c>
      <c r="J55" s="101">
        <f t="shared" si="7"/>
        <v>0</v>
      </c>
      <c r="K55" s="101">
        <f t="shared" si="7"/>
        <v>0</v>
      </c>
      <c r="L55" s="101">
        <f t="shared" si="7"/>
        <v>0</v>
      </c>
      <c r="M55" s="101">
        <f t="shared" si="7"/>
        <v>0</v>
      </c>
      <c r="N55" s="101">
        <f t="shared" si="7"/>
        <v>0</v>
      </c>
    </row>
    <row r="56" spans="1:14" ht="15" hidden="1" customHeight="1">
      <c r="A56" s="4">
        <v>41</v>
      </c>
      <c r="B56" s="4" t="str">
        <f>IF('Employee Data'!B43&lt;&gt;"",'Employee Data'!B43,"")</f>
        <v/>
      </c>
      <c r="I56" s="121">
        <f t="shared" si="3"/>
        <v>0</v>
      </c>
      <c r="J56" s="101">
        <f t="shared" ref="J56:N65" si="8">COUNTIF($O56:$AS56,J$8)</f>
        <v>0</v>
      </c>
      <c r="K56" s="101">
        <f t="shared" si="8"/>
        <v>0</v>
      </c>
      <c r="L56" s="101">
        <f t="shared" si="8"/>
        <v>0</v>
      </c>
      <c r="M56" s="101">
        <f t="shared" si="8"/>
        <v>0</v>
      </c>
      <c r="N56" s="101">
        <f t="shared" si="7"/>
        <v>0</v>
      </c>
    </row>
    <row r="57" spans="1:14" ht="15" hidden="1" customHeight="1">
      <c r="A57" s="4">
        <v>42</v>
      </c>
      <c r="B57" s="4" t="str">
        <f>IF('Employee Data'!B44&lt;&gt;"",'Employee Data'!B44,"")</f>
        <v/>
      </c>
      <c r="I57" s="121">
        <f t="shared" si="3"/>
        <v>0</v>
      </c>
      <c r="J57" s="101">
        <f t="shared" si="8"/>
        <v>0</v>
      </c>
      <c r="K57" s="101">
        <f t="shared" si="8"/>
        <v>0</v>
      </c>
      <c r="L57" s="101">
        <f t="shared" si="8"/>
        <v>0</v>
      </c>
      <c r="M57" s="101">
        <f t="shared" si="8"/>
        <v>0</v>
      </c>
      <c r="N57" s="101">
        <f t="shared" si="7"/>
        <v>0</v>
      </c>
    </row>
    <row r="58" spans="1:14" ht="15" hidden="1" customHeight="1">
      <c r="A58" s="4">
        <v>43</v>
      </c>
      <c r="B58" s="4" t="str">
        <f>IF('Employee Data'!B45&lt;&gt;"",'Employee Data'!B45,"")</f>
        <v/>
      </c>
      <c r="I58" s="121">
        <f t="shared" si="3"/>
        <v>0</v>
      </c>
      <c r="J58" s="101">
        <f t="shared" si="8"/>
        <v>0</v>
      </c>
      <c r="K58" s="101">
        <f t="shared" si="8"/>
        <v>0</v>
      </c>
      <c r="L58" s="101">
        <f t="shared" si="8"/>
        <v>0</v>
      </c>
      <c r="M58" s="101">
        <f t="shared" si="8"/>
        <v>0</v>
      </c>
      <c r="N58" s="101">
        <f t="shared" si="7"/>
        <v>0</v>
      </c>
    </row>
    <row r="59" spans="1:14" ht="15" hidden="1" customHeight="1">
      <c r="A59" s="4">
        <v>44</v>
      </c>
      <c r="B59" s="4" t="str">
        <f>IF('Employee Data'!B46&lt;&gt;"",'Employee Data'!B46,"")</f>
        <v/>
      </c>
      <c r="I59" s="121">
        <f t="shared" si="3"/>
        <v>0</v>
      </c>
      <c r="J59" s="101">
        <f t="shared" si="8"/>
        <v>0</v>
      </c>
      <c r="K59" s="101">
        <f t="shared" si="8"/>
        <v>0</v>
      </c>
      <c r="L59" s="101">
        <f t="shared" si="8"/>
        <v>0</v>
      </c>
      <c r="M59" s="101">
        <f t="shared" si="8"/>
        <v>0</v>
      </c>
      <c r="N59" s="101">
        <f t="shared" si="7"/>
        <v>0</v>
      </c>
    </row>
    <row r="60" spans="1:14" ht="15" hidden="1" customHeight="1">
      <c r="A60" s="4">
        <v>45</v>
      </c>
      <c r="B60" s="4" t="str">
        <f>IF('Employee Data'!B47&lt;&gt;"",'Employee Data'!B47,"")</f>
        <v/>
      </c>
      <c r="I60" s="121">
        <f t="shared" si="3"/>
        <v>0</v>
      </c>
      <c r="J60" s="101">
        <f t="shared" si="8"/>
        <v>0</v>
      </c>
      <c r="K60" s="101">
        <f t="shared" si="8"/>
        <v>0</v>
      </c>
      <c r="L60" s="101">
        <f t="shared" si="8"/>
        <v>0</v>
      </c>
      <c r="M60" s="101">
        <f t="shared" si="8"/>
        <v>0</v>
      </c>
      <c r="N60" s="101">
        <f t="shared" si="7"/>
        <v>0</v>
      </c>
    </row>
    <row r="61" spans="1:14" ht="15" hidden="1" customHeight="1">
      <c r="A61" s="4">
        <v>46</v>
      </c>
      <c r="B61" s="4" t="str">
        <f>IF('Employee Data'!B48&lt;&gt;"",'Employee Data'!B48,"")</f>
        <v/>
      </c>
      <c r="I61" s="121">
        <f t="shared" si="3"/>
        <v>0</v>
      </c>
      <c r="J61" s="101">
        <f t="shared" si="8"/>
        <v>0</v>
      </c>
      <c r="K61" s="101">
        <f t="shared" si="8"/>
        <v>0</v>
      </c>
      <c r="L61" s="101">
        <f t="shared" si="8"/>
        <v>0</v>
      </c>
      <c r="M61" s="101">
        <f t="shared" si="8"/>
        <v>0</v>
      </c>
      <c r="N61" s="101">
        <f t="shared" si="7"/>
        <v>0</v>
      </c>
    </row>
    <row r="62" spans="1:14" ht="15" hidden="1" customHeight="1">
      <c r="A62" s="4">
        <v>47</v>
      </c>
      <c r="B62" s="4" t="str">
        <f>IF('Employee Data'!B49&lt;&gt;"",'Employee Data'!B49,"")</f>
        <v/>
      </c>
      <c r="I62" s="121">
        <f t="shared" si="3"/>
        <v>0</v>
      </c>
      <c r="J62" s="101">
        <f t="shared" si="8"/>
        <v>0</v>
      </c>
      <c r="K62" s="101">
        <f t="shared" si="8"/>
        <v>0</v>
      </c>
      <c r="L62" s="101">
        <f t="shared" si="8"/>
        <v>0</v>
      </c>
      <c r="M62" s="101">
        <f t="shared" si="8"/>
        <v>0</v>
      </c>
      <c r="N62" s="101">
        <f t="shared" si="8"/>
        <v>0</v>
      </c>
    </row>
    <row r="63" spans="1:14" ht="15" hidden="1" customHeight="1">
      <c r="A63" s="4">
        <v>48</v>
      </c>
      <c r="B63" s="4" t="str">
        <f>IF('Employee Data'!B50&lt;&gt;"",'Employee Data'!B50,"")</f>
        <v/>
      </c>
      <c r="I63" s="121">
        <f t="shared" si="3"/>
        <v>0</v>
      </c>
      <c r="J63" s="101">
        <f t="shared" si="8"/>
        <v>0</v>
      </c>
      <c r="K63" s="101">
        <f t="shared" si="8"/>
        <v>0</v>
      </c>
      <c r="L63" s="101">
        <f t="shared" si="8"/>
        <v>0</v>
      </c>
      <c r="M63" s="101">
        <f t="shared" si="8"/>
        <v>0</v>
      </c>
      <c r="N63" s="101">
        <f t="shared" si="8"/>
        <v>0</v>
      </c>
    </row>
    <row r="64" spans="1:14" ht="15" hidden="1" customHeight="1">
      <c r="A64" s="4">
        <v>49</v>
      </c>
      <c r="B64" s="4" t="str">
        <f>IF('Employee Data'!B51&lt;&gt;"",'Employee Data'!B51,"")</f>
        <v/>
      </c>
      <c r="I64" s="121">
        <f t="shared" si="3"/>
        <v>0</v>
      </c>
      <c r="J64" s="101">
        <f t="shared" si="8"/>
        <v>0</v>
      </c>
      <c r="K64" s="101">
        <f t="shared" si="8"/>
        <v>0</v>
      </c>
      <c r="L64" s="101">
        <f t="shared" si="8"/>
        <v>0</v>
      </c>
      <c r="M64" s="101">
        <f t="shared" si="8"/>
        <v>0</v>
      </c>
      <c r="N64" s="101">
        <f t="shared" si="8"/>
        <v>0</v>
      </c>
    </row>
    <row r="65" spans="1:42" ht="15" hidden="1" customHeight="1">
      <c r="A65" s="4">
        <v>50</v>
      </c>
      <c r="B65" s="4" t="str">
        <f>IF('Employee Data'!B52&lt;&gt;"",'Employee Data'!B52,"")</f>
        <v/>
      </c>
      <c r="I65" s="121">
        <f t="shared" si="3"/>
        <v>0</v>
      </c>
      <c r="J65" s="101">
        <f t="shared" si="8"/>
        <v>0</v>
      </c>
      <c r="K65" s="101">
        <f t="shared" si="8"/>
        <v>0</v>
      </c>
      <c r="L65" s="101">
        <f t="shared" si="8"/>
        <v>0</v>
      </c>
      <c r="M65" s="101">
        <f t="shared" si="8"/>
        <v>0</v>
      </c>
      <c r="N65" s="101">
        <f t="shared" si="8"/>
        <v>0</v>
      </c>
    </row>
    <row r="66" spans="1:42" ht="15" hidden="1" customHeight="1"/>
    <row r="67" spans="1:42" ht="15" hidden="1" customHeight="1">
      <c r="AC67" s="4" t="s">
        <v>14</v>
      </c>
      <c r="AP67" s="4" t="s">
        <v>15</v>
      </c>
    </row>
    <row r="68" spans="1:42" ht="15" hidden="1" customHeight="1"/>
    <row r="69" spans="1:42" ht="15" hidden="1" customHeight="1"/>
  </sheetData>
  <mergeCells count="38">
    <mergeCell ref="E6:F6"/>
    <mergeCell ref="A8:A9"/>
    <mergeCell ref="B8:H9"/>
    <mergeCell ref="T5:W5"/>
    <mergeCell ref="B30:H30"/>
    <mergeCell ref="A1:AS1"/>
    <mergeCell ref="B22:H22"/>
    <mergeCell ref="B19:H19"/>
    <mergeCell ref="B20:H20"/>
    <mergeCell ref="B21:H21"/>
    <mergeCell ref="B18:H18"/>
    <mergeCell ref="B15:H15"/>
    <mergeCell ref="A4:C4"/>
    <mergeCell ref="G5:H5"/>
    <mergeCell ref="E5:F5"/>
    <mergeCell ref="A6:C6"/>
    <mergeCell ref="M8:M9"/>
    <mergeCell ref="I8:I9"/>
    <mergeCell ref="K8:K9"/>
    <mergeCell ref="L8:L9"/>
    <mergeCell ref="J8:J9"/>
    <mergeCell ref="B29:H29"/>
    <mergeCell ref="B27:H27"/>
    <mergeCell ref="B10:H10"/>
    <mergeCell ref="B11:H11"/>
    <mergeCell ref="B23:H23"/>
    <mergeCell ref="B28:H28"/>
    <mergeCell ref="B24:H24"/>
    <mergeCell ref="B25:H25"/>
    <mergeCell ref="B26:H26"/>
    <mergeCell ref="B16:H16"/>
    <mergeCell ref="B17:H17"/>
    <mergeCell ref="B12:H12"/>
    <mergeCell ref="B13:H13"/>
    <mergeCell ref="B14:H14"/>
    <mergeCell ref="N8:N9"/>
    <mergeCell ref="A3:C3"/>
    <mergeCell ref="A5:C5"/>
  </mergeCells>
  <phoneticPr fontId="11" type="noConversion"/>
  <conditionalFormatting sqref="AH5">
    <cfRule type="cellIs" dxfId="879" priority="38" stopIfTrue="1" operator="equal">
      <formula>"V"</formula>
    </cfRule>
    <cfRule type="cellIs" dxfId="878" priority="39" stopIfTrue="1" operator="equal">
      <formula>"S"</formula>
    </cfRule>
    <cfRule type="cellIs" dxfId="877" priority="40" stopIfTrue="1" operator="equal">
      <formula>"L"</formula>
    </cfRule>
  </conditionalFormatting>
  <conditionalFormatting sqref="AK5">
    <cfRule type="expression" dxfId="873" priority="35" stopIfTrue="1">
      <formula>OR(WEEKDAY(AN$9)=Mon,WEEKDAY(AN$9)=Tue,WEEKDAY(AN$9)=Wed,WEEKDAY(AN$9)=Thu,WEEKDAY(AN$9)=Fri,WEEKDAY(AN$9)=Sat,WEEKDAY(AN$9)=Sun)</formula>
    </cfRule>
    <cfRule type="expression" dxfId="872" priority="36" stopIfTrue="1">
      <formula>MATCH(AN$9,Holiday,0)</formula>
    </cfRule>
    <cfRule type="expression" dxfId="871" priority="37" stopIfTrue="1">
      <formula>AN$9=""</formula>
    </cfRule>
  </conditionalFormatting>
  <conditionalFormatting sqref="AK5">
    <cfRule type="expression" dxfId="867" priority="30" stopIfTrue="1">
      <formula>AK5="L"</formula>
    </cfRule>
    <cfRule type="expression" dxfId="866" priority="31" stopIfTrue="1">
      <formula>AK5="H"</formula>
    </cfRule>
    <cfRule type="expression" dxfId="865" priority="32" stopIfTrue="1">
      <formula>AK5="A"</formula>
    </cfRule>
    <cfRule type="expression" dxfId="864" priority="33" stopIfTrue="1">
      <formula>AK5="V"</formula>
    </cfRule>
    <cfRule type="expression" dxfId="863" priority="34" stopIfTrue="1">
      <formula>AK5="S"</formula>
    </cfRule>
  </conditionalFormatting>
  <conditionalFormatting sqref="AH6">
    <cfRule type="expression" dxfId="857" priority="27" stopIfTrue="1">
      <formula>OR(WEEKDAY(AK$9)=Mon,WEEKDAY(AK$9)=Tue,WEEKDAY(AK$9)=Wed,WEEKDAY(AK$9)=Thu,WEEKDAY(AK$9)=Fri,WEEKDAY(AK$9)=Sat,WEEKDAY(AK$9)=Sun)</formula>
    </cfRule>
    <cfRule type="expression" dxfId="856" priority="28" stopIfTrue="1">
      <formula>MATCH(AK$9,Holiday,0)</formula>
    </cfRule>
    <cfRule type="expression" dxfId="855" priority="29" stopIfTrue="1">
      <formula>AK$9=""</formula>
    </cfRule>
  </conditionalFormatting>
  <conditionalFormatting sqref="AH6">
    <cfRule type="expression" dxfId="851" priority="22" stopIfTrue="1">
      <formula>AH6="L"</formula>
    </cfRule>
    <cfRule type="expression" dxfId="850" priority="23" stopIfTrue="1">
      <formula>AH6="H"</formula>
    </cfRule>
    <cfRule type="expression" dxfId="849" priority="24" stopIfTrue="1">
      <formula>AH6="A"</formula>
    </cfRule>
    <cfRule type="expression" dxfId="848" priority="25" stopIfTrue="1">
      <formula>AH6="V"</formula>
    </cfRule>
    <cfRule type="expression" dxfId="847" priority="26" stopIfTrue="1">
      <formula>AH6="S"</formula>
    </cfRule>
  </conditionalFormatting>
  <conditionalFormatting sqref="O9">
    <cfRule type="expression" dxfId="841" priority="16" stopIfTrue="1">
      <formula>OR(WEEKDAY(O$9)=Mon,WEEKDAY(O$9)=Tue,WEEKDAY(O$9)=Wed,WEEKDAY(O$9)=Thu,WEEKDAY(O$9)=Fri,WEEKDAY(O$9)=Sat,WEEKDAY(O$9)=Sun)</formula>
    </cfRule>
    <cfRule type="expression" dxfId="840" priority="17" stopIfTrue="1">
      <formula>MATCH(O$9,Holiday,0)</formula>
    </cfRule>
    <cfRule type="expression" dxfId="839" priority="18" stopIfTrue="1">
      <formula>O$9=""</formula>
    </cfRule>
  </conditionalFormatting>
  <conditionalFormatting sqref="O8:O9">
    <cfRule type="expression" dxfId="835" priority="19" stopIfTrue="1">
      <formula>OR(WEEKDAY(O$9)=Mon,WEEKDAY(O$9)=Tue,WEEKDAY(O$9)=Wed,WEEKDAY(O$9)=Thu,WEEKDAY(O$9)=Fri,WEEKDAY(O$9)=Sat,WEEKDAY(O$9)=Sun)</formula>
    </cfRule>
    <cfRule type="expression" dxfId="834" priority="20" stopIfTrue="1">
      <formula>MATCH(O$9,Holiday,0)</formula>
    </cfRule>
    <cfRule type="expression" dxfId="833" priority="21" stopIfTrue="1">
      <formula>O$9=""</formula>
    </cfRule>
  </conditionalFormatting>
  <conditionalFormatting sqref="P9:AS9">
    <cfRule type="expression" dxfId="829" priority="10" stopIfTrue="1">
      <formula>OR(WEEKDAY(P$9)=Mon,WEEKDAY(P$9)=Tue,WEEKDAY(P$9)=Wed,WEEKDAY(P$9)=Thu,WEEKDAY(P$9)=Fri,WEEKDAY(P$9)=Sat,WEEKDAY(P$9)=Sun)</formula>
    </cfRule>
    <cfRule type="expression" dxfId="828" priority="11" stopIfTrue="1">
      <formula>MATCH(P$9,Holiday,0)</formula>
    </cfRule>
    <cfRule type="expression" dxfId="827" priority="12" stopIfTrue="1">
      <formula>P$9=""</formula>
    </cfRule>
  </conditionalFormatting>
  <conditionalFormatting sqref="P8:AS9">
    <cfRule type="expression" dxfId="823" priority="13" stopIfTrue="1">
      <formula>OR(WEEKDAY(P$9)=Mon,WEEKDAY(P$9)=Tue,WEEKDAY(P$9)=Wed,WEEKDAY(P$9)=Thu,WEEKDAY(P$9)=Fri,WEEKDAY(P$9)=Sat,WEEKDAY(P$9)=Sun)</formula>
    </cfRule>
    <cfRule type="expression" dxfId="822" priority="14" stopIfTrue="1">
      <formula>MATCH(P$9,Holiday,0)</formula>
    </cfRule>
    <cfRule type="expression" dxfId="821" priority="15" stopIfTrue="1">
      <formula>P$9=""</formula>
    </cfRule>
  </conditionalFormatting>
  <conditionalFormatting sqref="O8:AS29">
    <cfRule type="expression" dxfId="817" priority="1">
      <formula>O$9&lt;&gt;""</formula>
    </cfRule>
    <cfRule type="expression" dxfId="816" priority="7" stopIfTrue="1">
      <formula>OR(WEEKDAY(O$9)=Mon,WEEKDAY(O$9)=Tue,WEEKDAY(O$9)=Wed,WEEKDAY(O$9)=Thu,WEEKDAY(O$9)=Fri,WEEKDAY(O$9)=Sat,WEEKDAY(O$9)=Sun)</formula>
    </cfRule>
    <cfRule type="expression" dxfId="815" priority="8" stopIfTrue="1">
      <formula>MATCH(O$9,Holiday,0)</formula>
    </cfRule>
    <cfRule type="expression" dxfId="814" priority="9" stopIfTrue="1">
      <formula>O$9=""</formula>
    </cfRule>
  </conditionalFormatting>
  <conditionalFormatting sqref="O10:AS29">
    <cfRule type="expression" dxfId="809" priority="2" stopIfTrue="1">
      <formula>O10="L"</formula>
    </cfRule>
    <cfRule type="expression" dxfId="808" priority="3" stopIfTrue="1">
      <formula>O10="H"</formula>
    </cfRule>
    <cfRule type="expression" dxfId="807" priority="4" stopIfTrue="1">
      <formula>O10="A"</formula>
    </cfRule>
    <cfRule type="expression" dxfId="806" priority="5" stopIfTrue="1">
      <formula>O10="V"</formula>
    </cfRule>
    <cfRule type="expression" dxfId="805" priority="6" stopIfTrue="1">
      <formula>O10="S"</formula>
    </cfRule>
  </conditionalFormatting>
  <dataValidations count="2">
    <dataValidation type="list" allowBlank="1" showDropDown="1" showInputMessage="1" showErrorMessage="1" sqref="I5">
      <formula1>"1,2,3,4,5,6,7,8,9,10,11,12"</formula1>
    </dataValidation>
    <dataValidation type="list" allowBlank="1" showInputMessage="1" showErrorMessage="1" sqref="AI20:AM29 S10:T29 AB10:AC19 Z10:AA29 U20:Y29 AG10:AH29 AB20:AF29 AN10:AO29 AQ10:AQ29 AP20:AP29 O20:R29">
      <formula1>Liste</formula1>
    </dataValidation>
  </dataValidations>
  <pageMargins left="0.42" right="0.49" top="0.32" bottom="0.28000000000000003" header="0.25" footer="0.19"/>
  <pageSetup scale="69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AT69"/>
  <sheetViews>
    <sheetView showGridLines="0" zoomScaleNormal="100" zoomScaleSheetLayoutView="100" workbookViewId="0">
      <selection activeCell="B8" sqref="B8:H9"/>
    </sheetView>
  </sheetViews>
  <sheetFormatPr baseColWidth="10" defaultColWidth="9.140625" defaultRowHeight="15" customHeight="1" outlineLevelCol="1"/>
  <cols>
    <col min="1" max="1" width="5" style="4" customWidth="1"/>
    <col min="2" max="2" width="4.28515625" style="4" customWidth="1"/>
    <col min="3" max="3" width="6.28515625" style="4" customWidth="1"/>
    <col min="4" max="7" width="4.28515625" style="4" customWidth="1"/>
    <col min="8" max="8" width="5.7109375" style="4" customWidth="1"/>
    <col min="9" max="9" width="6.140625" style="121" hidden="1" customWidth="1" outlineLevel="1"/>
    <col min="10" max="14" width="4.140625" style="101" hidden="1" customWidth="1" outlineLevel="1"/>
    <col min="15" max="15" width="4.85546875" style="4" customWidth="1" collapsed="1"/>
    <col min="16" max="45" width="4.85546875" style="4" customWidth="1"/>
    <col min="46" max="46" width="9.28515625" style="4" bestFit="1" customWidth="1"/>
    <col min="47" max="16384" width="9.140625" style="4"/>
  </cols>
  <sheetData>
    <row r="1" spans="1:46" ht="30" customHeight="1" thickBot="1">
      <c r="A1" s="185" t="s">
        <v>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7"/>
    </row>
    <row r="2" spans="1:46" ht="15" customHeight="1" thickTop="1">
      <c r="A2" s="7"/>
      <c r="B2" s="7"/>
      <c r="C2" s="7"/>
      <c r="D2" s="7"/>
      <c r="E2" s="7"/>
      <c r="F2" s="7"/>
      <c r="G2" s="7"/>
      <c r="H2" s="7"/>
      <c r="I2" s="118"/>
      <c r="J2" s="104"/>
      <c r="K2" s="104"/>
      <c r="L2" s="104"/>
      <c r="M2" s="104"/>
      <c r="N2" s="104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6" ht="15" customHeight="1">
      <c r="A3" s="173" t="s">
        <v>53</v>
      </c>
      <c r="B3" s="173"/>
      <c r="C3" s="173"/>
      <c r="D3" s="122" t="s">
        <v>1</v>
      </c>
      <c r="E3" s="89" t="str">
        <f>January!E3</f>
        <v>Al-Mabarrat Health Science Institute</v>
      </c>
      <c r="F3" s="14"/>
      <c r="G3" s="14"/>
      <c r="H3" s="16"/>
      <c r="I3" s="119"/>
      <c r="J3" s="102"/>
      <c r="K3" s="102"/>
      <c r="L3" s="102"/>
      <c r="M3" s="102"/>
      <c r="N3" s="102"/>
      <c r="O3" s="122"/>
      <c r="P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0"/>
    </row>
    <row r="4" spans="1:46" ht="15" customHeight="1">
      <c r="A4" s="173" t="s">
        <v>47</v>
      </c>
      <c r="B4" s="173"/>
      <c r="C4" s="173"/>
      <c r="D4" s="122" t="s">
        <v>1</v>
      </c>
      <c r="E4" s="88" t="str">
        <f>January!E4</f>
        <v>School Of Nursing</v>
      </c>
      <c r="F4" s="44"/>
      <c r="G4" s="44"/>
      <c r="H4" s="15"/>
      <c r="I4" s="119"/>
      <c r="J4" s="102"/>
      <c r="K4" s="102"/>
      <c r="L4" s="102"/>
      <c r="M4" s="102"/>
      <c r="N4" s="102"/>
      <c r="O4" s="122"/>
      <c r="P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0"/>
    </row>
    <row r="5" spans="1:46" ht="15" customHeight="1">
      <c r="A5" s="173" t="s">
        <v>3</v>
      </c>
      <c r="B5" s="173"/>
      <c r="C5" s="173"/>
      <c r="D5" s="122" t="s">
        <v>1</v>
      </c>
      <c r="E5" s="195" t="s">
        <v>26</v>
      </c>
      <c r="F5" s="195"/>
      <c r="G5" s="194">
        <f>Setting!C2</f>
        <v>2011</v>
      </c>
      <c r="H5" s="194"/>
      <c r="I5" s="103">
        <v>3</v>
      </c>
      <c r="J5" s="102"/>
      <c r="K5" s="102"/>
      <c r="L5" s="102"/>
      <c r="M5" s="102"/>
      <c r="N5" s="102"/>
      <c r="O5" s="122"/>
      <c r="P5" s="122"/>
      <c r="T5" s="199"/>
      <c r="U5" s="199"/>
      <c r="V5" s="199"/>
      <c r="W5" s="199"/>
      <c r="X5" s="122"/>
      <c r="Y5" s="122"/>
      <c r="Z5" s="122"/>
      <c r="AB5" s="17"/>
      <c r="AC5" s="4" t="s">
        <v>13</v>
      </c>
      <c r="AE5" s="133" t="s">
        <v>42</v>
      </c>
      <c r="AF5" s="8" t="s">
        <v>110</v>
      </c>
      <c r="AH5" s="87" t="s">
        <v>43</v>
      </c>
      <c r="AI5" s="8" t="s">
        <v>111</v>
      </c>
      <c r="AK5" s="146" t="s">
        <v>41</v>
      </c>
      <c r="AL5" s="8" t="s">
        <v>113</v>
      </c>
    </row>
    <row r="6" spans="1:46" ht="15" customHeight="1">
      <c r="A6" s="173" t="s">
        <v>51</v>
      </c>
      <c r="B6" s="173"/>
      <c r="C6" s="173"/>
      <c r="D6" s="122" t="s">
        <v>1</v>
      </c>
      <c r="E6" s="184">
        <f ca="1">DAY(DATE($G$5,$I$5+1,0))-SUMPRODUCT(--(Mare=Mon))-SUMPRODUCT(--(Mare=Tue))-SUMPRODUCT(--(Mare=Wed))-SUMPRODUCT(--(Mare=Thu))-SUMPRODUCT(--(Mare=Fri))-SUMPRODUCT(--(Mare=Sat))-SUMPRODUCT(--(Mare=Sun))-SUMPRODUCT(--(Wday=Nom)*(Mdate=$I$5)*(Ydate=$G$5))-SUMPRODUCT(--(Wday=Uet)*(Mdate=$I$5)*(Ydate=$G$5))-SUMPRODUCT(--(Wday=Dew)*(Mdate=$I$5)*(Ydate=$G$5))-SUMPRODUCT(--(Wday=Uht)*(Mdate=$I$5)*(Ydate=$G$5))-SUMPRODUCT(--(Wday=Irf)*(Mdate=$I$5)*(Ydate=$G$5))-SUMPRODUCT(--(Wday=Tas)*(Mdate=$I$5)*(Ydate=$G$5))-SUMPRODUCT(--(Wday=Nus)*(Mdate=$I$5)*(Ydate=$G$5))</f>
        <v>22</v>
      </c>
      <c r="F6" s="184"/>
      <c r="G6" s="122"/>
      <c r="H6" s="122"/>
      <c r="I6" s="119"/>
      <c r="J6" s="102"/>
      <c r="K6" s="102"/>
      <c r="L6" s="102"/>
      <c r="M6" s="102"/>
      <c r="N6" s="102"/>
      <c r="O6" s="122"/>
      <c r="P6" s="122"/>
      <c r="Q6" s="122"/>
      <c r="R6" s="122"/>
      <c r="S6" s="122"/>
      <c r="T6" s="6"/>
      <c r="U6" s="6"/>
      <c r="V6" s="6"/>
      <c r="Y6" s="6"/>
      <c r="Z6" s="6"/>
      <c r="AA6" s="6"/>
      <c r="AB6" s="134" t="s">
        <v>86</v>
      </c>
      <c r="AC6" s="4" t="s">
        <v>109</v>
      </c>
      <c r="AD6" s="8"/>
      <c r="AE6" s="135" t="s">
        <v>87</v>
      </c>
      <c r="AF6" s="8" t="s">
        <v>112</v>
      </c>
      <c r="AG6" s="8"/>
      <c r="AH6" s="146" t="s">
        <v>83</v>
      </c>
      <c r="AI6" s="8" t="s">
        <v>114</v>
      </c>
      <c r="AJ6" s="8"/>
    </row>
    <row r="7" spans="1:46" ht="15" customHeight="1">
      <c r="A7" s="8"/>
      <c r="B7" s="9"/>
      <c r="C7" s="122"/>
      <c r="D7" s="122"/>
      <c r="E7" s="122"/>
      <c r="F7" s="122"/>
      <c r="G7" s="122"/>
      <c r="H7" s="122"/>
      <c r="I7" s="119"/>
      <c r="J7" s="102"/>
      <c r="K7" s="102"/>
      <c r="L7" s="102"/>
      <c r="M7" s="102"/>
      <c r="N7" s="102"/>
      <c r="O7" s="122"/>
      <c r="P7" s="122"/>
      <c r="Q7" s="122"/>
      <c r="R7" s="122"/>
      <c r="S7" s="122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J7" s="8"/>
    </row>
    <row r="8" spans="1:46" ht="15" customHeight="1">
      <c r="A8" s="176" t="s">
        <v>0</v>
      </c>
      <c r="B8" s="178" t="s">
        <v>40</v>
      </c>
      <c r="C8" s="179"/>
      <c r="D8" s="179"/>
      <c r="E8" s="179"/>
      <c r="F8" s="179"/>
      <c r="G8" s="179"/>
      <c r="H8" s="180"/>
      <c r="I8" s="175" t="s">
        <v>42</v>
      </c>
      <c r="J8" s="174" t="s">
        <v>43</v>
      </c>
      <c r="K8" s="174" t="s">
        <v>41</v>
      </c>
      <c r="L8" s="174" t="s">
        <v>86</v>
      </c>
      <c r="M8" s="174" t="s">
        <v>87</v>
      </c>
      <c r="N8" s="203" t="s">
        <v>83</v>
      </c>
      <c r="O8" s="140">
        <f>O9</f>
        <v>40603</v>
      </c>
      <c r="P8" s="140">
        <f t="shared" ref="P8:AS8" si="0">P9</f>
        <v>40604</v>
      </c>
      <c r="Q8" s="140">
        <f t="shared" si="0"/>
        <v>40605</v>
      </c>
      <c r="R8" s="140">
        <f t="shared" si="0"/>
        <v>40606</v>
      </c>
      <c r="S8" s="140">
        <f t="shared" si="0"/>
        <v>40607</v>
      </c>
      <c r="T8" s="140">
        <f t="shared" si="0"/>
        <v>40608</v>
      </c>
      <c r="U8" s="140">
        <f t="shared" si="0"/>
        <v>40609</v>
      </c>
      <c r="V8" s="140">
        <f t="shared" si="0"/>
        <v>40610</v>
      </c>
      <c r="W8" s="140">
        <f t="shared" si="0"/>
        <v>40611</v>
      </c>
      <c r="X8" s="140">
        <f t="shared" si="0"/>
        <v>40612</v>
      </c>
      <c r="Y8" s="140">
        <f t="shared" si="0"/>
        <v>40613</v>
      </c>
      <c r="Z8" s="140">
        <f t="shared" si="0"/>
        <v>40614</v>
      </c>
      <c r="AA8" s="140">
        <f t="shared" si="0"/>
        <v>40615</v>
      </c>
      <c r="AB8" s="140">
        <f t="shared" si="0"/>
        <v>40616</v>
      </c>
      <c r="AC8" s="140">
        <f t="shared" si="0"/>
        <v>40617</v>
      </c>
      <c r="AD8" s="140">
        <f t="shared" si="0"/>
        <v>40618</v>
      </c>
      <c r="AE8" s="140">
        <f t="shared" si="0"/>
        <v>40619</v>
      </c>
      <c r="AF8" s="140">
        <f t="shared" si="0"/>
        <v>40620</v>
      </c>
      <c r="AG8" s="140">
        <f t="shared" si="0"/>
        <v>40621</v>
      </c>
      <c r="AH8" s="140">
        <f t="shared" si="0"/>
        <v>40622</v>
      </c>
      <c r="AI8" s="140">
        <f t="shared" si="0"/>
        <v>40623</v>
      </c>
      <c r="AJ8" s="140">
        <f t="shared" si="0"/>
        <v>40624</v>
      </c>
      <c r="AK8" s="140">
        <f t="shared" si="0"/>
        <v>40625</v>
      </c>
      <c r="AL8" s="140">
        <f t="shared" si="0"/>
        <v>40626</v>
      </c>
      <c r="AM8" s="140">
        <f t="shared" si="0"/>
        <v>40627</v>
      </c>
      <c r="AN8" s="140">
        <f t="shared" si="0"/>
        <v>40628</v>
      </c>
      <c r="AO8" s="140">
        <f t="shared" si="0"/>
        <v>40629</v>
      </c>
      <c r="AP8" s="140">
        <f t="shared" si="0"/>
        <v>40630</v>
      </c>
      <c r="AQ8" s="140">
        <f t="shared" si="0"/>
        <v>40631</v>
      </c>
      <c r="AR8" s="140">
        <f t="shared" si="0"/>
        <v>40632</v>
      </c>
      <c r="AS8" s="140">
        <f t="shared" si="0"/>
        <v>40633</v>
      </c>
      <c r="AT8" s="45"/>
    </row>
    <row r="9" spans="1:46" ht="15" customHeight="1">
      <c r="A9" s="177"/>
      <c r="B9" s="181"/>
      <c r="C9" s="182"/>
      <c r="D9" s="182"/>
      <c r="E9" s="182"/>
      <c r="F9" s="182"/>
      <c r="G9" s="182"/>
      <c r="H9" s="183"/>
      <c r="I9" s="175"/>
      <c r="J9" s="174"/>
      <c r="K9" s="174"/>
      <c r="L9" s="174"/>
      <c r="M9" s="174"/>
      <c r="N9" s="204"/>
      <c r="O9" s="137">
        <f>DATE(G5,I5,1)</f>
        <v>40603</v>
      </c>
      <c r="P9" s="137">
        <f>O9+1</f>
        <v>40604</v>
      </c>
      <c r="Q9" s="137">
        <f t="shared" ref="Q9:AP9" si="1">P9+1</f>
        <v>40605</v>
      </c>
      <c r="R9" s="137">
        <f t="shared" si="1"/>
        <v>40606</v>
      </c>
      <c r="S9" s="137">
        <f t="shared" si="1"/>
        <v>40607</v>
      </c>
      <c r="T9" s="137">
        <f t="shared" si="1"/>
        <v>40608</v>
      </c>
      <c r="U9" s="137">
        <f t="shared" si="1"/>
        <v>40609</v>
      </c>
      <c r="V9" s="137">
        <f t="shared" si="1"/>
        <v>40610</v>
      </c>
      <c r="W9" s="137">
        <f t="shared" si="1"/>
        <v>40611</v>
      </c>
      <c r="X9" s="137">
        <f t="shared" si="1"/>
        <v>40612</v>
      </c>
      <c r="Y9" s="137">
        <f t="shared" si="1"/>
        <v>40613</v>
      </c>
      <c r="Z9" s="137">
        <f t="shared" si="1"/>
        <v>40614</v>
      </c>
      <c r="AA9" s="137">
        <f t="shared" si="1"/>
        <v>40615</v>
      </c>
      <c r="AB9" s="137">
        <f t="shared" si="1"/>
        <v>40616</v>
      </c>
      <c r="AC9" s="137">
        <f t="shared" si="1"/>
        <v>40617</v>
      </c>
      <c r="AD9" s="137">
        <f t="shared" si="1"/>
        <v>40618</v>
      </c>
      <c r="AE9" s="137">
        <f t="shared" si="1"/>
        <v>40619</v>
      </c>
      <c r="AF9" s="137">
        <f t="shared" si="1"/>
        <v>40620</v>
      </c>
      <c r="AG9" s="137">
        <f t="shared" si="1"/>
        <v>40621</v>
      </c>
      <c r="AH9" s="137">
        <f t="shared" si="1"/>
        <v>40622</v>
      </c>
      <c r="AI9" s="137">
        <f t="shared" si="1"/>
        <v>40623</v>
      </c>
      <c r="AJ9" s="137">
        <f t="shared" si="1"/>
        <v>40624</v>
      </c>
      <c r="AK9" s="137">
        <f t="shared" si="1"/>
        <v>40625</v>
      </c>
      <c r="AL9" s="137">
        <f t="shared" si="1"/>
        <v>40626</v>
      </c>
      <c r="AM9" s="137">
        <f t="shared" si="1"/>
        <v>40627</v>
      </c>
      <c r="AN9" s="137">
        <f t="shared" si="1"/>
        <v>40628</v>
      </c>
      <c r="AO9" s="137">
        <f t="shared" si="1"/>
        <v>40629</v>
      </c>
      <c r="AP9" s="137">
        <f t="shared" si="1"/>
        <v>40630</v>
      </c>
      <c r="AQ9" s="137">
        <f>IF(OR(AP9="",AP9=DATE($G$5,$I$5+1,0)),"",AP9+1)</f>
        <v>40631</v>
      </c>
      <c r="AR9" s="137">
        <f>IF(OR(AQ9="",AQ9=DATE($G$5,$I$5+1,0)),"",AQ9+1)</f>
        <v>40632</v>
      </c>
      <c r="AS9" s="137">
        <f>IF(OR(AR9="",AR9=DATE($G$5,$I$5+1,0)),"",AR9+1)</f>
        <v>40633</v>
      </c>
      <c r="AT9" s="45"/>
    </row>
    <row r="10" spans="1:46" ht="15" customHeight="1">
      <c r="A10" s="130">
        <v>1</v>
      </c>
      <c r="B10" s="200" t="str">
        <f>IF('Employee Data'!B3&lt;&gt;"",'Employee Data'!B3,"")</f>
        <v>Khaled1</v>
      </c>
      <c r="C10" s="201"/>
      <c r="D10" s="201"/>
      <c r="E10" s="201"/>
      <c r="F10" s="201"/>
      <c r="G10" s="201"/>
      <c r="H10" s="202"/>
      <c r="I10" s="138">
        <f>COUNTIF($O10:$AS10,I$8)+SUM($O10:$AS10)</f>
        <v>22</v>
      </c>
      <c r="J10" s="138">
        <f t="shared" ref="J10:N19" si="2">COUNTIF($O10:$AS10,J$8)</f>
        <v>0</v>
      </c>
      <c r="K10" s="138">
        <f t="shared" si="2"/>
        <v>0</v>
      </c>
      <c r="L10" s="138">
        <f t="shared" si="2"/>
        <v>0</v>
      </c>
      <c r="M10" s="138">
        <f t="shared" si="2"/>
        <v>0</v>
      </c>
      <c r="N10" s="139">
        <f t="shared" si="2"/>
        <v>0</v>
      </c>
      <c r="O10" s="141" t="s">
        <v>42</v>
      </c>
      <c r="P10" s="141" t="s">
        <v>42</v>
      </c>
      <c r="Q10" s="141" t="s">
        <v>42</v>
      </c>
      <c r="R10" s="141" t="s">
        <v>42</v>
      </c>
      <c r="S10" s="141"/>
      <c r="T10" s="141"/>
      <c r="U10" s="141" t="s">
        <v>42</v>
      </c>
      <c r="V10" s="141" t="s">
        <v>42</v>
      </c>
      <c r="W10" s="141"/>
      <c r="X10" s="141" t="s">
        <v>42</v>
      </c>
      <c r="Y10" s="141" t="s">
        <v>42</v>
      </c>
      <c r="Z10" s="141"/>
      <c r="AA10" s="141"/>
      <c r="AB10" s="141" t="s">
        <v>42</v>
      </c>
      <c r="AC10" s="141" t="s">
        <v>42</v>
      </c>
      <c r="AD10" s="141" t="s">
        <v>42</v>
      </c>
      <c r="AE10" s="141" t="s">
        <v>42</v>
      </c>
      <c r="AF10" s="141" t="s">
        <v>42</v>
      </c>
      <c r="AG10" s="141"/>
      <c r="AH10" s="141"/>
      <c r="AI10" s="141" t="s">
        <v>42</v>
      </c>
      <c r="AJ10" s="141" t="s">
        <v>42</v>
      </c>
      <c r="AK10" s="141" t="s">
        <v>42</v>
      </c>
      <c r="AL10" s="141" t="s">
        <v>42</v>
      </c>
      <c r="AM10" s="141" t="s">
        <v>42</v>
      </c>
      <c r="AN10" s="141"/>
      <c r="AO10" s="141"/>
      <c r="AP10" s="141" t="s">
        <v>42</v>
      </c>
      <c r="AQ10" s="141" t="s">
        <v>42</v>
      </c>
      <c r="AR10" s="141" t="s">
        <v>42</v>
      </c>
      <c r="AS10" s="141" t="s">
        <v>42</v>
      </c>
      <c r="AT10" s="45"/>
    </row>
    <row r="11" spans="1:46" ht="15" customHeight="1">
      <c r="A11" s="131">
        <v>2</v>
      </c>
      <c r="B11" s="191" t="str">
        <f>IF('Employee Data'!B4&lt;&gt;"",'Employee Data'!B4,"")</f>
        <v>Khaled2</v>
      </c>
      <c r="C11" s="192"/>
      <c r="D11" s="192"/>
      <c r="E11" s="192"/>
      <c r="F11" s="192"/>
      <c r="G11" s="192"/>
      <c r="H11" s="193"/>
      <c r="I11" s="94">
        <f t="shared" ref="I11:I65" si="3">COUNTIF($O11:$AS11,I$8)+SUM($O11:$AS11)</f>
        <v>21</v>
      </c>
      <c r="J11" s="94">
        <f t="shared" si="2"/>
        <v>0</v>
      </c>
      <c r="K11" s="95">
        <f t="shared" si="2"/>
        <v>0</v>
      </c>
      <c r="L11" s="95">
        <f t="shared" si="2"/>
        <v>1</v>
      </c>
      <c r="M11" s="95">
        <f t="shared" si="2"/>
        <v>0</v>
      </c>
      <c r="N11" s="12">
        <f t="shared" si="2"/>
        <v>0</v>
      </c>
      <c r="O11" s="142" t="s">
        <v>42</v>
      </c>
      <c r="P11" s="142" t="s">
        <v>42</v>
      </c>
      <c r="Q11" s="142" t="s">
        <v>42</v>
      </c>
      <c r="R11" s="142" t="s">
        <v>42</v>
      </c>
      <c r="S11" s="142"/>
      <c r="T11" s="142"/>
      <c r="U11" s="142" t="s">
        <v>42</v>
      </c>
      <c r="V11" s="142" t="s">
        <v>42</v>
      </c>
      <c r="W11" s="142"/>
      <c r="X11" s="142" t="s">
        <v>42</v>
      </c>
      <c r="Y11" s="142" t="s">
        <v>42</v>
      </c>
      <c r="Z11" s="142"/>
      <c r="AA11" s="142"/>
      <c r="AB11" s="142" t="s">
        <v>86</v>
      </c>
      <c r="AC11" s="142" t="s">
        <v>42</v>
      </c>
      <c r="AD11" s="142" t="s">
        <v>42</v>
      </c>
      <c r="AE11" s="142" t="s">
        <v>42</v>
      </c>
      <c r="AF11" s="142" t="s">
        <v>42</v>
      </c>
      <c r="AG11" s="142"/>
      <c r="AH11" s="142"/>
      <c r="AI11" s="142" t="s">
        <v>42</v>
      </c>
      <c r="AJ11" s="142" t="s">
        <v>42</v>
      </c>
      <c r="AK11" s="142" t="s">
        <v>42</v>
      </c>
      <c r="AL11" s="142" t="s">
        <v>42</v>
      </c>
      <c r="AM11" s="142" t="s">
        <v>42</v>
      </c>
      <c r="AN11" s="142"/>
      <c r="AO11" s="142"/>
      <c r="AP11" s="142" t="s">
        <v>42</v>
      </c>
      <c r="AQ11" s="142" t="s">
        <v>42</v>
      </c>
      <c r="AR11" s="142" t="s">
        <v>42</v>
      </c>
      <c r="AS11" s="142" t="s">
        <v>42</v>
      </c>
    </row>
    <row r="12" spans="1:46" ht="15" customHeight="1">
      <c r="A12" s="132">
        <v>3</v>
      </c>
      <c r="B12" s="188" t="str">
        <f>IF('Employee Data'!B5&lt;&gt;"",'Employee Data'!B5,"")</f>
        <v>Khaled3</v>
      </c>
      <c r="C12" s="189"/>
      <c r="D12" s="189"/>
      <c r="E12" s="189"/>
      <c r="F12" s="189"/>
      <c r="G12" s="189"/>
      <c r="H12" s="190"/>
      <c r="I12" s="96">
        <f t="shared" si="3"/>
        <v>22</v>
      </c>
      <c r="J12" s="96">
        <f t="shared" si="2"/>
        <v>0</v>
      </c>
      <c r="K12" s="97">
        <f t="shared" si="2"/>
        <v>0</v>
      </c>
      <c r="L12" s="97">
        <f t="shared" si="2"/>
        <v>0</v>
      </c>
      <c r="M12" s="95">
        <f t="shared" si="2"/>
        <v>0</v>
      </c>
      <c r="N12" s="129">
        <f t="shared" si="2"/>
        <v>0</v>
      </c>
      <c r="O12" s="142" t="s">
        <v>42</v>
      </c>
      <c r="P12" s="142" t="s">
        <v>42</v>
      </c>
      <c r="Q12" s="142" t="s">
        <v>42</v>
      </c>
      <c r="R12" s="142" t="s">
        <v>42</v>
      </c>
      <c r="S12" s="142"/>
      <c r="T12" s="142"/>
      <c r="U12" s="142" t="s">
        <v>42</v>
      </c>
      <c r="V12" s="142" t="s">
        <v>42</v>
      </c>
      <c r="W12" s="142"/>
      <c r="X12" s="142" t="s">
        <v>42</v>
      </c>
      <c r="Y12" s="142" t="s">
        <v>42</v>
      </c>
      <c r="Z12" s="142"/>
      <c r="AA12" s="142"/>
      <c r="AB12" s="142" t="s">
        <v>42</v>
      </c>
      <c r="AC12" s="142" t="s">
        <v>42</v>
      </c>
      <c r="AD12" s="142" t="s">
        <v>42</v>
      </c>
      <c r="AE12" s="142" t="s">
        <v>42</v>
      </c>
      <c r="AF12" s="142" t="s">
        <v>42</v>
      </c>
      <c r="AG12" s="142"/>
      <c r="AH12" s="142"/>
      <c r="AI12" s="142" t="s">
        <v>42</v>
      </c>
      <c r="AJ12" s="142" t="s">
        <v>42</v>
      </c>
      <c r="AK12" s="142" t="s">
        <v>42</v>
      </c>
      <c r="AL12" s="142" t="s">
        <v>42</v>
      </c>
      <c r="AM12" s="142" t="s">
        <v>42</v>
      </c>
      <c r="AN12" s="142"/>
      <c r="AO12" s="142"/>
      <c r="AP12" s="142" t="s">
        <v>42</v>
      </c>
      <c r="AQ12" s="142" t="s">
        <v>42</v>
      </c>
      <c r="AR12" s="142" t="s">
        <v>42</v>
      </c>
      <c r="AS12" s="142" t="s">
        <v>42</v>
      </c>
    </row>
    <row r="13" spans="1:46" ht="15" customHeight="1">
      <c r="A13" s="131">
        <v>4</v>
      </c>
      <c r="B13" s="191" t="str">
        <f>IF('Employee Data'!B6&lt;&gt;"",'Employee Data'!B6,"")</f>
        <v>Khaled4</v>
      </c>
      <c r="C13" s="192"/>
      <c r="D13" s="192"/>
      <c r="E13" s="192"/>
      <c r="F13" s="192"/>
      <c r="G13" s="192"/>
      <c r="H13" s="193"/>
      <c r="I13" s="94">
        <f t="shared" si="3"/>
        <v>21</v>
      </c>
      <c r="J13" s="94">
        <f t="shared" si="2"/>
        <v>0</v>
      </c>
      <c r="K13" s="95">
        <f t="shared" si="2"/>
        <v>1</v>
      </c>
      <c r="L13" s="95">
        <f t="shared" si="2"/>
        <v>0</v>
      </c>
      <c r="M13" s="95">
        <f t="shared" si="2"/>
        <v>0</v>
      </c>
      <c r="N13" s="12">
        <f t="shared" si="2"/>
        <v>0</v>
      </c>
      <c r="O13" s="142" t="s">
        <v>42</v>
      </c>
      <c r="P13" s="142" t="s">
        <v>42</v>
      </c>
      <c r="Q13" s="142" t="s">
        <v>42</v>
      </c>
      <c r="R13" s="142" t="s">
        <v>42</v>
      </c>
      <c r="S13" s="142"/>
      <c r="T13" s="142"/>
      <c r="U13" s="142" t="s">
        <v>42</v>
      </c>
      <c r="V13" s="142" t="s">
        <v>42</v>
      </c>
      <c r="W13" s="142"/>
      <c r="X13" s="142" t="s">
        <v>42</v>
      </c>
      <c r="Y13" s="142" t="s">
        <v>42</v>
      </c>
      <c r="Z13" s="142"/>
      <c r="AA13" s="142"/>
      <c r="AB13" s="142" t="s">
        <v>42</v>
      </c>
      <c r="AC13" s="142" t="s">
        <v>42</v>
      </c>
      <c r="AD13" s="142" t="s">
        <v>41</v>
      </c>
      <c r="AE13" s="142" t="s">
        <v>42</v>
      </c>
      <c r="AF13" s="142" t="s">
        <v>42</v>
      </c>
      <c r="AG13" s="142"/>
      <c r="AH13" s="142"/>
      <c r="AI13" s="142" t="s">
        <v>42</v>
      </c>
      <c r="AJ13" s="142" t="s">
        <v>42</v>
      </c>
      <c r="AK13" s="142" t="s">
        <v>42</v>
      </c>
      <c r="AL13" s="142" t="s">
        <v>42</v>
      </c>
      <c r="AM13" s="142" t="s">
        <v>42</v>
      </c>
      <c r="AN13" s="142"/>
      <c r="AO13" s="142"/>
      <c r="AP13" s="142" t="s">
        <v>42</v>
      </c>
      <c r="AQ13" s="142" t="s">
        <v>42</v>
      </c>
      <c r="AR13" s="142" t="s">
        <v>42</v>
      </c>
      <c r="AS13" s="142" t="s">
        <v>42</v>
      </c>
    </row>
    <row r="14" spans="1:46" ht="15" customHeight="1">
      <c r="A14" s="132">
        <v>5</v>
      </c>
      <c r="B14" s="188" t="str">
        <f>IF('Employee Data'!B7&lt;&gt;"",'Employee Data'!B7,"")</f>
        <v>Khaled5</v>
      </c>
      <c r="C14" s="189"/>
      <c r="D14" s="189"/>
      <c r="E14" s="189"/>
      <c r="F14" s="189"/>
      <c r="G14" s="189"/>
      <c r="H14" s="190"/>
      <c r="I14" s="96">
        <f t="shared" si="3"/>
        <v>22</v>
      </c>
      <c r="J14" s="96">
        <f t="shared" si="2"/>
        <v>0</v>
      </c>
      <c r="K14" s="97">
        <f t="shared" si="2"/>
        <v>0</v>
      </c>
      <c r="L14" s="97">
        <f t="shared" si="2"/>
        <v>0</v>
      </c>
      <c r="M14" s="95">
        <f t="shared" si="2"/>
        <v>0</v>
      </c>
      <c r="N14" s="129">
        <f t="shared" si="2"/>
        <v>0</v>
      </c>
      <c r="O14" s="142" t="s">
        <v>42</v>
      </c>
      <c r="P14" s="142" t="s">
        <v>42</v>
      </c>
      <c r="Q14" s="142" t="s">
        <v>42</v>
      </c>
      <c r="R14" s="142" t="s">
        <v>42</v>
      </c>
      <c r="S14" s="142"/>
      <c r="T14" s="142"/>
      <c r="U14" s="142" t="s">
        <v>42</v>
      </c>
      <c r="V14" s="142" t="s">
        <v>42</v>
      </c>
      <c r="W14" s="142"/>
      <c r="X14" s="142" t="s">
        <v>42</v>
      </c>
      <c r="Y14" s="142" t="s">
        <v>42</v>
      </c>
      <c r="Z14" s="142"/>
      <c r="AA14" s="142"/>
      <c r="AB14" s="142" t="s">
        <v>42</v>
      </c>
      <c r="AC14" s="142" t="s">
        <v>42</v>
      </c>
      <c r="AD14" s="142" t="s">
        <v>42</v>
      </c>
      <c r="AE14" s="142" t="s">
        <v>42</v>
      </c>
      <c r="AF14" s="142" t="s">
        <v>42</v>
      </c>
      <c r="AG14" s="142"/>
      <c r="AH14" s="142"/>
      <c r="AI14" s="142" t="s">
        <v>42</v>
      </c>
      <c r="AJ14" s="142" t="s">
        <v>42</v>
      </c>
      <c r="AK14" s="142" t="s">
        <v>42</v>
      </c>
      <c r="AL14" s="142" t="s">
        <v>42</v>
      </c>
      <c r="AM14" s="142" t="s">
        <v>42</v>
      </c>
      <c r="AN14" s="142"/>
      <c r="AO14" s="142"/>
      <c r="AP14" s="142" t="s">
        <v>42</v>
      </c>
      <c r="AQ14" s="142" t="s">
        <v>42</v>
      </c>
      <c r="AR14" s="142" t="s">
        <v>42</v>
      </c>
      <c r="AS14" s="142" t="s">
        <v>42</v>
      </c>
    </row>
    <row r="15" spans="1:46" ht="15" customHeight="1">
      <c r="A15" s="131">
        <v>6</v>
      </c>
      <c r="B15" s="191" t="str">
        <f>IF('Employee Data'!B8&lt;&gt;"",'Employee Data'!B8,"")</f>
        <v>Khaled6</v>
      </c>
      <c r="C15" s="192"/>
      <c r="D15" s="192"/>
      <c r="E15" s="192"/>
      <c r="F15" s="192"/>
      <c r="G15" s="192"/>
      <c r="H15" s="193"/>
      <c r="I15" s="94">
        <f t="shared" si="3"/>
        <v>22</v>
      </c>
      <c r="J15" s="94">
        <f t="shared" si="2"/>
        <v>0</v>
      </c>
      <c r="K15" s="95">
        <f t="shared" si="2"/>
        <v>0</v>
      </c>
      <c r="L15" s="95">
        <f t="shared" si="2"/>
        <v>0</v>
      </c>
      <c r="M15" s="95">
        <f t="shared" si="2"/>
        <v>0</v>
      </c>
      <c r="N15" s="12">
        <f t="shared" si="2"/>
        <v>0</v>
      </c>
      <c r="O15" s="142" t="s">
        <v>42</v>
      </c>
      <c r="P15" s="142" t="s">
        <v>42</v>
      </c>
      <c r="Q15" s="142" t="s">
        <v>42</v>
      </c>
      <c r="R15" s="142" t="s">
        <v>42</v>
      </c>
      <c r="S15" s="142"/>
      <c r="T15" s="142"/>
      <c r="U15" s="142" t="s">
        <v>42</v>
      </c>
      <c r="V15" s="142" t="s">
        <v>42</v>
      </c>
      <c r="W15" s="142"/>
      <c r="X15" s="142" t="s">
        <v>42</v>
      </c>
      <c r="Y15" s="142" t="s">
        <v>42</v>
      </c>
      <c r="Z15" s="142"/>
      <c r="AA15" s="142"/>
      <c r="AB15" s="142" t="s">
        <v>42</v>
      </c>
      <c r="AC15" s="142" t="s">
        <v>42</v>
      </c>
      <c r="AD15" s="142" t="s">
        <v>42</v>
      </c>
      <c r="AE15" s="142" t="s">
        <v>42</v>
      </c>
      <c r="AF15" s="142" t="s">
        <v>42</v>
      </c>
      <c r="AG15" s="142"/>
      <c r="AH15" s="142"/>
      <c r="AI15" s="142" t="s">
        <v>42</v>
      </c>
      <c r="AJ15" s="142" t="s">
        <v>42</v>
      </c>
      <c r="AK15" s="142" t="s">
        <v>42</v>
      </c>
      <c r="AL15" s="142" t="s">
        <v>42</v>
      </c>
      <c r="AM15" s="142" t="s">
        <v>42</v>
      </c>
      <c r="AN15" s="142"/>
      <c r="AO15" s="142"/>
      <c r="AP15" s="142" t="s">
        <v>42</v>
      </c>
      <c r="AQ15" s="142" t="s">
        <v>42</v>
      </c>
      <c r="AR15" s="142" t="s">
        <v>42</v>
      </c>
      <c r="AS15" s="142" t="s">
        <v>42</v>
      </c>
    </row>
    <row r="16" spans="1:46" ht="15" customHeight="1">
      <c r="A16" s="132">
        <v>7</v>
      </c>
      <c r="B16" s="188" t="str">
        <f>IF('Employee Data'!B9&lt;&gt;"",'Employee Data'!B9,"")</f>
        <v>Khaled7</v>
      </c>
      <c r="C16" s="189"/>
      <c r="D16" s="189"/>
      <c r="E16" s="189"/>
      <c r="F16" s="189"/>
      <c r="G16" s="189"/>
      <c r="H16" s="190"/>
      <c r="I16" s="96">
        <f t="shared" si="3"/>
        <v>22</v>
      </c>
      <c r="J16" s="96">
        <f t="shared" si="2"/>
        <v>0</v>
      </c>
      <c r="K16" s="97">
        <f t="shared" si="2"/>
        <v>0</v>
      </c>
      <c r="L16" s="97">
        <f t="shared" si="2"/>
        <v>0</v>
      </c>
      <c r="M16" s="95">
        <f t="shared" si="2"/>
        <v>0</v>
      </c>
      <c r="N16" s="129">
        <f t="shared" si="2"/>
        <v>0</v>
      </c>
      <c r="O16" s="142" t="s">
        <v>42</v>
      </c>
      <c r="P16" s="142" t="s">
        <v>42</v>
      </c>
      <c r="Q16" s="142" t="s">
        <v>42</v>
      </c>
      <c r="R16" s="142" t="s">
        <v>42</v>
      </c>
      <c r="S16" s="142"/>
      <c r="T16" s="142"/>
      <c r="U16" s="142" t="s">
        <v>42</v>
      </c>
      <c r="V16" s="142" t="s">
        <v>42</v>
      </c>
      <c r="W16" s="142"/>
      <c r="X16" s="142" t="s">
        <v>42</v>
      </c>
      <c r="Y16" s="142" t="s">
        <v>42</v>
      </c>
      <c r="Z16" s="142"/>
      <c r="AA16" s="142"/>
      <c r="AB16" s="142" t="s">
        <v>42</v>
      </c>
      <c r="AC16" s="142" t="s">
        <v>42</v>
      </c>
      <c r="AD16" s="142" t="s">
        <v>42</v>
      </c>
      <c r="AE16" s="142" t="s">
        <v>42</v>
      </c>
      <c r="AF16" s="142" t="s">
        <v>42</v>
      </c>
      <c r="AG16" s="142"/>
      <c r="AH16" s="142"/>
      <c r="AI16" s="142" t="s">
        <v>42</v>
      </c>
      <c r="AJ16" s="142" t="s">
        <v>42</v>
      </c>
      <c r="AK16" s="142" t="s">
        <v>42</v>
      </c>
      <c r="AL16" s="142" t="s">
        <v>42</v>
      </c>
      <c r="AM16" s="142" t="s">
        <v>42</v>
      </c>
      <c r="AN16" s="142"/>
      <c r="AO16" s="142"/>
      <c r="AP16" s="142" t="s">
        <v>42</v>
      </c>
      <c r="AQ16" s="142" t="s">
        <v>42</v>
      </c>
      <c r="AR16" s="142" t="s">
        <v>42</v>
      </c>
      <c r="AS16" s="142" t="s">
        <v>42</v>
      </c>
    </row>
    <row r="17" spans="1:45" ht="15" customHeight="1">
      <c r="A17" s="131">
        <v>8</v>
      </c>
      <c r="B17" s="191" t="str">
        <f>IF('Employee Data'!B10&lt;&gt;"",'Employee Data'!B10,"")</f>
        <v>Khaled8</v>
      </c>
      <c r="C17" s="192"/>
      <c r="D17" s="192"/>
      <c r="E17" s="192"/>
      <c r="F17" s="192"/>
      <c r="G17" s="192"/>
      <c r="H17" s="193"/>
      <c r="I17" s="94">
        <f t="shared" si="3"/>
        <v>22</v>
      </c>
      <c r="J17" s="94">
        <f t="shared" si="2"/>
        <v>0</v>
      </c>
      <c r="K17" s="95">
        <f t="shared" si="2"/>
        <v>0</v>
      </c>
      <c r="L17" s="95">
        <f t="shared" si="2"/>
        <v>0</v>
      </c>
      <c r="M17" s="95">
        <f t="shared" si="2"/>
        <v>0</v>
      </c>
      <c r="N17" s="12">
        <f t="shared" si="2"/>
        <v>0</v>
      </c>
      <c r="O17" s="142" t="s">
        <v>42</v>
      </c>
      <c r="P17" s="142" t="s">
        <v>42</v>
      </c>
      <c r="Q17" s="142" t="s">
        <v>42</v>
      </c>
      <c r="R17" s="142" t="s">
        <v>42</v>
      </c>
      <c r="S17" s="142"/>
      <c r="T17" s="142"/>
      <c r="U17" s="142" t="s">
        <v>42</v>
      </c>
      <c r="V17" s="142" t="s">
        <v>42</v>
      </c>
      <c r="W17" s="142"/>
      <c r="X17" s="142" t="s">
        <v>42</v>
      </c>
      <c r="Y17" s="142" t="s">
        <v>42</v>
      </c>
      <c r="Z17" s="142"/>
      <c r="AA17" s="142"/>
      <c r="AB17" s="142" t="s">
        <v>42</v>
      </c>
      <c r="AC17" s="142" t="s">
        <v>42</v>
      </c>
      <c r="AD17" s="142" t="s">
        <v>42</v>
      </c>
      <c r="AE17" s="142" t="s">
        <v>42</v>
      </c>
      <c r="AF17" s="142" t="s">
        <v>42</v>
      </c>
      <c r="AG17" s="142"/>
      <c r="AH17" s="142"/>
      <c r="AI17" s="142" t="s">
        <v>42</v>
      </c>
      <c r="AJ17" s="142" t="s">
        <v>42</v>
      </c>
      <c r="AK17" s="142" t="s">
        <v>42</v>
      </c>
      <c r="AL17" s="142" t="s">
        <v>42</v>
      </c>
      <c r="AM17" s="142" t="s">
        <v>42</v>
      </c>
      <c r="AN17" s="142"/>
      <c r="AO17" s="142"/>
      <c r="AP17" s="142" t="s">
        <v>42</v>
      </c>
      <c r="AQ17" s="142" t="s">
        <v>42</v>
      </c>
      <c r="AR17" s="142" t="s">
        <v>42</v>
      </c>
      <c r="AS17" s="142" t="s">
        <v>42</v>
      </c>
    </row>
    <row r="18" spans="1:45" ht="15" customHeight="1">
      <c r="A18" s="132">
        <v>9</v>
      </c>
      <c r="B18" s="188" t="str">
        <f>IF('Employee Data'!B11&lt;&gt;"",'Employee Data'!B11,"")</f>
        <v>Khaled9</v>
      </c>
      <c r="C18" s="189"/>
      <c r="D18" s="189"/>
      <c r="E18" s="189"/>
      <c r="F18" s="189"/>
      <c r="G18" s="189"/>
      <c r="H18" s="190"/>
      <c r="I18" s="96">
        <f t="shared" si="3"/>
        <v>15</v>
      </c>
      <c r="J18" s="96">
        <f t="shared" si="2"/>
        <v>3</v>
      </c>
      <c r="K18" s="97">
        <f t="shared" si="2"/>
        <v>0</v>
      </c>
      <c r="L18" s="97">
        <f t="shared" si="2"/>
        <v>0</v>
      </c>
      <c r="M18" s="95">
        <f t="shared" si="2"/>
        <v>0</v>
      </c>
      <c r="N18" s="129">
        <f t="shared" si="2"/>
        <v>4</v>
      </c>
      <c r="O18" s="142" t="s">
        <v>42</v>
      </c>
      <c r="P18" s="142" t="s">
        <v>42</v>
      </c>
      <c r="Q18" s="142" t="s">
        <v>42</v>
      </c>
      <c r="R18" s="142" t="s">
        <v>83</v>
      </c>
      <c r="S18" s="142"/>
      <c r="T18" s="142"/>
      <c r="U18" s="142" t="s">
        <v>42</v>
      </c>
      <c r="V18" s="142" t="s">
        <v>42</v>
      </c>
      <c r="W18" s="142"/>
      <c r="X18" s="142" t="s">
        <v>42</v>
      </c>
      <c r="Y18" s="142" t="s">
        <v>43</v>
      </c>
      <c r="Z18" s="142"/>
      <c r="AA18" s="142"/>
      <c r="AB18" s="142" t="s">
        <v>43</v>
      </c>
      <c r="AC18" s="142" t="s">
        <v>43</v>
      </c>
      <c r="AD18" s="142" t="s">
        <v>42</v>
      </c>
      <c r="AE18" s="142" t="s">
        <v>42</v>
      </c>
      <c r="AF18" s="142" t="s">
        <v>83</v>
      </c>
      <c r="AG18" s="142"/>
      <c r="AH18" s="142"/>
      <c r="AI18" s="142" t="s">
        <v>42</v>
      </c>
      <c r="AJ18" s="142" t="s">
        <v>42</v>
      </c>
      <c r="AK18" s="142" t="s">
        <v>83</v>
      </c>
      <c r="AL18" s="142" t="s">
        <v>42</v>
      </c>
      <c r="AM18" s="142" t="s">
        <v>42</v>
      </c>
      <c r="AN18" s="142"/>
      <c r="AO18" s="142"/>
      <c r="AP18" s="142" t="s">
        <v>83</v>
      </c>
      <c r="AQ18" s="142" t="s">
        <v>42</v>
      </c>
      <c r="AR18" s="142" t="s">
        <v>42</v>
      </c>
      <c r="AS18" s="142" t="s">
        <v>42</v>
      </c>
    </row>
    <row r="19" spans="1:45" ht="15" customHeight="1">
      <c r="A19" s="131">
        <v>10</v>
      </c>
      <c r="B19" s="191" t="str">
        <f>IF('Employee Data'!B12&lt;&gt;"",'Employee Data'!B12,"")</f>
        <v>Khaled10</v>
      </c>
      <c r="C19" s="192"/>
      <c r="D19" s="192"/>
      <c r="E19" s="192"/>
      <c r="F19" s="192"/>
      <c r="G19" s="192"/>
      <c r="H19" s="193"/>
      <c r="I19" s="94">
        <f t="shared" si="3"/>
        <v>21</v>
      </c>
      <c r="J19" s="94">
        <f t="shared" si="2"/>
        <v>0</v>
      </c>
      <c r="K19" s="95">
        <f t="shared" si="2"/>
        <v>0</v>
      </c>
      <c r="L19" s="95">
        <f t="shared" si="2"/>
        <v>0</v>
      </c>
      <c r="M19" s="95">
        <f t="shared" si="2"/>
        <v>0</v>
      </c>
      <c r="N19" s="12">
        <f t="shared" si="2"/>
        <v>1</v>
      </c>
      <c r="O19" s="142" t="s">
        <v>42</v>
      </c>
      <c r="P19" s="142" t="s">
        <v>42</v>
      </c>
      <c r="Q19" s="142" t="s">
        <v>42</v>
      </c>
      <c r="R19" s="142" t="s">
        <v>42</v>
      </c>
      <c r="S19" s="142"/>
      <c r="T19" s="142"/>
      <c r="U19" s="142" t="s">
        <v>42</v>
      </c>
      <c r="V19" s="142" t="s">
        <v>42</v>
      </c>
      <c r="W19" s="142"/>
      <c r="X19" s="142" t="s">
        <v>42</v>
      </c>
      <c r="Y19" s="142" t="s">
        <v>42</v>
      </c>
      <c r="Z19" s="142"/>
      <c r="AA19" s="142"/>
      <c r="AB19" s="142" t="s">
        <v>42</v>
      </c>
      <c r="AC19" s="142" t="s">
        <v>42</v>
      </c>
      <c r="AD19" s="142" t="s">
        <v>42</v>
      </c>
      <c r="AE19" s="142" t="s">
        <v>42</v>
      </c>
      <c r="AF19" s="142" t="s">
        <v>42</v>
      </c>
      <c r="AG19" s="142"/>
      <c r="AH19" s="142"/>
      <c r="AI19" s="142" t="s">
        <v>83</v>
      </c>
      <c r="AJ19" s="142" t="s">
        <v>42</v>
      </c>
      <c r="AK19" s="142" t="s">
        <v>42</v>
      </c>
      <c r="AL19" s="142" t="s">
        <v>42</v>
      </c>
      <c r="AM19" s="142" t="s">
        <v>42</v>
      </c>
      <c r="AN19" s="142"/>
      <c r="AO19" s="142"/>
      <c r="AP19" s="142" t="s">
        <v>42</v>
      </c>
      <c r="AQ19" s="142" t="s">
        <v>42</v>
      </c>
      <c r="AR19" s="142" t="s">
        <v>42</v>
      </c>
      <c r="AS19" s="142" t="s">
        <v>42</v>
      </c>
    </row>
    <row r="20" spans="1:45" ht="15" customHeight="1">
      <c r="A20" s="132">
        <v>11</v>
      </c>
      <c r="B20" s="188" t="str">
        <f>IF('Employee Data'!B13&lt;&gt;"",'Employee Data'!B13,"")</f>
        <v>Khaled11</v>
      </c>
      <c r="C20" s="189"/>
      <c r="D20" s="189"/>
      <c r="E20" s="189"/>
      <c r="F20" s="189"/>
      <c r="G20" s="189"/>
      <c r="H20" s="190"/>
      <c r="I20" s="96"/>
      <c r="J20" s="96"/>
      <c r="K20" s="97"/>
      <c r="L20" s="97"/>
      <c r="M20" s="95"/>
      <c r="N20" s="129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</row>
    <row r="21" spans="1:45" ht="15" customHeight="1">
      <c r="A21" s="131">
        <v>12</v>
      </c>
      <c r="B21" s="191" t="str">
        <f>IF('Employee Data'!B14&lt;&gt;"",'Employee Data'!B14,"")</f>
        <v/>
      </c>
      <c r="C21" s="192"/>
      <c r="D21" s="192"/>
      <c r="E21" s="192"/>
      <c r="F21" s="192"/>
      <c r="G21" s="192"/>
      <c r="H21" s="193"/>
      <c r="I21" s="94"/>
      <c r="J21" s="94"/>
      <c r="K21" s="95"/>
      <c r="L21" s="95"/>
      <c r="M21" s="95"/>
      <c r="N21" s="1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</row>
    <row r="22" spans="1:45" ht="15" customHeight="1">
      <c r="A22" s="132">
        <v>13</v>
      </c>
      <c r="B22" s="188" t="str">
        <f>IF('Employee Data'!B15&lt;&gt;"",'Employee Data'!B15,"")</f>
        <v/>
      </c>
      <c r="C22" s="189"/>
      <c r="D22" s="189"/>
      <c r="E22" s="189"/>
      <c r="F22" s="189"/>
      <c r="G22" s="189"/>
      <c r="H22" s="190"/>
      <c r="I22" s="96"/>
      <c r="J22" s="96"/>
      <c r="K22" s="97"/>
      <c r="L22" s="97"/>
      <c r="M22" s="95"/>
      <c r="N22" s="129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</row>
    <row r="23" spans="1:45" ht="15" customHeight="1">
      <c r="A23" s="131">
        <v>14</v>
      </c>
      <c r="B23" s="191" t="str">
        <f>IF('Employee Data'!B16&lt;&gt;"",'Employee Data'!B16,"")</f>
        <v/>
      </c>
      <c r="C23" s="192"/>
      <c r="D23" s="192"/>
      <c r="E23" s="192"/>
      <c r="F23" s="192"/>
      <c r="G23" s="192"/>
      <c r="H23" s="193"/>
      <c r="I23" s="94"/>
      <c r="J23" s="94"/>
      <c r="K23" s="95"/>
      <c r="L23" s="95"/>
      <c r="M23" s="95"/>
      <c r="N23" s="1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5" customHeight="1">
      <c r="A24" s="132">
        <v>15</v>
      </c>
      <c r="B24" s="188" t="str">
        <f>IF('Employee Data'!B17&lt;&gt;"",'Employee Data'!B17,"")</f>
        <v/>
      </c>
      <c r="C24" s="189"/>
      <c r="D24" s="189"/>
      <c r="E24" s="189"/>
      <c r="F24" s="189"/>
      <c r="G24" s="189"/>
      <c r="H24" s="190"/>
      <c r="I24" s="96"/>
      <c r="J24" s="96"/>
      <c r="K24" s="97"/>
      <c r="L24" s="97"/>
      <c r="M24" s="95"/>
      <c r="N24" s="129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</row>
    <row r="25" spans="1:45" ht="15" customHeight="1">
      <c r="A25" s="131">
        <v>16</v>
      </c>
      <c r="B25" s="191" t="str">
        <f>IF('Employee Data'!B18&lt;&gt;"",'Employee Data'!B18,"")</f>
        <v/>
      </c>
      <c r="C25" s="192"/>
      <c r="D25" s="192"/>
      <c r="E25" s="192"/>
      <c r="F25" s="192"/>
      <c r="G25" s="192"/>
      <c r="H25" s="193"/>
      <c r="I25" s="94"/>
      <c r="J25" s="94"/>
      <c r="K25" s="95"/>
      <c r="L25" s="95"/>
      <c r="M25" s="95"/>
      <c r="N25" s="1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</row>
    <row r="26" spans="1:45" ht="15" customHeight="1">
      <c r="A26" s="132">
        <v>17</v>
      </c>
      <c r="B26" s="188" t="str">
        <f>IF('Employee Data'!B19&lt;&gt;"",'Employee Data'!B19,"")</f>
        <v/>
      </c>
      <c r="C26" s="189"/>
      <c r="D26" s="189"/>
      <c r="E26" s="189"/>
      <c r="F26" s="189"/>
      <c r="G26" s="189"/>
      <c r="H26" s="190"/>
      <c r="I26" s="96"/>
      <c r="J26" s="96"/>
      <c r="K26" s="97"/>
      <c r="L26" s="97"/>
      <c r="M26" s="95"/>
      <c r="N26" s="129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</row>
    <row r="27" spans="1:45" ht="15" customHeight="1">
      <c r="A27" s="131">
        <v>18</v>
      </c>
      <c r="B27" s="191" t="str">
        <f>IF('Employee Data'!B20&lt;&gt;"",'Employee Data'!B20,"")</f>
        <v/>
      </c>
      <c r="C27" s="192"/>
      <c r="D27" s="192"/>
      <c r="E27" s="192"/>
      <c r="F27" s="192"/>
      <c r="G27" s="192"/>
      <c r="H27" s="193"/>
      <c r="I27" s="94"/>
      <c r="J27" s="94"/>
      <c r="K27" s="95"/>
      <c r="L27" s="95"/>
      <c r="M27" s="95"/>
      <c r="N27" s="1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</row>
    <row r="28" spans="1:45" ht="15" customHeight="1">
      <c r="A28" s="132">
        <v>19</v>
      </c>
      <c r="B28" s="188" t="str">
        <f>IF('Employee Data'!B21&lt;&gt;"",'Employee Data'!B21,"")</f>
        <v/>
      </c>
      <c r="C28" s="189"/>
      <c r="D28" s="189"/>
      <c r="E28" s="189"/>
      <c r="F28" s="189"/>
      <c r="G28" s="189"/>
      <c r="H28" s="190"/>
      <c r="I28" s="96"/>
      <c r="J28" s="96"/>
      <c r="K28" s="97"/>
      <c r="L28" s="97"/>
      <c r="M28" s="95"/>
      <c r="N28" s="129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</row>
    <row r="29" spans="1:45" ht="15" customHeight="1">
      <c r="A29" s="131">
        <v>20</v>
      </c>
      <c r="B29" s="196" t="str">
        <f>IF('Employee Data'!B22&lt;&gt;"",'Employee Data'!B22,"")</f>
        <v/>
      </c>
      <c r="C29" s="197"/>
      <c r="D29" s="197"/>
      <c r="E29" s="197"/>
      <c r="F29" s="197"/>
      <c r="G29" s="197"/>
      <c r="H29" s="198"/>
      <c r="I29" s="99"/>
      <c r="J29" s="99"/>
      <c r="K29" s="100"/>
      <c r="L29" s="100"/>
      <c r="M29" s="100"/>
      <c r="N29" s="1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</row>
    <row r="30" spans="1:45" ht="15" customHeight="1">
      <c r="A30" s="87"/>
      <c r="B30" s="189"/>
      <c r="C30" s="189"/>
      <c r="D30" s="189"/>
      <c r="E30" s="189"/>
      <c r="F30" s="189"/>
      <c r="G30" s="189"/>
      <c r="H30" s="189"/>
      <c r="I30" s="98"/>
      <c r="J30" s="98"/>
      <c r="K30" s="98"/>
      <c r="L30" s="98"/>
      <c r="M30" s="98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136"/>
    </row>
    <row r="31" spans="1:45" ht="15" customHeight="1">
      <c r="A31" s="87"/>
      <c r="B31" s="136"/>
      <c r="C31" s="136"/>
      <c r="D31" s="136"/>
      <c r="E31" s="136"/>
      <c r="F31" s="136"/>
      <c r="G31" s="136"/>
      <c r="H31" s="136"/>
      <c r="I31" s="120"/>
      <c r="J31" s="98"/>
      <c r="K31" s="98"/>
      <c r="L31" s="98"/>
      <c r="M31" s="98"/>
      <c r="N31" s="98"/>
      <c r="Q31" s="87"/>
      <c r="R31" s="87"/>
      <c r="S31" s="87"/>
      <c r="T31" s="87"/>
      <c r="U31" s="87"/>
      <c r="X31" s="87"/>
      <c r="Y31" s="87"/>
      <c r="Z31" s="87"/>
      <c r="AA31" s="87"/>
      <c r="AB31" s="20"/>
      <c r="AH31" s="18"/>
      <c r="AI31" s="18"/>
      <c r="AJ31" s="18"/>
      <c r="AK31" s="18"/>
      <c r="AL31" s="18"/>
      <c r="AM31" s="18"/>
      <c r="AO31" s="19"/>
      <c r="AP31" s="18"/>
      <c r="AQ31" s="18"/>
      <c r="AR31" s="18"/>
    </row>
    <row r="33" spans="1:39" ht="15" customHeight="1">
      <c r="Z33" s="4" t="s">
        <v>14</v>
      </c>
      <c r="AM33" s="4" t="s">
        <v>15</v>
      </c>
    </row>
    <row r="35" spans="1:39" ht="7.5" customHeight="1"/>
    <row r="36" spans="1:39" ht="15" hidden="1" customHeight="1">
      <c r="A36" s="4">
        <v>21</v>
      </c>
      <c r="B36" s="4" t="str">
        <f>IF('Employee Data'!B23&lt;&gt;"",'Employee Data'!B23,"")</f>
        <v/>
      </c>
      <c r="I36" s="121">
        <f t="shared" si="3"/>
        <v>0</v>
      </c>
      <c r="J36" s="101">
        <f t="shared" ref="J36:N51" si="4">COUNTIF($O36:$AS36,J$8)</f>
        <v>0</v>
      </c>
      <c r="K36" s="101">
        <f t="shared" si="4"/>
        <v>0</v>
      </c>
      <c r="L36" s="101">
        <f t="shared" si="4"/>
        <v>0</v>
      </c>
      <c r="M36" s="101">
        <f t="shared" si="4"/>
        <v>0</v>
      </c>
      <c r="N36" s="101">
        <f t="shared" ref="N36:N41" si="5">COUNTIF($O36:$AS36,N$8)</f>
        <v>0</v>
      </c>
    </row>
    <row r="37" spans="1:39" ht="15" hidden="1" customHeight="1">
      <c r="A37" s="4">
        <v>22</v>
      </c>
      <c r="B37" s="4" t="str">
        <f>IF('Employee Data'!B24&lt;&gt;"",'Employee Data'!B24,"")</f>
        <v/>
      </c>
      <c r="I37" s="121">
        <f t="shared" si="3"/>
        <v>0</v>
      </c>
      <c r="J37" s="101">
        <f t="shared" si="4"/>
        <v>0</v>
      </c>
      <c r="K37" s="101">
        <f t="shared" si="4"/>
        <v>0</v>
      </c>
      <c r="L37" s="101">
        <f t="shared" si="4"/>
        <v>0</v>
      </c>
      <c r="M37" s="101">
        <f t="shared" si="4"/>
        <v>0</v>
      </c>
      <c r="N37" s="101">
        <f t="shared" si="5"/>
        <v>0</v>
      </c>
    </row>
    <row r="38" spans="1:39" ht="15" hidden="1" customHeight="1">
      <c r="A38" s="4">
        <v>23</v>
      </c>
      <c r="B38" s="4" t="str">
        <f>IF('Employee Data'!B25&lt;&gt;"",'Employee Data'!B25,"")</f>
        <v/>
      </c>
      <c r="I38" s="121">
        <f t="shared" si="3"/>
        <v>0</v>
      </c>
      <c r="J38" s="101">
        <f t="shared" si="4"/>
        <v>0</v>
      </c>
      <c r="K38" s="101">
        <f t="shared" si="4"/>
        <v>0</v>
      </c>
      <c r="L38" s="101">
        <f t="shared" si="4"/>
        <v>0</v>
      </c>
      <c r="M38" s="101">
        <f t="shared" si="4"/>
        <v>0</v>
      </c>
      <c r="N38" s="101">
        <f t="shared" si="5"/>
        <v>0</v>
      </c>
    </row>
    <row r="39" spans="1:39" ht="15" hidden="1" customHeight="1">
      <c r="A39" s="4">
        <v>24</v>
      </c>
      <c r="B39" s="4" t="str">
        <f>IF('Employee Data'!B26&lt;&gt;"",'Employee Data'!B26,"")</f>
        <v/>
      </c>
      <c r="I39" s="121">
        <f t="shared" si="3"/>
        <v>0</v>
      </c>
      <c r="J39" s="101">
        <f t="shared" si="4"/>
        <v>0</v>
      </c>
      <c r="K39" s="101">
        <f t="shared" si="4"/>
        <v>0</v>
      </c>
      <c r="L39" s="101">
        <f t="shared" si="4"/>
        <v>0</v>
      </c>
      <c r="M39" s="101">
        <f t="shared" si="4"/>
        <v>0</v>
      </c>
      <c r="N39" s="101">
        <f t="shared" si="5"/>
        <v>0</v>
      </c>
    </row>
    <row r="40" spans="1:39" ht="15" hidden="1" customHeight="1">
      <c r="A40" s="4">
        <v>25</v>
      </c>
      <c r="B40" s="4" t="str">
        <f>IF('Employee Data'!B27&lt;&gt;"",'Employee Data'!B27,"")</f>
        <v/>
      </c>
      <c r="I40" s="121">
        <f t="shared" si="3"/>
        <v>0</v>
      </c>
      <c r="J40" s="101">
        <f t="shared" si="4"/>
        <v>0</v>
      </c>
      <c r="K40" s="101">
        <f t="shared" si="4"/>
        <v>0</v>
      </c>
      <c r="L40" s="101">
        <f t="shared" si="4"/>
        <v>0</v>
      </c>
      <c r="M40" s="101">
        <f t="shared" si="4"/>
        <v>0</v>
      </c>
      <c r="N40" s="101">
        <f t="shared" si="5"/>
        <v>0</v>
      </c>
    </row>
    <row r="41" spans="1:39" ht="15" hidden="1" customHeight="1">
      <c r="A41" s="4">
        <v>26</v>
      </c>
      <c r="B41" s="4" t="str">
        <f>IF('Employee Data'!B28&lt;&gt;"",'Employee Data'!B28,"")</f>
        <v/>
      </c>
      <c r="I41" s="121">
        <f t="shared" si="3"/>
        <v>0</v>
      </c>
      <c r="J41" s="101">
        <f t="shared" si="4"/>
        <v>0</v>
      </c>
      <c r="K41" s="101">
        <f t="shared" si="4"/>
        <v>0</v>
      </c>
      <c r="L41" s="101">
        <f t="shared" si="4"/>
        <v>0</v>
      </c>
      <c r="M41" s="101">
        <f t="shared" si="4"/>
        <v>0</v>
      </c>
      <c r="N41" s="101">
        <f t="shared" si="5"/>
        <v>0</v>
      </c>
    </row>
    <row r="42" spans="1:39" ht="15" hidden="1" customHeight="1">
      <c r="A42" s="4">
        <v>27</v>
      </c>
      <c r="B42" s="4" t="str">
        <f>IF('Employee Data'!B29&lt;&gt;"",'Employee Data'!B29,"")</f>
        <v/>
      </c>
      <c r="I42" s="121">
        <f t="shared" si="3"/>
        <v>0</v>
      </c>
      <c r="J42" s="101">
        <f t="shared" si="4"/>
        <v>0</v>
      </c>
      <c r="K42" s="101">
        <f t="shared" si="4"/>
        <v>0</v>
      </c>
      <c r="L42" s="101">
        <f t="shared" si="4"/>
        <v>0</v>
      </c>
      <c r="M42" s="101">
        <f t="shared" si="4"/>
        <v>0</v>
      </c>
      <c r="N42" s="101">
        <f t="shared" si="4"/>
        <v>0</v>
      </c>
    </row>
    <row r="43" spans="1:39" ht="15" hidden="1" customHeight="1">
      <c r="A43" s="4">
        <v>28</v>
      </c>
      <c r="B43" s="4" t="str">
        <f>IF('Employee Data'!B30&lt;&gt;"",'Employee Data'!B30,"")</f>
        <v/>
      </c>
      <c r="I43" s="121">
        <f t="shared" si="3"/>
        <v>0</v>
      </c>
      <c r="J43" s="101">
        <f t="shared" si="4"/>
        <v>0</v>
      </c>
      <c r="K43" s="101">
        <f t="shared" si="4"/>
        <v>0</v>
      </c>
      <c r="L43" s="101">
        <f t="shared" si="4"/>
        <v>0</v>
      </c>
      <c r="M43" s="101">
        <f t="shared" si="4"/>
        <v>0</v>
      </c>
      <c r="N43" s="101">
        <f t="shared" si="4"/>
        <v>0</v>
      </c>
    </row>
    <row r="44" spans="1:39" ht="15" hidden="1" customHeight="1">
      <c r="A44" s="4">
        <v>29</v>
      </c>
      <c r="B44" s="4" t="str">
        <f>IF('Employee Data'!B31&lt;&gt;"",'Employee Data'!B31,"")</f>
        <v/>
      </c>
      <c r="I44" s="121">
        <f t="shared" si="3"/>
        <v>0</v>
      </c>
      <c r="J44" s="101">
        <f t="shared" si="4"/>
        <v>0</v>
      </c>
      <c r="K44" s="101">
        <f t="shared" si="4"/>
        <v>0</v>
      </c>
      <c r="L44" s="101">
        <f t="shared" si="4"/>
        <v>0</v>
      </c>
      <c r="M44" s="101">
        <f t="shared" si="4"/>
        <v>0</v>
      </c>
      <c r="N44" s="101">
        <f t="shared" si="4"/>
        <v>0</v>
      </c>
    </row>
    <row r="45" spans="1:39" ht="15" hidden="1" customHeight="1">
      <c r="A45" s="4">
        <v>30</v>
      </c>
      <c r="B45" s="4" t="str">
        <f>IF('Employee Data'!B32&lt;&gt;"",'Employee Data'!B32,"")</f>
        <v/>
      </c>
      <c r="I45" s="121">
        <f t="shared" si="3"/>
        <v>0</v>
      </c>
      <c r="J45" s="101">
        <f t="shared" si="4"/>
        <v>0</v>
      </c>
      <c r="K45" s="101">
        <f t="shared" si="4"/>
        <v>0</v>
      </c>
      <c r="L45" s="101">
        <f t="shared" si="4"/>
        <v>0</v>
      </c>
      <c r="M45" s="101">
        <f t="shared" si="4"/>
        <v>0</v>
      </c>
      <c r="N45" s="101">
        <f t="shared" si="4"/>
        <v>0</v>
      </c>
    </row>
    <row r="46" spans="1:39" ht="15" hidden="1" customHeight="1">
      <c r="A46" s="4">
        <v>31</v>
      </c>
      <c r="B46" s="4" t="str">
        <f>IF('Employee Data'!B33&lt;&gt;"",'Employee Data'!B33,"")</f>
        <v/>
      </c>
      <c r="I46" s="121">
        <f t="shared" si="3"/>
        <v>0</v>
      </c>
      <c r="J46" s="101">
        <f t="shared" ref="J46:N61" si="6">COUNTIF($O46:$AS46,J$8)</f>
        <v>0</v>
      </c>
      <c r="K46" s="101">
        <f t="shared" si="6"/>
        <v>0</v>
      </c>
      <c r="L46" s="101">
        <f t="shared" si="6"/>
        <v>0</v>
      </c>
      <c r="M46" s="101">
        <f t="shared" si="6"/>
        <v>0</v>
      </c>
      <c r="N46" s="101">
        <f t="shared" si="4"/>
        <v>0</v>
      </c>
    </row>
    <row r="47" spans="1:39" ht="15" hidden="1" customHeight="1">
      <c r="A47" s="4">
        <v>32</v>
      </c>
      <c r="B47" s="4" t="str">
        <f>IF('Employee Data'!B34&lt;&gt;"",'Employee Data'!B34,"")</f>
        <v/>
      </c>
      <c r="I47" s="121">
        <f t="shared" si="3"/>
        <v>0</v>
      </c>
      <c r="J47" s="101">
        <f t="shared" si="6"/>
        <v>0</v>
      </c>
      <c r="K47" s="101">
        <f t="shared" si="6"/>
        <v>0</v>
      </c>
      <c r="L47" s="101">
        <f t="shared" si="6"/>
        <v>0</v>
      </c>
      <c r="M47" s="101">
        <f t="shared" si="6"/>
        <v>0</v>
      </c>
      <c r="N47" s="101">
        <f t="shared" si="4"/>
        <v>0</v>
      </c>
    </row>
    <row r="48" spans="1:39" ht="15" hidden="1" customHeight="1">
      <c r="A48" s="4">
        <v>33</v>
      </c>
      <c r="B48" s="4" t="str">
        <f>IF('Employee Data'!B35&lt;&gt;"",'Employee Data'!B35,"")</f>
        <v/>
      </c>
      <c r="I48" s="121">
        <f t="shared" si="3"/>
        <v>0</v>
      </c>
      <c r="J48" s="101">
        <f t="shared" si="6"/>
        <v>0</v>
      </c>
      <c r="K48" s="101">
        <f t="shared" si="6"/>
        <v>0</v>
      </c>
      <c r="L48" s="101">
        <f t="shared" si="6"/>
        <v>0</v>
      </c>
      <c r="M48" s="101">
        <f t="shared" si="6"/>
        <v>0</v>
      </c>
      <c r="N48" s="101">
        <f t="shared" si="4"/>
        <v>0</v>
      </c>
    </row>
    <row r="49" spans="1:14" ht="15" hidden="1" customHeight="1">
      <c r="A49" s="4">
        <v>34</v>
      </c>
      <c r="B49" s="4" t="str">
        <f>IF('Employee Data'!B36&lt;&gt;"",'Employee Data'!B36,"")</f>
        <v/>
      </c>
      <c r="I49" s="121">
        <f t="shared" si="3"/>
        <v>0</v>
      </c>
      <c r="J49" s="101">
        <f t="shared" si="6"/>
        <v>0</v>
      </c>
      <c r="K49" s="101">
        <f t="shared" si="6"/>
        <v>0</v>
      </c>
      <c r="L49" s="101">
        <f t="shared" si="6"/>
        <v>0</v>
      </c>
      <c r="M49" s="101">
        <f t="shared" si="6"/>
        <v>0</v>
      </c>
      <c r="N49" s="101">
        <f t="shared" si="4"/>
        <v>0</v>
      </c>
    </row>
    <row r="50" spans="1:14" ht="15" hidden="1" customHeight="1">
      <c r="A50" s="4">
        <v>35</v>
      </c>
      <c r="B50" s="4" t="str">
        <f>IF('Employee Data'!B37&lt;&gt;"",'Employee Data'!B37,"")</f>
        <v/>
      </c>
      <c r="I50" s="121">
        <f t="shared" si="3"/>
        <v>0</v>
      </c>
      <c r="J50" s="101">
        <f t="shared" si="6"/>
        <v>0</v>
      </c>
      <c r="K50" s="101">
        <f t="shared" si="6"/>
        <v>0</v>
      </c>
      <c r="L50" s="101">
        <f t="shared" si="6"/>
        <v>0</v>
      </c>
      <c r="M50" s="101">
        <f t="shared" si="6"/>
        <v>0</v>
      </c>
      <c r="N50" s="101">
        <f t="shared" si="4"/>
        <v>0</v>
      </c>
    </row>
    <row r="51" spans="1:14" ht="15" hidden="1" customHeight="1">
      <c r="A51" s="4">
        <v>36</v>
      </c>
      <c r="B51" s="4" t="str">
        <f>IF('Employee Data'!B38&lt;&gt;"",'Employee Data'!B38,"")</f>
        <v/>
      </c>
      <c r="I51" s="121">
        <f t="shared" si="3"/>
        <v>0</v>
      </c>
      <c r="J51" s="101">
        <f t="shared" si="6"/>
        <v>0</v>
      </c>
      <c r="K51" s="101">
        <f t="shared" si="6"/>
        <v>0</v>
      </c>
      <c r="L51" s="101">
        <f t="shared" si="6"/>
        <v>0</v>
      </c>
      <c r="M51" s="101">
        <f t="shared" si="6"/>
        <v>0</v>
      </c>
      <c r="N51" s="101">
        <f t="shared" si="4"/>
        <v>0</v>
      </c>
    </row>
    <row r="52" spans="1:14" ht="15" hidden="1" customHeight="1">
      <c r="A52" s="4">
        <v>37</v>
      </c>
      <c r="B52" s="4" t="str">
        <f>IF('Employee Data'!B39&lt;&gt;"",'Employee Data'!B39,"")</f>
        <v/>
      </c>
      <c r="I52" s="121">
        <f t="shared" si="3"/>
        <v>0</v>
      </c>
      <c r="J52" s="101">
        <f t="shared" si="6"/>
        <v>0</v>
      </c>
      <c r="K52" s="101">
        <f t="shared" si="6"/>
        <v>0</v>
      </c>
      <c r="L52" s="101">
        <f t="shared" si="6"/>
        <v>0</v>
      </c>
      <c r="M52" s="101">
        <f t="shared" si="6"/>
        <v>0</v>
      </c>
      <c r="N52" s="101">
        <f t="shared" si="6"/>
        <v>0</v>
      </c>
    </row>
    <row r="53" spans="1:14" ht="15" hidden="1" customHeight="1">
      <c r="A53" s="4">
        <v>38</v>
      </c>
      <c r="B53" s="4" t="str">
        <f>IF('Employee Data'!B40&lt;&gt;"",'Employee Data'!B40,"")</f>
        <v/>
      </c>
      <c r="I53" s="121">
        <f t="shared" si="3"/>
        <v>0</v>
      </c>
      <c r="J53" s="101">
        <f t="shared" si="6"/>
        <v>0</v>
      </c>
      <c r="K53" s="101">
        <f t="shared" si="6"/>
        <v>0</v>
      </c>
      <c r="L53" s="101">
        <f t="shared" si="6"/>
        <v>0</v>
      </c>
      <c r="M53" s="101">
        <f t="shared" si="6"/>
        <v>0</v>
      </c>
      <c r="N53" s="101">
        <f t="shared" si="6"/>
        <v>0</v>
      </c>
    </row>
    <row r="54" spans="1:14" ht="15" hidden="1" customHeight="1">
      <c r="A54" s="4">
        <v>39</v>
      </c>
      <c r="B54" s="4" t="str">
        <f>IF('Employee Data'!B41&lt;&gt;"",'Employee Data'!B41,"")</f>
        <v/>
      </c>
      <c r="I54" s="121">
        <f t="shared" si="3"/>
        <v>0</v>
      </c>
      <c r="J54" s="101">
        <f t="shared" si="6"/>
        <v>0</v>
      </c>
      <c r="K54" s="101">
        <f t="shared" si="6"/>
        <v>0</v>
      </c>
      <c r="L54" s="101">
        <f t="shared" si="6"/>
        <v>0</v>
      </c>
      <c r="M54" s="101">
        <f t="shared" si="6"/>
        <v>0</v>
      </c>
      <c r="N54" s="101">
        <f t="shared" si="6"/>
        <v>0</v>
      </c>
    </row>
    <row r="55" spans="1:14" ht="15" hidden="1" customHeight="1">
      <c r="A55" s="4">
        <v>40</v>
      </c>
      <c r="B55" s="4" t="str">
        <f>IF('Employee Data'!B42&lt;&gt;"",'Employee Data'!B42,"")</f>
        <v/>
      </c>
      <c r="I55" s="121">
        <f t="shared" si="3"/>
        <v>0</v>
      </c>
      <c r="J55" s="101">
        <f t="shared" si="6"/>
        <v>0</v>
      </c>
      <c r="K55" s="101">
        <f t="shared" si="6"/>
        <v>0</v>
      </c>
      <c r="L55" s="101">
        <f t="shared" si="6"/>
        <v>0</v>
      </c>
      <c r="M55" s="101">
        <f t="shared" si="6"/>
        <v>0</v>
      </c>
      <c r="N55" s="101">
        <f t="shared" si="6"/>
        <v>0</v>
      </c>
    </row>
    <row r="56" spans="1:14" ht="15" hidden="1" customHeight="1">
      <c r="A56" s="4">
        <v>41</v>
      </c>
      <c r="B56" s="4" t="str">
        <f>IF('Employee Data'!B43&lt;&gt;"",'Employee Data'!B43,"")</f>
        <v/>
      </c>
      <c r="I56" s="121">
        <f t="shared" si="3"/>
        <v>0</v>
      </c>
      <c r="J56" s="101">
        <f t="shared" ref="J56:N65" si="7">COUNTIF($O56:$AS56,J$8)</f>
        <v>0</v>
      </c>
      <c r="K56" s="101">
        <f t="shared" si="7"/>
        <v>0</v>
      </c>
      <c r="L56" s="101">
        <f t="shared" si="7"/>
        <v>0</v>
      </c>
      <c r="M56" s="101">
        <f t="shared" si="7"/>
        <v>0</v>
      </c>
      <c r="N56" s="101">
        <f t="shared" si="6"/>
        <v>0</v>
      </c>
    </row>
    <row r="57" spans="1:14" ht="15" hidden="1" customHeight="1">
      <c r="A57" s="4">
        <v>42</v>
      </c>
      <c r="B57" s="4" t="str">
        <f>IF('Employee Data'!B44&lt;&gt;"",'Employee Data'!B44,"")</f>
        <v/>
      </c>
      <c r="I57" s="121">
        <f t="shared" si="3"/>
        <v>0</v>
      </c>
      <c r="J57" s="101">
        <f t="shared" si="7"/>
        <v>0</v>
      </c>
      <c r="K57" s="101">
        <f t="shared" si="7"/>
        <v>0</v>
      </c>
      <c r="L57" s="101">
        <f t="shared" si="7"/>
        <v>0</v>
      </c>
      <c r="M57" s="101">
        <f t="shared" si="7"/>
        <v>0</v>
      </c>
      <c r="N57" s="101">
        <f t="shared" si="6"/>
        <v>0</v>
      </c>
    </row>
    <row r="58" spans="1:14" ht="15" hidden="1" customHeight="1">
      <c r="A58" s="4">
        <v>43</v>
      </c>
      <c r="B58" s="4" t="str">
        <f>IF('Employee Data'!B45&lt;&gt;"",'Employee Data'!B45,"")</f>
        <v/>
      </c>
      <c r="I58" s="121">
        <f t="shared" si="3"/>
        <v>0</v>
      </c>
      <c r="J58" s="101">
        <f t="shared" si="7"/>
        <v>0</v>
      </c>
      <c r="K58" s="101">
        <f t="shared" si="7"/>
        <v>0</v>
      </c>
      <c r="L58" s="101">
        <f t="shared" si="7"/>
        <v>0</v>
      </c>
      <c r="M58" s="101">
        <f t="shared" si="7"/>
        <v>0</v>
      </c>
      <c r="N58" s="101">
        <f t="shared" si="6"/>
        <v>0</v>
      </c>
    </row>
    <row r="59" spans="1:14" ht="15" hidden="1" customHeight="1">
      <c r="A59" s="4">
        <v>44</v>
      </c>
      <c r="B59" s="4" t="str">
        <f>IF('Employee Data'!B46&lt;&gt;"",'Employee Data'!B46,"")</f>
        <v/>
      </c>
      <c r="I59" s="121">
        <f t="shared" si="3"/>
        <v>0</v>
      </c>
      <c r="J59" s="101">
        <f t="shared" si="7"/>
        <v>0</v>
      </c>
      <c r="K59" s="101">
        <f t="shared" si="7"/>
        <v>0</v>
      </c>
      <c r="L59" s="101">
        <f t="shared" si="7"/>
        <v>0</v>
      </c>
      <c r="M59" s="101">
        <f t="shared" si="7"/>
        <v>0</v>
      </c>
      <c r="N59" s="101">
        <f t="shared" si="6"/>
        <v>0</v>
      </c>
    </row>
    <row r="60" spans="1:14" ht="15" hidden="1" customHeight="1">
      <c r="A60" s="4">
        <v>45</v>
      </c>
      <c r="B60" s="4" t="str">
        <f>IF('Employee Data'!B47&lt;&gt;"",'Employee Data'!B47,"")</f>
        <v/>
      </c>
      <c r="I60" s="121">
        <f t="shared" si="3"/>
        <v>0</v>
      </c>
      <c r="J60" s="101">
        <f t="shared" si="7"/>
        <v>0</v>
      </c>
      <c r="K60" s="101">
        <f t="shared" si="7"/>
        <v>0</v>
      </c>
      <c r="L60" s="101">
        <f t="shared" si="7"/>
        <v>0</v>
      </c>
      <c r="M60" s="101">
        <f t="shared" si="7"/>
        <v>0</v>
      </c>
      <c r="N60" s="101">
        <f t="shared" si="6"/>
        <v>0</v>
      </c>
    </row>
    <row r="61" spans="1:14" ht="15" hidden="1" customHeight="1">
      <c r="A61" s="4">
        <v>46</v>
      </c>
      <c r="B61" s="4" t="str">
        <f>IF('Employee Data'!B48&lt;&gt;"",'Employee Data'!B48,"")</f>
        <v/>
      </c>
      <c r="I61" s="121">
        <f t="shared" si="3"/>
        <v>0</v>
      </c>
      <c r="J61" s="101">
        <f t="shared" si="7"/>
        <v>0</v>
      </c>
      <c r="K61" s="101">
        <f t="shared" si="7"/>
        <v>0</v>
      </c>
      <c r="L61" s="101">
        <f t="shared" si="7"/>
        <v>0</v>
      </c>
      <c r="M61" s="101">
        <f t="shared" si="7"/>
        <v>0</v>
      </c>
      <c r="N61" s="101">
        <f t="shared" si="6"/>
        <v>0</v>
      </c>
    </row>
    <row r="62" spans="1:14" ht="15" hidden="1" customHeight="1">
      <c r="A62" s="4">
        <v>47</v>
      </c>
      <c r="B62" s="4" t="str">
        <f>IF('Employee Data'!B49&lt;&gt;"",'Employee Data'!B49,"")</f>
        <v/>
      </c>
      <c r="I62" s="121">
        <f t="shared" si="3"/>
        <v>0</v>
      </c>
      <c r="J62" s="101">
        <f t="shared" si="7"/>
        <v>0</v>
      </c>
      <c r="K62" s="101">
        <f t="shared" si="7"/>
        <v>0</v>
      </c>
      <c r="L62" s="101">
        <f t="shared" si="7"/>
        <v>0</v>
      </c>
      <c r="M62" s="101">
        <f t="shared" si="7"/>
        <v>0</v>
      </c>
      <c r="N62" s="101">
        <f t="shared" si="7"/>
        <v>0</v>
      </c>
    </row>
    <row r="63" spans="1:14" ht="15" hidden="1" customHeight="1">
      <c r="A63" s="4">
        <v>48</v>
      </c>
      <c r="B63" s="4" t="str">
        <f>IF('Employee Data'!B50&lt;&gt;"",'Employee Data'!B50,"")</f>
        <v/>
      </c>
      <c r="I63" s="121">
        <f t="shared" si="3"/>
        <v>0</v>
      </c>
      <c r="J63" s="101">
        <f t="shared" si="7"/>
        <v>0</v>
      </c>
      <c r="K63" s="101">
        <f t="shared" si="7"/>
        <v>0</v>
      </c>
      <c r="L63" s="101">
        <f t="shared" si="7"/>
        <v>0</v>
      </c>
      <c r="M63" s="101">
        <f t="shared" si="7"/>
        <v>0</v>
      </c>
      <c r="N63" s="101">
        <f t="shared" si="7"/>
        <v>0</v>
      </c>
    </row>
    <row r="64" spans="1:14" ht="15" hidden="1" customHeight="1">
      <c r="A64" s="4">
        <v>49</v>
      </c>
      <c r="B64" s="4" t="str">
        <f>IF('Employee Data'!B51&lt;&gt;"",'Employee Data'!B51,"")</f>
        <v/>
      </c>
      <c r="I64" s="121">
        <f t="shared" si="3"/>
        <v>0</v>
      </c>
      <c r="J64" s="101">
        <f t="shared" si="7"/>
        <v>0</v>
      </c>
      <c r="K64" s="101">
        <f t="shared" si="7"/>
        <v>0</v>
      </c>
      <c r="L64" s="101">
        <f t="shared" si="7"/>
        <v>0</v>
      </c>
      <c r="M64" s="101">
        <f t="shared" si="7"/>
        <v>0</v>
      </c>
      <c r="N64" s="101">
        <f t="shared" si="7"/>
        <v>0</v>
      </c>
    </row>
    <row r="65" spans="1:42" ht="15" hidden="1" customHeight="1">
      <c r="A65" s="4">
        <v>50</v>
      </c>
      <c r="B65" s="4" t="str">
        <f>IF('Employee Data'!B52&lt;&gt;"",'Employee Data'!B52,"")</f>
        <v/>
      </c>
      <c r="I65" s="121">
        <f t="shared" si="3"/>
        <v>0</v>
      </c>
      <c r="J65" s="101">
        <f t="shared" si="7"/>
        <v>0</v>
      </c>
      <c r="K65" s="101">
        <f t="shared" si="7"/>
        <v>0</v>
      </c>
      <c r="L65" s="101">
        <f t="shared" si="7"/>
        <v>0</v>
      </c>
      <c r="M65" s="101">
        <f t="shared" si="7"/>
        <v>0</v>
      </c>
      <c r="N65" s="101">
        <f t="shared" si="7"/>
        <v>0</v>
      </c>
    </row>
    <row r="66" spans="1:42" ht="15" hidden="1" customHeight="1"/>
    <row r="67" spans="1:42" ht="15" hidden="1" customHeight="1">
      <c r="AC67" s="4" t="s">
        <v>14</v>
      </c>
      <c r="AP67" s="4" t="s">
        <v>15</v>
      </c>
    </row>
    <row r="68" spans="1:42" ht="15" hidden="1" customHeight="1"/>
    <row r="69" spans="1:42" ht="15" hidden="1" customHeight="1"/>
  </sheetData>
  <mergeCells count="38">
    <mergeCell ref="A3:C3"/>
    <mergeCell ref="A5:C5"/>
    <mergeCell ref="B30:H30"/>
    <mergeCell ref="B10:H10"/>
    <mergeCell ref="B11:H11"/>
    <mergeCell ref="B23:H23"/>
    <mergeCell ref="B28:H28"/>
    <mergeCell ref="B24:H24"/>
    <mergeCell ref="B25:H25"/>
    <mergeCell ref="B26:H26"/>
    <mergeCell ref="B16:H16"/>
    <mergeCell ref="B17:H17"/>
    <mergeCell ref="B29:H29"/>
    <mergeCell ref="B27:H27"/>
    <mergeCell ref="A1:AS1"/>
    <mergeCell ref="B22:H22"/>
    <mergeCell ref="B19:H19"/>
    <mergeCell ref="B20:H20"/>
    <mergeCell ref="B21:H21"/>
    <mergeCell ref="B18:H18"/>
    <mergeCell ref="B15:H15"/>
    <mergeCell ref="A4:C4"/>
    <mergeCell ref="G5:H5"/>
    <mergeCell ref="E5:F5"/>
    <mergeCell ref="B12:H12"/>
    <mergeCell ref="B13:H13"/>
    <mergeCell ref="B14:H14"/>
    <mergeCell ref="T5:W5"/>
    <mergeCell ref="N8:N9"/>
    <mergeCell ref="A6:C6"/>
    <mergeCell ref="M8:M9"/>
    <mergeCell ref="I8:I9"/>
    <mergeCell ref="K8:K9"/>
    <mergeCell ref="L8:L9"/>
    <mergeCell ref="J8:J9"/>
    <mergeCell ref="E6:F6"/>
    <mergeCell ref="A8:A9"/>
    <mergeCell ref="B8:H9"/>
  </mergeCells>
  <phoneticPr fontId="11" type="noConversion"/>
  <conditionalFormatting sqref="AH5">
    <cfRule type="cellIs" dxfId="799" priority="38" stopIfTrue="1" operator="equal">
      <formula>"V"</formula>
    </cfRule>
    <cfRule type="cellIs" dxfId="798" priority="39" stopIfTrue="1" operator="equal">
      <formula>"S"</formula>
    </cfRule>
    <cfRule type="cellIs" dxfId="797" priority="40" stopIfTrue="1" operator="equal">
      <formula>"L"</formula>
    </cfRule>
  </conditionalFormatting>
  <conditionalFormatting sqref="AK5">
    <cfRule type="expression" dxfId="793" priority="35" stopIfTrue="1">
      <formula>OR(WEEKDAY(AN$9)=Mon,WEEKDAY(AN$9)=Tue,WEEKDAY(AN$9)=Wed,WEEKDAY(AN$9)=Thu,WEEKDAY(AN$9)=Fri,WEEKDAY(AN$9)=Sat,WEEKDAY(AN$9)=Sun)</formula>
    </cfRule>
    <cfRule type="expression" dxfId="792" priority="36" stopIfTrue="1">
      <formula>MATCH(AN$9,Holiday,0)</formula>
    </cfRule>
    <cfRule type="expression" dxfId="791" priority="37" stopIfTrue="1">
      <formula>AN$9=""</formula>
    </cfRule>
  </conditionalFormatting>
  <conditionalFormatting sqref="AK5">
    <cfRule type="expression" dxfId="787" priority="30" stopIfTrue="1">
      <formula>AK5="L"</formula>
    </cfRule>
    <cfRule type="expression" dxfId="786" priority="31" stopIfTrue="1">
      <formula>AK5="H"</formula>
    </cfRule>
    <cfRule type="expression" dxfId="785" priority="32" stopIfTrue="1">
      <formula>AK5="A"</formula>
    </cfRule>
    <cfRule type="expression" dxfId="784" priority="33" stopIfTrue="1">
      <formula>AK5="V"</formula>
    </cfRule>
    <cfRule type="expression" dxfId="783" priority="34" stopIfTrue="1">
      <formula>AK5="S"</formula>
    </cfRule>
  </conditionalFormatting>
  <conditionalFormatting sqref="AH6">
    <cfRule type="expression" dxfId="777" priority="27" stopIfTrue="1">
      <formula>OR(WEEKDAY(AK$9)=Mon,WEEKDAY(AK$9)=Tue,WEEKDAY(AK$9)=Wed,WEEKDAY(AK$9)=Thu,WEEKDAY(AK$9)=Fri,WEEKDAY(AK$9)=Sat,WEEKDAY(AK$9)=Sun)</formula>
    </cfRule>
    <cfRule type="expression" dxfId="776" priority="28" stopIfTrue="1">
      <formula>MATCH(AK$9,Holiday,0)</formula>
    </cfRule>
    <cfRule type="expression" dxfId="775" priority="29" stopIfTrue="1">
      <formula>AK$9=""</formula>
    </cfRule>
  </conditionalFormatting>
  <conditionalFormatting sqref="AH6">
    <cfRule type="expression" dxfId="771" priority="22" stopIfTrue="1">
      <formula>AH6="L"</formula>
    </cfRule>
    <cfRule type="expression" dxfId="770" priority="23" stopIfTrue="1">
      <formula>AH6="H"</formula>
    </cfRule>
    <cfRule type="expression" dxfId="769" priority="24" stopIfTrue="1">
      <formula>AH6="A"</formula>
    </cfRule>
    <cfRule type="expression" dxfId="768" priority="25" stopIfTrue="1">
      <formula>AH6="V"</formula>
    </cfRule>
    <cfRule type="expression" dxfId="767" priority="26" stopIfTrue="1">
      <formula>AH6="S"</formula>
    </cfRule>
  </conditionalFormatting>
  <conditionalFormatting sqref="O9">
    <cfRule type="expression" dxfId="761" priority="16" stopIfTrue="1">
      <formula>OR(WEEKDAY(O$9)=Mon,WEEKDAY(O$9)=Tue,WEEKDAY(O$9)=Wed,WEEKDAY(O$9)=Thu,WEEKDAY(O$9)=Fri,WEEKDAY(O$9)=Sat,WEEKDAY(O$9)=Sun)</formula>
    </cfRule>
    <cfRule type="expression" dxfId="760" priority="17" stopIfTrue="1">
      <formula>MATCH(O$9,Holiday,0)</formula>
    </cfRule>
    <cfRule type="expression" dxfId="759" priority="18" stopIfTrue="1">
      <formula>O$9=""</formula>
    </cfRule>
  </conditionalFormatting>
  <conditionalFormatting sqref="O8:O9">
    <cfRule type="expression" dxfId="755" priority="19" stopIfTrue="1">
      <formula>OR(WEEKDAY(O$9)=Mon,WEEKDAY(O$9)=Tue,WEEKDAY(O$9)=Wed,WEEKDAY(O$9)=Thu,WEEKDAY(O$9)=Fri,WEEKDAY(O$9)=Sat,WEEKDAY(O$9)=Sun)</formula>
    </cfRule>
    <cfRule type="expression" dxfId="754" priority="20" stopIfTrue="1">
      <formula>MATCH(O$9,Holiday,0)</formula>
    </cfRule>
    <cfRule type="expression" dxfId="753" priority="21" stopIfTrue="1">
      <formula>O$9=""</formula>
    </cfRule>
  </conditionalFormatting>
  <conditionalFormatting sqref="P9:AS9">
    <cfRule type="expression" dxfId="749" priority="10" stopIfTrue="1">
      <formula>OR(WEEKDAY(P$9)=Mon,WEEKDAY(P$9)=Tue,WEEKDAY(P$9)=Wed,WEEKDAY(P$9)=Thu,WEEKDAY(P$9)=Fri,WEEKDAY(P$9)=Sat,WEEKDAY(P$9)=Sun)</formula>
    </cfRule>
    <cfRule type="expression" dxfId="748" priority="11" stopIfTrue="1">
      <formula>MATCH(P$9,Holiday,0)</formula>
    </cfRule>
    <cfRule type="expression" dxfId="747" priority="12" stopIfTrue="1">
      <formula>P$9=""</formula>
    </cfRule>
  </conditionalFormatting>
  <conditionalFormatting sqref="P8:AS9">
    <cfRule type="expression" dxfId="743" priority="13" stopIfTrue="1">
      <formula>OR(WEEKDAY(P$9)=Mon,WEEKDAY(P$9)=Tue,WEEKDAY(P$9)=Wed,WEEKDAY(P$9)=Thu,WEEKDAY(P$9)=Fri,WEEKDAY(P$9)=Sat,WEEKDAY(P$9)=Sun)</formula>
    </cfRule>
    <cfRule type="expression" dxfId="742" priority="14" stopIfTrue="1">
      <formula>MATCH(P$9,Holiday,0)</formula>
    </cfRule>
    <cfRule type="expression" dxfId="741" priority="15" stopIfTrue="1">
      <formula>P$9=""</formula>
    </cfRule>
  </conditionalFormatting>
  <conditionalFormatting sqref="O8:AS29">
    <cfRule type="expression" dxfId="737" priority="1">
      <formula>O$9&lt;&gt;""</formula>
    </cfRule>
    <cfRule type="expression" dxfId="736" priority="7" stopIfTrue="1">
      <formula>OR(WEEKDAY(O$9)=Mon,WEEKDAY(O$9)=Tue,WEEKDAY(O$9)=Wed,WEEKDAY(O$9)=Thu,WEEKDAY(O$9)=Fri,WEEKDAY(O$9)=Sat,WEEKDAY(O$9)=Sun)</formula>
    </cfRule>
    <cfRule type="expression" dxfId="735" priority="8" stopIfTrue="1">
      <formula>MATCH(O$9,Holiday,0)</formula>
    </cfRule>
    <cfRule type="expression" dxfId="734" priority="9" stopIfTrue="1">
      <formula>O$9=""</formula>
    </cfRule>
  </conditionalFormatting>
  <conditionalFormatting sqref="O10:AS29">
    <cfRule type="expression" dxfId="729" priority="2" stopIfTrue="1">
      <formula>O10="L"</formula>
    </cfRule>
    <cfRule type="expression" dxfId="728" priority="3" stopIfTrue="1">
      <formula>O10="H"</formula>
    </cfRule>
    <cfRule type="expression" dxfId="727" priority="4" stopIfTrue="1">
      <formula>O10="A"</formula>
    </cfRule>
    <cfRule type="expression" dxfId="726" priority="5" stopIfTrue="1">
      <formula>O10="V"</formula>
    </cfRule>
    <cfRule type="expression" dxfId="725" priority="6" stopIfTrue="1">
      <formula>O10="S"</formula>
    </cfRule>
  </conditionalFormatting>
  <dataValidations count="2">
    <dataValidation type="list" allowBlank="1" showDropDown="1" showInputMessage="1" showErrorMessage="1" sqref="I5">
      <formula1>"1,2,3,4,5,6,7,8,9,10,11,12"</formula1>
    </dataValidation>
    <dataValidation type="list" allowBlank="1" showInputMessage="1" showErrorMessage="1" sqref="U20:V29 S10:T29 X20:Y29 W10:W29 AB20:AF29 Z10:AA29 AI20:AM29 AG10:AH29 O20:R29 AN10:AO29 AP20:AS29">
      <formula1>Liste</formula1>
    </dataValidation>
  </dataValidations>
  <pageMargins left="0.42" right="0.49" top="0.32" bottom="0.28000000000000003" header="0.25" footer="0.19"/>
  <pageSetup scale="63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pageSetUpPr fitToPage="1"/>
  </sheetPr>
  <dimension ref="A1:AT69"/>
  <sheetViews>
    <sheetView showGridLines="0" zoomScaleNormal="100" zoomScaleSheetLayoutView="100" workbookViewId="0">
      <selection activeCell="B8" sqref="B8:H9"/>
    </sheetView>
  </sheetViews>
  <sheetFormatPr baseColWidth="10" defaultColWidth="9.140625" defaultRowHeight="15" customHeight="1" outlineLevelCol="1"/>
  <cols>
    <col min="1" max="1" width="5" style="4" customWidth="1"/>
    <col min="2" max="2" width="4.28515625" style="4" customWidth="1"/>
    <col min="3" max="3" width="6.28515625" style="4" customWidth="1"/>
    <col min="4" max="7" width="4.28515625" style="4" customWidth="1"/>
    <col min="8" max="8" width="5.7109375" style="4" customWidth="1"/>
    <col min="9" max="9" width="6.140625" style="121" hidden="1" customWidth="1" outlineLevel="1"/>
    <col min="10" max="14" width="4.140625" style="101" hidden="1" customWidth="1" outlineLevel="1"/>
    <col min="15" max="15" width="4.85546875" style="4" customWidth="1" collapsed="1"/>
    <col min="16" max="45" width="4.85546875" style="4" customWidth="1"/>
    <col min="46" max="46" width="9.28515625" style="4" bestFit="1" customWidth="1"/>
    <col min="47" max="16384" width="9.140625" style="4"/>
  </cols>
  <sheetData>
    <row r="1" spans="1:46" ht="30" customHeight="1" thickBot="1">
      <c r="A1" s="185" t="s">
        <v>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7"/>
    </row>
    <row r="2" spans="1:46" ht="15" customHeight="1" thickTop="1">
      <c r="A2" s="7"/>
      <c r="B2" s="7"/>
      <c r="C2" s="7"/>
      <c r="D2" s="7"/>
      <c r="E2" s="7"/>
      <c r="F2" s="7"/>
      <c r="G2" s="7"/>
      <c r="H2" s="7"/>
      <c r="I2" s="118"/>
      <c r="J2" s="104"/>
      <c r="K2" s="104"/>
      <c r="L2" s="104"/>
      <c r="M2" s="104"/>
      <c r="N2" s="104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6" ht="15" customHeight="1">
      <c r="A3" s="173" t="s">
        <v>53</v>
      </c>
      <c r="B3" s="173"/>
      <c r="C3" s="173"/>
      <c r="D3" s="122" t="s">
        <v>1</v>
      </c>
      <c r="E3" s="89" t="str">
        <f>January!E3</f>
        <v>Al-Mabarrat Health Science Institute</v>
      </c>
      <c r="F3" s="14"/>
      <c r="G3" s="14"/>
      <c r="H3" s="16"/>
      <c r="I3" s="119"/>
      <c r="J3" s="102"/>
      <c r="K3" s="102"/>
      <c r="L3" s="102"/>
      <c r="M3" s="102"/>
      <c r="N3" s="102"/>
      <c r="O3" s="122"/>
      <c r="P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0"/>
    </row>
    <row r="4" spans="1:46" ht="15" customHeight="1">
      <c r="A4" s="173" t="s">
        <v>47</v>
      </c>
      <c r="B4" s="173"/>
      <c r="C4" s="173"/>
      <c r="D4" s="122" t="s">
        <v>1</v>
      </c>
      <c r="E4" s="88" t="str">
        <f>January!E4</f>
        <v>School Of Nursing</v>
      </c>
      <c r="F4" s="44"/>
      <c r="G4" s="44"/>
      <c r="H4" s="15"/>
      <c r="I4" s="119"/>
      <c r="J4" s="102"/>
      <c r="K4" s="102"/>
      <c r="L4" s="102"/>
      <c r="M4" s="102"/>
      <c r="N4" s="102"/>
      <c r="O4" s="122"/>
      <c r="P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0"/>
    </row>
    <row r="5" spans="1:46" ht="15" customHeight="1">
      <c r="A5" s="173" t="s">
        <v>3</v>
      </c>
      <c r="B5" s="173"/>
      <c r="C5" s="173"/>
      <c r="D5" s="122" t="s">
        <v>1</v>
      </c>
      <c r="E5" s="195" t="s">
        <v>27</v>
      </c>
      <c r="F5" s="195"/>
      <c r="G5" s="194">
        <f>Setting!C2</f>
        <v>2011</v>
      </c>
      <c r="H5" s="194"/>
      <c r="I5" s="103">
        <v>4</v>
      </c>
      <c r="J5" s="102"/>
      <c r="K5" s="102"/>
      <c r="L5" s="102"/>
      <c r="M5" s="102"/>
      <c r="N5" s="102"/>
      <c r="O5" s="122"/>
      <c r="P5" s="122"/>
      <c r="T5" s="199" t="s">
        <v>87</v>
      </c>
      <c r="U5" s="199" t="s">
        <v>87</v>
      </c>
      <c r="V5" s="199" t="s">
        <v>87</v>
      </c>
      <c r="W5" s="199" t="s">
        <v>87</v>
      </c>
      <c r="X5" s="122"/>
      <c r="Y5" s="122"/>
      <c r="Z5" s="122"/>
      <c r="AB5" s="17"/>
      <c r="AC5" s="4" t="s">
        <v>13</v>
      </c>
      <c r="AE5" s="133" t="s">
        <v>42</v>
      </c>
      <c r="AF5" s="8" t="s">
        <v>110</v>
      </c>
      <c r="AH5" s="87" t="s">
        <v>43</v>
      </c>
      <c r="AI5" s="8" t="s">
        <v>111</v>
      </c>
      <c r="AK5" s="146" t="s">
        <v>41</v>
      </c>
      <c r="AL5" s="8" t="s">
        <v>113</v>
      </c>
    </row>
    <row r="6" spans="1:46" ht="15" customHeight="1">
      <c r="A6" s="173" t="s">
        <v>51</v>
      </c>
      <c r="B6" s="173"/>
      <c r="C6" s="173"/>
      <c r="D6" s="122" t="s">
        <v>1</v>
      </c>
      <c r="E6" s="184">
        <f ca="1">DAY(DATE($G$5,$I$5+1,0))-SUMPRODUCT(--(Apri=Mon))-SUMPRODUCT(--(Apri=Tue))-SUMPRODUCT(--(Apri=Wed))-SUMPRODUCT(--(Apri=Thu))-SUMPRODUCT(--(Apri=Fri))-SUMPRODUCT(--(Apri=Sat))-SUMPRODUCT(--(Apri=Sun))-SUMPRODUCT(--(Wday=Nom)*(Mdate=$I$5)*(Ydate=$G$5))-SUMPRODUCT(--(Wday=Uet)*(Mdate=$I$5)*(Ydate=$G$5))-SUMPRODUCT(--(Wday=Dew)*(Mdate=$I$5)*(Ydate=$G$5))-SUMPRODUCT(--(Wday=Uht)*(Mdate=$I$5)*(Ydate=$G$5))-SUMPRODUCT(--(Wday=Irf)*(Mdate=$I$5)*(Ydate=$G$5))-SUMPRODUCT(--(Wday=Tas)*(Mdate=$I$5)*(Ydate=$G$5))-SUMPRODUCT(--(Wday=Nus)*(Mdate=$I$5)*(Ydate=$G$5))</f>
        <v>21</v>
      </c>
      <c r="F6" s="184"/>
      <c r="G6" s="122"/>
      <c r="H6" s="122"/>
      <c r="I6" s="119"/>
      <c r="J6" s="102"/>
      <c r="K6" s="102"/>
      <c r="L6" s="102"/>
      <c r="M6" s="102"/>
      <c r="N6" s="102"/>
      <c r="O6" s="122"/>
      <c r="P6" s="122"/>
      <c r="Q6" s="122"/>
      <c r="R6" s="122"/>
      <c r="S6" s="122"/>
      <c r="T6" s="6"/>
      <c r="U6" s="6"/>
      <c r="V6" s="6"/>
      <c r="Y6" s="6"/>
      <c r="Z6" s="6"/>
      <c r="AA6" s="6"/>
      <c r="AB6" s="134" t="s">
        <v>86</v>
      </c>
      <c r="AC6" s="4" t="s">
        <v>109</v>
      </c>
      <c r="AD6" s="8"/>
      <c r="AE6" s="135" t="s">
        <v>87</v>
      </c>
      <c r="AF6" s="8" t="s">
        <v>112</v>
      </c>
      <c r="AG6" s="8"/>
      <c r="AH6" s="146" t="s">
        <v>83</v>
      </c>
      <c r="AI6" s="8" t="s">
        <v>114</v>
      </c>
      <c r="AJ6" s="8"/>
    </row>
    <row r="7" spans="1:46" ht="15" customHeight="1">
      <c r="A7" s="8"/>
      <c r="B7" s="9"/>
      <c r="C7" s="122"/>
      <c r="D7" s="122"/>
      <c r="E7" s="122"/>
      <c r="F7" s="122"/>
      <c r="G7" s="122"/>
      <c r="H7" s="122"/>
      <c r="I7" s="119"/>
      <c r="J7" s="102"/>
      <c r="K7" s="102"/>
      <c r="L7" s="102"/>
      <c r="M7" s="102"/>
      <c r="N7" s="102"/>
      <c r="O7" s="122"/>
      <c r="P7" s="122"/>
      <c r="Q7" s="122"/>
      <c r="R7" s="122"/>
      <c r="S7" s="122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J7" s="8"/>
    </row>
    <row r="8" spans="1:46" ht="15" customHeight="1">
      <c r="A8" s="176" t="s">
        <v>0</v>
      </c>
      <c r="B8" s="178" t="s">
        <v>40</v>
      </c>
      <c r="C8" s="179"/>
      <c r="D8" s="179"/>
      <c r="E8" s="179"/>
      <c r="F8" s="179"/>
      <c r="G8" s="179"/>
      <c r="H8" s="180"/>
      <c r="I8" s="175" t="s">
        <v>42</v>
      </c>
      <c r="J8" s="174" t="s">
        <v>43</v>
      </c>
      <c r="K8" s="174" t="s">
        <v>41</v>
      </c>
      <c r="L8" s="174" t="s">
        <v>86</v>
      </c>
      <c r="M8" s="174" t="s">
        <v>87</v>
      </c>
      <c r="N8" s="203" t="s">
        <v>83</v>
      </c>
      <c r="O8" s="140">
        <f>O9</f>
        <v>40634</v>
      </c>
      <c r="P8" s="140">
        <f t="shared" ref="P8:AS8" si="0">P9</f>
        <v>40635</v>
      </c>
      <c r="Q8" s="140">
        <f t="shared" si="0"/>
        <v>40636</v>
      </c>
      <c r="R8" s="140">
        <f t="shared" si="0"/>
        <v>40637</v>
      </c>
      <c r="S8" s="140">
        <f t="shared" si="0"/>
        <v>40638</v>
      </c>
      <c r="T8" s="140">
        <f t="shared" si="0"/>
        <v>40639</v>
      </c>
      <c r="U8" s="140">
        <f t="shared" si="0"/>
        <v>40640</v>
      </c>
      <c r="V8" s="140">
        <f t="shared" si="0"/>
        <v>40641</v>
      </c>
      <c r="W8" s="140">
        <f t="shared" si="0"/>
        <v>40642</v>
      </c>
      <c r="X8" s="140">
        <f t="shared" si="0"/>
        <v>40643</v>
      </c>
      <c r="Y8" s="140">
        <f t="shared" si="0"/>
        <v>40644</v>
      </c>
      <c r="Z8" s="140">
        <f t="shared" si="0"/>
        <v>40645</v>
      </c>
      <c r="AA8" s="140">
        <f t="shared" si="0"/>
        <v>40646</v>
      </c>
      <c r="AB8" s="140">
        <f t="shared" si="0"/>
        <v>40647</v>
      </c>
      <c r="AC8" s="140">
        <f t="shared" si="0"/>
        <v>40648</v>
      </c>
      <c r="AD8" s="140">
        <f t="shared" si="0"/>
        <v>40649</v>
      </c>
      <c r="AE8" s="140">
        <f t="shared" si="0"/>
        <v>40650</v>
      </c>
      <c r="AF8" s="140">
        <f t="shared" si="0"/>
        <v>40651</v>
      </c>
      <c r="AG8" s="140">
        <f t="shared" si="0"/>
        <v>40652</v>
      </c>
      <c r="AH8" s="140">
        <f t="shared" si="0"/>
        <v>40653</v>
      </c>
      <c r="AI8" s="140">
        <f t="shared" si="0"/>
        <v>40654</v>
      </c>
      <c r="AJ8" s="140">
        <f t="shared" si="0"/>
        <v>40655</v>
      </c>
      <c r="AK8" s="140">
        <f t="shared" si="0"/>
        <v>40656</v>
      </c>
      <c r="AL8" s="140">
        <f t="shared" si="0"/>
        <v>40657</v>
      </c>
      <c r="AM8" s="140">
        <f t="shared" si="0"/>
        <v>40658</v>
      </c>
      <c r="AN8" s="140">
        <f t="shared" si="0"/>
        <v>40659</v>
      </c>
      <c r="AO8" s="140">
        <f t="shared" si="0"/>
        <v>40660</v>
      </c>
      <c r="AP8" s="140">
        <f t="shared" si="0"/>
        <v>40661</v>
      </c>
      <c r="AQ8" s="140">
        <f t="shared" si="0"/>
        <v>40662</v>
      </c>
      <c r="AR8" s="140">
        <f t="shared" si="0"/>
        <v>40663</v>
      </c>
      <c r="AS8" s="140" t="str">
        <f t="shared" si="0"/>
        <v/>
      </c>
      <c r="AT8" s="45"/>
    </row>
    <row r="9" spans="1:46" ht="15" customHeight="1">
      <c r="A9" s="177"/>
      <c r="B9" s="181"/>
      <c r="C9" s="182"/>
      <c r="D9" s="182"/>
      <c r="E9" s="182"/>
      <c r="F9" s="182"/>
      <c r="G9" s="182"/>
      <c r="H9" s="183"/>
      <c r="I9" s="175"/>
      <c r="J9" s="174"/>
      <c r="K9" s="174"/>
      <c r="L9" s="174"/>
      <c r="M9" s="174"/>
      <c r="N9" s="204"/>
      <c r="O9" s="137">
        <f>DATE(G5,I5,1)</f>
        <v>40634</v>
      </c>
      <c r="P9" s="137">
        <f>O9+1</f>
        <v>40635</v>
      </c>
      <c r="Q9" s="137">
        <f t="shared" ref="Q9:AP9" si="1">P9+1</f>
        <v>40636</v>
      </c>
      <c r="R9" s="137">
        <f t="shared" si="1"/>
        <v>40637</v>
      </c>
      <c r="S9" s="137">
        <f t="shared" si="1"/>
        <v>40638</v>
      </c>
      <c r="T9" s="137">
        <f t="shared" si="1"/>
        <v>40639</v>
      </c>
      <c r="U9" s="137">
        <f t="shared" si="1"/>
        <v>40640</v>
      </c>
      <c r="V9" s="137">
        <f t="shared" si="1"/>
        <v>40641</v>
      </c>
      <c r="W9" s="137">
        <f t="shared" si="1"/>
        <v>40642</v>
      </c>
      <c r="X9" s="137">
        <f t="shared" si="1"/>
        <v>40643</v>
      </c>
      <c r="Y9" s="137">
        <f t="shared" si="1"/>
        <v>40644</v>
      </c>
      <c r="Z9" s="137">
        <f t="shared" si="1"/>
        <v>40645</v>
      </c>
      <c r="AA9" s="137">
        <f t="shared" si="1"/>
        <v>40646</v>
      </c>
      <c r="AB9" s="137">
        <f t="shared" si="1"/>
        <v>40647</v>
      </c>
      <c r="AC9" s="137">
        <f t="shared" si="1"/>
        <v>40648</v>
      </c>
      <c r="AD9" s="137">
        <f t="shared" si="1"/>
        <v>40649</v>
      </c>
      <c r="AE9" s="137">
        <f t="shared" si="1"/>
        <v>40650</v>
      </c>
      <c r="AF9" s="137">
        <f t="shared" si="1"/>
        <v>40651</v>
      </c>
      <c r="AG9" s="137">
        <f t="shared" si="1"/>
        <v>40652</v>
      </c>
      <c r="AH9" s="137">
        <f t="shared" si="1"/>
        <v>40653</v>
      </c>
      <c r="AI9" s="137">
        <f t="shared" si="1"/>
        <v>40654</v>
      </c>
      <c r="AJ9" s="137">
        <f t="shared" si="1"/>
        <v>40655</v>
      </c>
      <c r="AK9" s="137">
        <f t="shared" si="1"/>
        <v>40656</v>
      </c>
      <c r="AL9" s="137">
        <f t="shared" si="1"/>
        <v>40657</v>
      </c>
      <c r="AM9" s="137">
        <f t="shared" si="1"/>
        <v>40658</v>
      </c>
      <c r="AN9" s="137">
        <f t="shared" si="1"/>
        <v>40659</v>
      </c>
      <c r="AO9" s="137">
        <f t="shared" si="1"/>
        <v>40660</v>
      </c>
      <c r="AP9" s="137">
        <f t="shared" si="1"/>
        <v>40661</v>
      </c>
      <c r="AQ9" s="137">
        <f>IF(OR(AP9="",AP9=DATE($G$5,$I$5+1,0)),"",AP9+1)</f>
        <v>40662</v>
      </c>
      <c r="AR9" s="137">
        <f>IF(OR(AQ9="",AQ9=DATE($G$5,$I$5+1,0)),"",AQ9+1)</f>
        <v>40663</v>
      </c>
      <c r="AS9" s="137" t="str">
        <f>IF(OR(AR9="",AR9=DATE($G$5,$I$5+1,0)),"",AR9+1)</f>
        <v/>
      </c>
      <c r="AT9" s="45"/>
    </row>
    <row r="10" spans="1:46" ht="15" customHeight="1">
      <c r="A10" s="130">
        <v>1</v>
      </c>
      <c r="B10" s="200" t="str">
        <f>IF('Employee Data'!B3&lt;&gt;"",'Employee Data'!B3,"")</f>
        <v>Khaled1</v>
      </c>
      <c r="C10" s="201"/>
      <c r="D10" s="201"/>
      <c r="E10" s="201"/>
      <c r="F10" s="201"/>
      <c r="G10" s="201"/>
      <c r="H10" s="202"/>
      <c r="I10" s="138">
        <f>COUNTIF($O10:$AS10,I$8)+SUM($O10:$AS10)</f>
        <v>15</v>
      </c>
      <c r="J10" s="138">
        <f t="shared" ref="J10:N25" si="2">COUNTIF($O10:$AS10,J$8)</f>
        <v>0</v>
      </c>
      <c r="K10" s="138">
        <f t="shared" si="2"/>
        <v>0</v>
      </c>
      <c r="L10" s="138">
        <f t="shared" si="2"/>
        <v>0</v>
      </c>
      <c r="M10" s="138">
        <f t="shared" si="2"/>
        <v>6</v>
      </c>
      <c r="N10" s="139">
        <f t="shared" si="2"/>
        <v>0</v>
      </c>
      <c r="O10" s="141" t="s">
        <v>42</v>
      </c>
      <c r="P10" s="141"/>
      <c r="Q10" s="141"/>
      <c r="R10" s="141" t="s">
        <v>42</v>
      </c>
      <c r="S10" s="141" t="s">
        <v>42</v>
      </c>
      <c r="T10" s="141" t="s">
        <v>42</v>
      </c>
      <c r="U10" s="141" t="s">
        <v>42</v>
      </c>
      <c r="V10" s="141" t="s">
        <v>42</v>
      </c>
      <c r="W10" s="141"/>
      <c r="X10" s="141"/>
      <c r="Y10" s="141" t="s">
        <v>42</v>
      </c>
      <c r="Z10" s="141" t="s">
        <v>42</v>
      </c>
      <c r="AA10" s="141" t="s">
        <v>42</v>
      </c>
      <c r="AB10" s="141" t="s">
        <v>42</v>
      </c>
      <c r="AC10" s="141" t="s">
        <v>42</v>
      </c>
      <c r="AD10" s="141"/>
      <c r="AE10" s="141"/>
      <c r="AF10" s="141" t="s">
        <v>42</v>
      </c>
      <c r="AG10" s="141" t="s">
        <v>42</v>
      </c>
      <c r="AH10" s="141" t="s">
        <v>42</v>
      </c>
      <c r="AI10" s="141" t="s">
        <v>42</v>
      </c>
      <c r="AJ10" s="141" t="s">
        <v>87</v>
      </c>
      <c r="AK10" s="141"/>
      <c r="AL10" s="141"/>
      <c r="AM10" s="141" t="s">
        <v>87</v>
      </c>
      <c r="AN10" s="141" t="s">
        <v>87</v>
      </c>
      <c r="AO10" s="141" t="s">
        <v>87</v>
      </c>
      <c r="AP10" s="141" t="s">
        <v>87</v>
      </c>
      <c r="AQ10" s="141" t="s">
        <v>87</v>
      </c>
      <c r="AR10" s="141"/>
      <c r="AS10" s="141"/>
      <c r="AT10" s="45"/>
    </row>
    <row r="11" spans="1:46" ht="15" customHeight="1">
      <c r="A11" s="131">
        <v>2</v>
      </c>
      <c r="B11" s="191" t="str">
        <f>IF('Employee Data'!B4&lt;&gt;"",'Employee Data'!B4,"")</f>
        <v>Khaled2</v>
      </c>
      <c r="C11" s="192"/>
      <c r="D11" s="192"/>
      <c r="E11" s="192"/>
      <c r="F11" s="192"/>
      <c r="G11" s="192"/>
      <c r="H11" s="193"/>
      <c r="I11" s="94">
        <f t="shared" ref="I11:I65" si="3">COUNTIF($O11:$AS11,I$8)+SUM($O11:$AS11)</f>
        <v>15</v>
      </c>
      <c r="J11" s="94">
        <f t="shared" si="2"/>
        <v>1</v>
      </c>
      <c r="K11" s="95">
        <f t="shared" si="2"/>
        <v>0</v>
      </c>
      <c r="L11" s="95">
        <f t="shared" si="2"/>
        <v>0</v>
      </c>
      <c r="M11" s="95">
        <f t="shared" si="2"/>
        <v>5</v>
      </c>
      <c r="N11" s="12">
        <f t="shared" si="2"/>
        <v>0</v>
      </c>
      <c r="O11" s="142" t="s">
        <v>42</v>
      </c>
      <c r="P11" s="142"/>
      <c r="Q11" s="142"/>
      <c r="R11" s="142" t="s">
        <v>42</v>
      </c>
      <c r="S11" s="142" t="s">
        <v>42</v>
      </c>
      <c r="T11" s="142" t="s">
        <v>42</v>
      </c>
      <c r="U11" s="142" t="s">
        <v>42</v>
      </c>
      <c r="V11" s="142" t="s">
        <v>42</v>
      </c>
      <c r="W11" s="142"/>
      <c r="X11" s="142"/>
      <c r="Y11" s="142" t="s">
        <v>42</v>
      </c>
      <c r="Z11" s="142" t="s">
        <v>42</v>
      </c>
      <c r="AA11" s="142" t="s">
        <v>42</v>
      </c>
      <c r="AB11" s="142" t="s">
        <v>42</v>
      </c>
      <c r="AC11" s="142" t="s">
        <v>42</v>
      </c>
      <c r="AD11" s="142"/>
      <c r="AE11" s="142"/>
      <c r="AF11" s="142" t="s">
        <v>43</v>
      </c>
      <c r="AG11" s="142" t="s">
        <v>42</v>
      </c>
      <c r="AH11" s="142" t="s">
        <v>42</v>
      </c>
      <c r="AI11" s="142" t="s">
        <v>42</v>
      </c>
      <c r="AJ11" s="142" t="s">
        <v>87</v>
      </c>
      <c r="AK11" s="142"/>
      <c r="AL11" s="142"/>
      <c r="AM11" s="142" t="s">
        <v>87</v>
      </c>
      <c r="AN11" s="142" t="s">
        <v>42</v>
      </c>
      <c r="AO11" s="142" t="s">
        <v>87</v>
      </c>
      <c r="AP11" s="142" t="s">
        <v>87</v>
      </c>
      <c r="AQ11" s="142" t="s">
        <v>87</v>
      </c>
      <c r="AR11" s="142"/>
      <c r="AS11" s="142"/>
    </row>
    <row r="12" spans="1:46" ht="15" customHeight="1">
      <c r="A12" s="132">
        <v>3</v>
      </c>
      <c r="B12" s="188" t="str">
        <f>IF('Employee Data'!B5&lt;&gt;"",'Employee Data'!B5,"")</f>
        <v>Khaled3</v>
      </c>
      <c r="C12" s="189"/>
      <c r="D12" s="189"/>
      <c r="E12" s="189"/>
      <c r="F12" s="189"/>
      <c r="G12" s="189"/>
      <c r="H12" s="190"/>
      <c r="I12" s="96">
        <f t="shared" si="3"/>
        <v>13</v>
      </c>
      <c r="J12" s="96">
        <f t="shared" si="2"/>
        <v>0</v>
      </c>
      <c r="K12" s="97">
        <f t="shared" si="2"/>
        <v>0</v>
      </c>
      <c r="L12" s="97">
        <f t="shared" si="2"/>
        <v>0</v>
      </c>
      <c r="M12" s="95">
        <f t="shared" si="2"/>
        <v>6</v>
      </c>
      <c r="N12" s="129">
        <f t="shared" si="2"/>
        <v>2</v>
      </c>
      <c r="O12" s="142" t="s">
        <v>42</v>
      </c>
      <c r="P12" s="142"/>
      <c r="Q12" s="142"/>
      <c r="R12" s="142" t="s">
        <v>42</v>
      </c>
      <c r="S12" s="142" t="s">
        <v>83</v>
      </c>
      <c r="T12" s="142" t="s">
        <v>42</v>
      </c>
      <c r="U12" s="142" t="s">
        <v>42</v>
      </c>
      <c r="V12" s="142" t="s">
        <v>42</v>
      </c>
      <c r="W12" s="142"/>
      <c r="X12" s="142"/>
      <c r="Y12" s="142" t="s">
        <v>42</v>
      </c>
      <c r="Z12" s="142" t="s">
        <v>42</v>
      </c>
      <c r="AA12" s="142" t="s">
        <v>42</v>
      </c>
      <c r="AB12" s="142" t="s">
        <v>42</v>
      </c>
      <c r="AC12" s="142" t="s">
        <v>42</v>
      </c>
      <c r="AD12" s="142"/>
      <c r="AE12" s="142"/>
      <c r="AF12" s="142" t="s">
        <v>42</v>
      </c>
      <c r="AG12" s="142" t="s">
        <v>83</v>
      </c>
      <c r="AH12" s="142" t="s">
        <v>42</v>
      </c>
      <c r="AI12" s="142" t="s">
        <v>42</v>
      </c>
      <c r="AJ12" s="142" t="s">
        <v>87</v>
      </c>
      <c r="AK12" s="142"/>
      <c r="AL12" s="142"/>
      <c r="AM12" s="142" t="s">
        <v>87</v>
      </c>
      <c r="AN12" s="142" t="s">
        <v>87</v>
      </c>
      <c r="AO12" s="142" t="s">
        <v>87</v>
      </c>
      <c r="AP12" s="142" t="s">
        <v>87</v>
      </c>
      <c r="AQ12" s="142" t="s">
        <v>87</v>
      </c>
      <c r="AR12" s="142"/>
      <c r="AS12" s="142"/>
    </row>
    <row r="13" spans="1:46" ht="15" customHeight="1">
      <c r="A13" s="131">
        <v>4</v>
      </c>
      <c r="B13" s="191" t="str">
        <f>IF('Employee Data'!B6&lt;&gt;"",'Employee Data'!B6,"")</f>
        <v>Khaled4</v>
      </c>
      <c r="C13" s="192"/>
      <c r="D13" s="192"/>
      <c r="E13" s="192"/>
      <c r="F13" s="192"/>
      <c r="G13" s="192"/>
      <c r="H13" s="193"/>
      <c r="I13" s="94">
        <f t="shared" si="3"/>
        <v>15</v>
      </c>
      <c r="J13" s="94">
        <f t="shared" si="2"/>
        <v>0</v>
      </c>
      <c r="K13" s="95">
        <f t="shared" si="2"/>
        <v>0</v>
      </c>
      <c r="L13" s="95">
        <f t="shared" si="2"/>
        <v>0</v>
      </c>
      <c r="M13" s="95">
        <f t="shared" si="2"/>
        <v>6</v>
      </c>
      <c r="N13" s="12">
        <f t="shared" si="2"/>
        <v>0</v>
      </c>
      <c r="O13" s="142" t="s">
        <v>42</v>
      </c>
      <c r="P13" s="142"/>
      <c r="Q13" s="142"/>
      <c r="R13" s="142" t="s">
        <v>42</v>
      </c>
      <c r="S13" s="142" t="s">
        <v>42</v>
      </c>
      <c r="T13" s="142" t="s">
        <v>42</v>
      </c>
      <c r="U13" s="142" t="s">
        <v>42</v>
      </c>
      <c r="V13" s="142" t="s">
        <v>42</v>
      </c>
      <c r="W13" s="142"/>
      <c r="X13" s="142"/>
      <c r="Y13" s="142" t="s">
        <v>42</v>
      </c>
      <c r="Z13" s="142" t="s">
        <v>42</v>
      </c>
      <c r="AA13" s="142" t="s">
        <v>42</v>
      </c>
      <c r="AB13" s="142" t="s">
        <v>42</v>
      </c>
      <c r="AC13" s="142" t="s">
        <v>42</v>
      </c>
      <c r="AD13" s="142"/>
      <c r="AE13" s="142"/>
      <c r="AF13" s="142" t="s">
        <v>42</v>
      </c>
      <c r="AG13" s="142" t="s">
        <v>42</v>
      </c>
      <c r="AH13" s="142" t="s">
        <v>42</v>
      </c>
      <c r="AI13" s="142" t="s">
        <v>42</v>
      </c>
      <c r="AJ13" s="142" t="s">
        <v>87</v>
      </c>
      <c r="AK13" s="142"/>
      <c r="AL13" s="142"/>
      <c r="AM13" s="142" t="s">
        <v>87</v>
      </c>
      <c r="AN13" s="142" t="s">
        <v>87</v>
      </c>
      <c r="AO13" s="142" t="s">
        <v>87</v>
      </c>
      <c r="AP13" s="142" t="s">
        <v>87</v>
      </c>
      <c r="AQ13" s="142" t="s">
        <v>87</v>
      </c>
      <c r="AR13" s="142"/>
      <c r="AS13" s="142"/>
    </row>
    <row r="14" spans="1:46" ht="15" customHeight="1">
      <c r="A14" s="132">
        <v>5</v>
      </c>
      <c r="B14" s="188" t="str">
        <f>IF('Employee Data'!B7&lt;&gt;"",'Employee Data'!B7,"")</f>
        <v>Khaled5</v>
      </c>
      <c r="C14" s="189"/>
      <c r="D14" s="189"/>
      <c r="E14" s="189"/>
      <c r="F14" s="189"/>
      <c r="G14" s="189"/>
      <c r="H14" s="190"/>
      <c r="I14" s="96">
        <f t="shared" si="3"/>
        <v>15</v>
      </c>
      <c r="J14" s="96">
        <f t="shared" si="2"/>
        <v>0</v>
      </c>
      <c r="K14" s="97">
        <f t="shared" si="2"/>
        <v>0</v>
      </c>
      <c r="L14" s="97">
        <f t="shared" si="2"/>
        <v>0</v>
      </c>
      <c r="M14" s="95">
        <f t="shared" si="2"/>
        <v>6</v>
      </c>
      <c r="N14" s="129">
        <f t="shared" si="2"/>
        <v>0</v>
      </c>
      <c r="O14" s="142" t="s">
        <v>42</v>
      </c>
      <c r="P14" s="142"/>
      <c r="Q14" s="142"/>
      <c r="R14" s="142" t="s">
        <v>42</v>
      </c>
      <c r="S14" s="142" t="s">
        <v>42</v>
      </c>
      <c r="T14" s="142" t="s">
        <v>42</v>
      </c>
      <c r="U14" s="142" t="s">
        <v>42</v>
      </c>
      <c r="V14" s="142" t="s">
        <v>42</v>
      </c>
      <c r="W14" s="142"/>
      <c r="X14" s="142"/>
      <c r="Y14" s="142" t="s">
        <v>42</v>
      </c>
      <c r="Z14" s="142" t="s">
        <v>42</v>
      </c>
      <c r="AA14" s="142" t="s">
        <v>42</v>
      </c>
      <c r="AB14" s="142" t="s">
        <v>42</v>
      </c>
      <c r="AC14" s="142" t="s">
        <v>42</v>
      </c>
      <c r="AD14" s="142"/>
      <c r="AE14" s="142"/>
      <c r="AF14" s="142" t="s">
        <v>42</v>
      </c>
      <c r="AG14" s="142" t="s">
        <v>42</v>
      </c>
      <c r="AH14" s="142" t="s">
        <v>42</v>
      </c>
      <c r="AI14" s="142" t="s">
        <v>42</v>
      </c>
      <c r="AJ14" s="142" t="s">
        <v>87</v>
      </c>
      <c r="AK14" s="142"/>
      <c r="AL14" s="142"/>
      <c r="AM14" s="142" t="s">
        <v>87</v>
      </c>
      <c r="AN14" s="142" t="s">
        <v>87</v>
      </c>
      <c r="AO14" s="142" t="s">
        <v>87</v>
      </c>
      <c r="AP14" s="142" t="s">
        <v>87</v>
      </c>
      <c r="AQ14" s="142" t="s">
        <v>87</v>
      </c>
      <c r="AR14" s="142"/>
      <c r="AS14" s="142"/>
    </row>
    <row r="15" spans="1:46" ht="15" customHeight="1">
      <c r="A15" s="131">
        <v>6</v>
      </c>
      <c r="B15" s="191" t="str">
        <f>IF('Employee Data'!B8&lt;&gt;"",'Employee Data'!B8,"")</f>
        <v>Khaled6</v>
      </c>
      <c r="C15" s="192"/>
      <c r="D15" s="192"/>
      <c r="E15" s="192"/>
      <c r="F15" s="192"/>
      <c r="G15" s="192"/>
      <c r="H15" s="193"/>
      <c r="I15" s="94">
        <f t="shared" si="3"/>
        <v>15</v>
      </c>
      <c r="J15" s="94">
        <f t="shared" si="2"/>
        <v>0</v>
      </c>
      <c r="K15" s="95">
        <f t="shared" si="2"/>
        <v>1</v>
      </c>
      <c r="L15" s="95">
        <f t="shared" si="2"/>
        <v>0</v>
      </c>
      <c r="M15" s="95">
        <f t="shared" si="2"/>
        <v>5</v>
      </c>
      <c r="N15" s="12">
        <f t="shared" si="2"/>
        <v>0</v>
      </c>
      <c r="O15" s="142" t="s">
        <v>42</v>
      </c>
      <c r="P15" s="142"/>
      <c r="Q15" s="142"/>
      <c r="R15" s="142" t="s">
        <v>42</v>
      </c>
      <c r="S15" s="142" t="s">
        <v>42</v>
      </c>
      <c r="T15" s="142" t="s">
        <v>42</v>
      </c>
      <c r="U15" s="142" t="s">
        <v>42</v>
      </c>
      <c r="V15" s="142" t="s">
        <v>42</v>
      </c>
      <c r="W15" s="142"/>
      <c r="X15" s="142"/>
      <c r="Y15" s="142" t="s">
        <v>42</v>
      </c>
      <c r="Z15" s="142" t="s">
        <v>42</v>
      </c>
      <c r="AA15" s="142" t="s">
        <v>41</v>
      </c>
      <c r="AB15" s="142" t="s">
        <v>42</v>
      </c>
      <c r="AC15" s="142" t="s">
        <v>42</v>
      </c>
      <c r="AD15" s="142"/>
      <c r="AE15" s="142"/>
      <c r="AF15" s="142" t="s">
        <v>42</v>
      </c>
      <c r="AG15" s="142" t="s">
        <v>42</v>
      </c>
      <c r="AH15" s="142" t="s">
        <v>42</v>
      </c>
      <c r="AI15" s="142" t="s">
        <v>42</v>
      </c>
      <c r="AJ15" s="142" t="s">
        <v>87</v>
      </c>
      <c r="AK15" s="142"/>
      <c r="AL15" s="142"/>
      <c r="AM15" s="142" t="s">
        <v>87</v>
      </c>
      <c r="AN15" s="142" t="s">
        <v>87</v>
      </c>
      <c r="AO15" s="142" t="s">
        <v>42</v>
      </c>
      <c r="AP15" s="142" t="s">
        <v>87</v>
      </c>
      <c r="AQ15" s="142" t="s">
        <v>87</v>
      </c>
      <c r="AR15" s="142"/>
      <c r="AS15" s="142"/>
    </row>
    <row r="16" spans="1:46" ht="15" customHeight="1">
      <c r="A16" s="132">
        <v>7</v>
      </c>
      <c r="B16" s="188" t="str">
        <f>IF('Employee Data'!B9&lt;&gt;"",'Employee Data'!B9,"")</f>
        <v>Khaled7</v>
      </c>
      <c r="C16" s="189"/>
      <c r="D16" s="189"/>
      <c r="E16" s="189"/>
      <c r="F16" s="189"/>
      <c r="G16" s="189"/>
      <c r="H16" s="190"/>
      <c r="I16" s="96">
        <f t="shared" si="3"/>
        <v>14</v>
      </c>
      <c r="J16" s="96">
        <f t="shared" si="2"/>
        <v>2</v>
      </c>
      <c r="K16" s="97">
        <f t="shared" si="2"/>
        <v>0</v>
      </c>
      <c r="L16" s="97">
        <f t="shared" si="2"/>
        <v>0</v>
      </c>
      <c r="M16" s="95">
        <f t="shared" si="2"/>
        <v>5</v>
      </c>
      <c r="N16" s="129">
        <f t="shared" si="2"/>
        <v>0</v>
      </c>
      <c r="O16" s="142" t="s">
        <v>42</v>
      </c>
      <c r="P16" s="142"/>
      <c r="Q16" s="142"/>
      <c r="R16" s="142" t="s">
        <v>42</v>
      </c>
      <c r="S16" s="142" t="s">
        <v>42</v>
      </c>
      <c r="T16" s="142" t="s">
        <v>43</v>
      </c>
      <c r="U16" s="142" t="s">
        <v>43</v>
      </c>
      <c r="V16" s="142" t="s">
        <v>42</v>
      </c>
      <c r="W16" s="142"/>
      <c r="X16" s="142"/>
      <c r="Y16" s="142" t="s">
        <v>42</v>
      </c>
      <c r="Z16" s="142" t="s">
        <v>42</v>
      </c>
      <c r="AA16" s="142" t="s">
        <v>42</v>
      </c>
      <c r="AB16" s="142" t="s">
        <v>42</v>
      </c>
      <c r="AC16" s="142" t="s">
        <v>42</v>
      </c>
      <c r="AD16" s="142"/>
      <c r="AE16" s="142"/>
      <c r="AF16" s="142" t="s">
        <v>42</v>
      </c>
      <c r="AG16" s="142" t="s">
        <v>42</v>
      </c>
      <c r="AH16" s="142" t="s">
        <v>42</v>
      </c>
      <c r="AI16" s="142" t="s">
        <v>42</v>
      </c>
      <c r="AJ16" s="142" t="s">
        <v>42</v>
      </c>
      <c r="AK16" s="142"/>
      <c r="AL16" s="142"/>
      <c r="AM16" s="142" t="s">
        <v>87</v>
      </c>
      <c r="AN16" s="142" t="s">
        <v>87</v>
      </c>
      <c r="AO16" s="142" t="s">
        <v>87</v>
      </c>
      <c r="AP16" s="142" t="s">
        <v>87</v>
      </c>
      <c r="AQ16" s="142" t="s">
        <v>87</v>
      </c>
      <c r="AR16" s="142"/>
      <c r="AS16" s="142"/>
    </row>
    <row r="17" spans="1:45" ht="15" customHeight="1">
      <c r="A17" s="131">
        <v>8</v>
      </c>
      <c r="B17" s="191" t="str">
        <f>IF('Employee Data'!B10&lt;&gt;"",'Employee Data'!B10,"")</f>
        <v>Khaled8</v>
      </c>
      <c r="C17" s="192"/>
      <c r="D17" s="192"/>
      <c r="E17" s="192"/>
      <c r="F17" s="192"/>
      <c r="G17" s="192"/>
      <c r="H17" s="193"/>
      <c r="I17" s="94">
        <f t="shared" si="3"/>
        <v>15</v>
      </c>
      <c r="J17" s="94">
        <f t="shared" si="2"/>
        <v>0</v>
      </c>
      <c r="K17" s="95">
        <f t="shared" si="2"/>
        <v>0</v>
      </c>
      <c r="L17" s="95">
        <f t="shared" si="2"/>
        <v>0</v>
      </c>
      <c r="M17" s="95">
        <f t="shared" si="2"/>
        <v>6</v>
      </c>
      <c r="N17" s="12">
        <f t="shared" si="2"/>
        <v>0</v>
      </c>
      <c r="O17" s="142" t="s">
        <v>42</v>
      </c>
      <c r="P17" s="142"/>
      <c r="Q17" s="142"/>
      <c r="R17" s="142" t="s">
        <v>42</v>
      </c>
      <c r="S17" s="142" t="s">
        <v>42</v>
      </c>
      <c r="T17" s="142" t="s">
        <v>42</v>
      </c>
      <c r="U17" s="142" t="s">
        <v>42</v>
      </c>
      <c r="V17" s="142" t="s">
        <v>42</v>
      </c>
      <c r="W17" s="142"/>
      <c r="X17" s="142"/>
      <c r="Y17" s="142" t="s">
        <v>42</v>
      </c>
      <c r="Z17" s="142" t="s">
        <v>42</v>
      </c>
      <c r="AA17" s="142" t="s">
        <v>42</v>
      </c>
      <c r="AB17" s="142" t="s">
        <v>42</v>
      </c>
      <c r="AC17" s="142" t="s">
        <v>42</v>
      </c>
      <c r="AD17" s="142"/>
      <c r="AE17" s="142"/>
      <c r="AF17" s="142" t="s">
        <v>42</v>
      </c>
      <c r="AG17" s="142" t="s">
        <v>42</v>
      </c>
      <c r="AH17" s="142" t="s">
        <v>42</v>
      </c>
      <c r="AI17" s="142" t="s">
        <v>42</v>
      </c>
      <c r="AJ17" s="142" t="s">
        <v>87</v>
      </c>
      <c r="AK17" s="142"/>
      <c r="AL17" s="142"/>
      <c r="AM17" s="142" t="s">
        <v>87</v>
      </c>
      <c r="AN17" s="142" t="s">
        <v>87</v>
      </c>
      <c r="AO17" s="142" t="s">
        <v>87</v>
      </c>
      <c r="AP17" s="142" t="s">
        <v>87</v>
      </c>
      <c r="AQ17" s="142" t="s">
        <v>87</v>
      </c>
      <c r="AR17" s="142"/>
      <c r="AS17" s="142"/>
    </row>
    <row r="18" spans="1:45" ht="15" customHeight="1">
      <c r="A18" s="132">
        <v>9</v>
      </c>
      <c r="B18" s="188" t="str">
        <f>IF('Employee Data'!B11&lt;&gt;"",'Employee Data'!B11,"")</f>
        <v>Khaled9</v>
      </c>
      <c r="C18" s="189"/>
      <c r="D18" s="189"/>
      <c r="E18" s="189"/>
      <c r="F18" s="189"/>
      <c r="G18" s="189"/>
      <c r="H18" s="190"/>
      <c r="I18" s="96">
        <f t="shared" si="3"/>
        <v>15</v>
      </c>
      <c r="J18" s="96">
        <f t="shared" si="2"/>
        <v>0</v>
      </c>
      <c r="K18" s="97">
        <f t="shared" si="2"/>
        <v>0</v>
      </c>
      <c r="L18" s="97">
        <f t="shared" si="2"/>
        <v>0</v>
      </c>
      <c r="M18" s="95">
        <f t="shared" si="2"/>
        <v>6</v>
      </c>
      <c r="N18" s="129">
        <f t="shared" si="2"/>
        <v>0</v>
      </c>
      <c r="O18" s="142" t="s">
        <v>42</v>
      </c>
      <c r="P18" s="142"/>
      <c r="Q18" s="142"/>
      <c r="R18" s="142" t="s">
        <v>42</v>
      </c>
      <c r="S18" s="142" t="s">
        <v>42</v>
      </c>
      <c r="T18" s="142" t="s">
        <v>42</v>
      </c>
      <c r="U18" s="142" t="s">
        <v>42</v>
      </c>
      <c r="V18" s="142" t="s">
        <v>42</v>
      </c>
      <c r="W18" s="142"/>
      <c r="X18" s="142"/>
      <c r="Y18" s="142" t="s">
        <v>42</v>
      </c>
      <c r="Z18" s="142" t="s">
        <v>42</v>
      </c>
      <c r="AA18" s="142" t="s">
        <v>42</v>
      </c>
      <c r="AB18" s="142" t="s">
        <v>42</v>
      </c>
      <c r="AC18" s="142" t="s">
        <v>42</v>
      </c>
      <c r="AD18" s="142"/>
      <c r="AE18" s="142"/>
      <c r="AF18" s="142" t="s">
        <v>42</v>
      </c>
      <c r="AG18" s="142" t="s">
        <v>42</v>
      </c>
      <c r="AH18" s="142" t="s">
        <v>42</v>
      </c>
      <c r="AI18" s="142" t="s">
        <v>42</v>
      </c>
      <c r="AJ18" s="142" t="s">
        <v>87</v>
      </c>
      <c r="AK18" s="142"/>
      <c r="AL18" s="142"/>
      <c r="AM18" s="142" t="s">
        <v>87</v>
      </c>
      <c r="AN18" s="142" t="s">
        <v>87</v>
      </c>
      <c r="AO18" s="142" t="s">
        <v>87</v>
      </c>
      <c r="AP18" s="142" t="s">
        <v>87</v>
      </c>
      <c r="AQ18" s="142" t="s">
        <v>87</v>
      </c>
      <c r="AR18" s="142"/>
      <c r="AS18" s="142"/>
    </row>
    <row r="19" spans="1:45" ht="15" customHeight="1">
      <c r="A19" s="131">
        <v>10</v>
      </c>
      <c r="B19" s="191" t="str">
        <f>IF('Employee Data'!B12&lt;&gt;"",'Employee Data'!B12,"")</f>
        <v>Khaled10</v>
      </c>
      <c r="C19" s="192"/>
      <c r="D19" s="192"/>
      <c r="E19" s="192"/>
      <c r="F19" s="192"/>
      <c r="G19" s="192"/>
      <c r="H19" s="193"/>
      <c r="I19" s="94">
        <f t="shared" si="3"/>
        <v>13</v>
      </c>
      <c r="J19" s="94">
        <f t="shared" si="2"/>
        <v>0</v>
      </c>
      <c r="K19" s="95">
        <f t="shared" si="2"/>
        <v>0</v>
      </c>
      <c r="L19" s="95">
        <f t="shared" si="2"/>
        <v>0</v>
      </c>
      <c r="M19" s="95">
        <f t="shared" si="2"/>
        <v>5</v>
      </c>
      <c r="N19" s="12">
        <f t="shared" si="2"/>
        <v>3</v>
      </c>
      <c r="O19" s="142" t="s">
        <v>42</v>
      </c>
      <c r="P19" s="142"/>
      <c r="Q19" s="142"/>
      <c r="R19" s="142" t="s">
        <v>42</v>
      </c>
      <c r="S19" s="142" t="s">
        <v>42</v>
      </c>
      <c r="T19" s="142" t="s">
        <v>42</v>
      </c>
      <c r="U19" s="142" t="s">
        <v>42</v>
      </c>
      <c r="V19" s="142" t="s">
        <v>42</v>
      </c>
      <c r="W19" s="142"/>
      <c r="X19" s="142"/>
      <c r="Y19" s="142" t="s">
        <v>42</v>
      </c>
      <c r="Z19" s="142" t="s">
        <v>83</v>
      </c>
      <c r="AA19" s="142" t="s">
        <v>42</v>
      </c>
      <c r="AB19" s="142" t="s">
        <v>83</v>
      </c>
      <c r="AC19" s="142" t="s">
        <v>42</v>
      </c>
      <c r="AD19" s="142"/>
      <c r="AE19" s="142"/>
      <c r="AF19" s="142" t="s">
        <v>42</v>
      </c>
      <c r="AG19" s="142" t="s">
        <v>83</v>
      </c>
      <c r="AH19" s="142" t="s">
        <v>42</v>
      </c>
      <c r="AI19" s="142" t="s">
        <v>42</v>
      </c>
      <c r="AJ19" s="142" t="s">
        <v>87</v>
      </c>
      <c r="AK19" s="142"/>
      <c r="AL19" s="142"/>
      <c r="AM19" s="142" t="s">
        <v>87</v>
      </c>
      <c r="AN19" s="142" t="s">
        <v>42</v>
      </c>
      <c r="AO19" s="142" t="s">
        <v>87</v>
      </c>
      <c r="AP19" s="142" t="s">
        <v>87</v>
      </c>
      <c r="AQ19" s="142" t="s">
        <v>87</v>
      </c>
      <c r="AR19" s="142"/>
      <c r="AS19" s="142"/>
    </row>
    <row r="20" spans="1:45" ht="15" customHeight="1">
      <c r="A20" s="132">
        <v>11</v>
      </c>
      <c r="B20" s="188" t="str">
        <f>IF('Employee Data'!B13&lt;&gt;"",'Employee Data'!B13,"")</f>
        <v>Khaled11</v>
      </c>
      <c r="C20" s="189"/>
      <c r="D20" s="189"/>
      <c r="E20" s="189"/>
      <c r="F20" s="189"/>
      <c r="G20" s="189"/>
      <c r="H20" s="190"/>
      <c r="I20" s="96">
        <f t="shared" si="3"/>
        <v>0</v>
      </c>
      <c r="J20" s="96">
        <f t="shared" ref="J20:M29" si="4">COUNTIF($O20:$AS20,J$8)</f>
        <v>0</v>
      </c>
      <c r="K20" s="97">
        <f t="shared" si="4"/>
        <v>0</v>
      </c>
      <c r="L20" s="97">
        <f t="shared" si="4"/>
        <v>0</v>
      </c>
      <c r="M20" s="95">
        <f t="shared" si="4"/>
        <v>0</v>
      </c>
      <c r="N20" s="129">
        <f t="shared" si="2"/>
        <v>0</v>
      </c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</row>
    <row r="21" spans="1:45" ht="15" customHeight="1">
      <c r="A21" s="131">
        <v>12</v>
      </c>
      <c r="B21" s="191" t="str">
        <f>IF('Employee Data'!B14&lt;&gt;"",'Employee Data'!B14,"")</f>
        <v/>
      </c>
      <c r="C21" s="192"/>
      <c r="D21" s="192"/>
      <c r="E21" s="192"/>
      <c r="F21" s="192"/>
      <c r="G21" s="192"/>
      <c r="H21" s="193"/>
      <c r="I21" s="94">
        <f t="shared" si="3"/>
        <v>0</v>
      </c>
      <c r="J21" s="94">
        <f t="shared" si="4"/>
        <v>0</v>
      </c>
      <c r="K21" s="95">
        <f t="shared" si="4"/>
        <v>0</v>
      </c>
      <c r="L21" s="95">
        <f t="shared" si="4"/>
        <v>0</v>
      </c>
      <c r="M21" s="95">
        <f t="shared" si="4"/>
        <v>0</v>
      </c>
      <c r="N21" s="12">
        <f t="shared" si="2"/>
        <v>0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</row>
    <row r="22" spans="1:45" ht="15" customHeight="1">
      <c r="A22" s="132">
        <v>13</v>
      </c>
      <c r="B22" s="188" t="str">
        <f>IF('Employee Data'!B15&lt;&gt;"",'Employee Data'!B15,"")</f>
        <v/>
      </c>
      <c r="C22" s="189"/>
      <c r="D22" s="189"/>
      <c r="E22" s="189"/>
      <c r="F22" s="189"/>
      <c r="G22" s="189"/>
      <c r="H22" s="190"/>
      <c r="I22" s="96">
        <f t="shared" si="3"/>
        <v>0</v>
      </c>
      <c r="J22" s="96">
        <f t="shared" si="4"/>
        <v>0</v>
      </c>
      <c r="K22" s="97">
        <f t="shared" si="4"/>
        <v>0</v>
      </c>
      <c r="L22" s="97">
        <f t="shared" si="4"/>
        <v>0</v>
      </c>
      <c r="M22" s="95">
        <f t="shared" si="4"/>
        <v>0</v>
      </c>
      <c r="N22" s="129">
        <f t="shared" si="2"/>
        <v>0</v>
      </c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</row>
    <row r="23" spans="1:45" ht="15" customHeight="1">
      <c r="A23" s="131">
        <v>14</v>
      </c>
      <c r="B23" s="191" t="str">
        <f>IF('Employee Data'!B16&lt;&gt;"",'Employee Data'!B16,"")</f>
        <v/>
      </c>
      <c r="C23" s="192"/>
      <c r="D23" s="192"/>
      <c r="E23" s="192"/>
      <c r="F23" s="192"/>
      <c r="G23" s="192"/>
      <c r="H23" s="193"/>
      <c r="I23" s="94">
        <f t="shared" si="3"/>
        <v>0</v>
      </c>
      <c r="J23" s="94">
        <f t="shared" si="4"/>
        <v>0</v>
      </c>
      <c r="K23" s="95">
        <f t="shared" si="4"/>
        <v>0</v>
      </c>
      <c r="L23" s="95">
        <f t="shared" si="4"/>
        <v>0</v>
      </c>
      <c r="M23" s="95">
        <f t="shared" si="4"/>
        <v>0</v>
      </c>
      <c r="N23" s="12">
        <f t="shared" si="2"/>
        <v>0</v>
      </c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5" customHeight="1">
      <c r="A24" s="132">
        <v>15</v>
      </c>
      <c r="B24" s="188" t="str">
        <f>IF('Employee Data'!B17&lt;&gt;"",'Employee Data'!B17,"")</f>
        <v/>
      </c>
      <c r="C24" s="189"/>
      <c r="D24" s="189"/>
      <c r="E24" s="189"/>
      <c r="F24" s="189"/>
      <c r="G24" s="189"/>
      <c r="H24" s="190"/>
      <c r="I24" s="96">
        <f t="shared" si="3"/>
        <v>0</v>
      </c>
      <c r="J24" s="96">
        <f t="shared" si="4"/>
        <v>0</v>
      </c>
      <c r="K24" s="97">
        <f t="shared" si="4"/>
        <v>0</v>
      </c>
      <c r="L24" s="97">
        <f t="shared" si="4"/>
        <v>0</v>
      </c>
      <c r="M24" s="95">
        <f t="shared" si="4"/>
        <v>0</v>
      </c>
      <c r="N24" s="129">
        <f t="shared" si="2"/>
        <v>0</v>
      </c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</row>
    <row r="25" spans="1:45" ht="15" customHeight="1">
      <c r="A25" s="131">
        <v>16</v>
      </c>
      <c r="B25" s="191" t="str">
        <f>IF('Employee Data'!B18&lt;&gt;"",'Employee Data'!B18,"")</f>
        <v/>
      </c>
      <c r="C25" s="192"/>
      <c r="D25" s="192"/>
      <c r="E25" s="192"/>
      <c r="F25" s="192"/>
      <c r="G25" s="192"/>
      <c r="H25" s="193"/>
      <c r="I25" s="94">
        <f t="shared" si="3"/>
        <v>0</v>
      </c>
      <c r="J25" s="94">
        <f t="shared" si="4"/>
        <v>0</v>
      </c>
      <c r="K25" s="95">
        <f t="shared" si="4"/>
        <v>0</v>
      </c>
      <c r="L25" s="95">
        <f t="shared" si="4"/>
        <v>0</v>
      </c>
      <c r="M25" s="95">
        <f t="shared" si="4"/>
        <v>0</v>
      </c>
      <c r="N25" s="12">
        <f t="shared" si="2"/>
        <v>0</v>
      </c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</row>
    <row r="26" spans="1:45" ht="15" customHeight="1">
      <c r="A26" s="132">
        <v>17</v>
      </c>
      <c r="B26" s="188" t="str">
        <f>IF('Employee Data'!B19&lt;&gt;"",'Employee Data'!B19,"")</f>
        <v/>
      </c>
      <c r="C26" s="189"/>
      <c r="D26" s="189"/>
      <c r="E26" s="189"/>
      <c r="F26" s="189"/>
      <c r="G26" s="189"/>
      <c r="H26" s="190"/>
      <c r="I26" s="96">
        <f t="shared" si="3"/>
        <v>0</v>
      </c>
      <c r="J26" s="96">
        <f t="shared" si="4"/>
        <v>0</v>
      </c>
      <c r="K26" s="97">
        <f t="shared" si="4"/>
        <v>0</v>
      </c>
      <c r="L26" s="97">
        <f t="shared" si="4"/>
        <v>0</v>
      </c>
      <c r="M26" s="95">
        <f t="shared" si="4"/>
        <v>0</v>
      </c>
      <c r="N26" s="129">
        <f>COUNTIF($O26:$AS26,N$8)</f>
        <v>0</v>
      </c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</row>
    <row r="27" spans="1:45" ht="15" customHeight="1">
      <c r="A27" s="131">
        <v>18</v>
      </c>
      <c r="B27" s="191" t="str">
        <f>IF('Employee Data'!B20&lt;&gt;"",'Employee Data'!B20,"")</f>
        <v/>
      </c>
      <c r="C27" s="192"/>
      <c r="D27" s="192"/>
      <c r="E27" s="192"/>
      <c r="F27" s="192"/>
      <c r="G27" s="192"/>
      <c r="H27" s="193"/>
      <c r="I27" s="94">
        <f t="shared" si="3"/>
        <v>0</v>
      </c>
      <c r="J27" s="94">
        <f t="shared" si="4"/>
        <v>0</v>
      </c>
      <c r="K27" s="95">
        <f t="shared" si="4"/>
        <v>0</v>
      </c>
      <c r="L27" s="95">
        <f t="shared" si="4"/>
        <v>0</v>
      </c>
      <c r="M27" s="95">
        <f t="shared" si="4"/>
        <v>0</v>
      </c>
      <c r="N27" s="12">
        <f>COUNTIF($O27:$AS27,N$8)</f>
        <v>0</v>
      </c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</row>
    <row r="28" spans="1:45" ht="15" customHeight="1">
      <c r="A28" s="132">
        <v>19</v>
      </c>
      <c r="B28" s="188" t="str">
        <f>IF('Employee Data'!B21&lt;&gt;"",'Employee Data'!B21,"")</f>
        <v/>
      </c>
      <c r="C28" s="189"/>
      <c r="D28" s="189"/>
      <c r="E28" s="189"/>
      <c r="F28" s="189"/>
      <c r="G28" s="189"/>
      <c r="H28" s="190"/>
      <c r="I28" s="96">
        <f t="shared" si="3"/>
        <v>0</v>
      </c>
      <c r="J28" s="96">
        <f t="shared" si="4"/>
        <v>0</v>
      </c>
      <c r="K28" s="97">
        <f t="shared" si="4"/>
        <v>0</v>
      </c>
      <c r="L28" s="97">
        <f t="shared" si="4"/>
        <v>0</v>
      </c>
      <c r="M28" s="95">
        <f t="shared" si="4"/>
        <v>0</v>
      </c>
      <c r="N28" s="129">
        <f>COUNTIF($O28:$AS28,N$8)</f>
        <v>0</v>
      </c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</row>
    <row r="29" spans="1:45" ht="15" customHeight="1">
      <c r="A29" s="131">
        <v>20</v>
      </c>
      <c r="B29" s="196" t="str">
        <f>IF('Employee Data'!B22&lt;&gt;"",'Employee Data'!B22,"")</f>
        <v/>
      </c>
      <c r="C29" s="197"/>
      <c r="D29" s="197"/>
      <c r="E29" s="197"/>
      <c r="F29" s="197"/>
      <c r="G29" s="197"/>
      <c r="H29" s="198"/>
      <c r="I29" s="99">
        <f t="shared" si="3"/>
        <v>0</v>
      </c>
      <c r="J29" s="99">
        <f t="shared" si="4"/>
        <v>0</v>
      </c>
      <c r="K29" s="100">
        <f t="shared" si="4"/>
        <v>0</v>
      </c>
      <c r="L29" s="100">
        <f t="shared" si="4"/>
        <v>0</v>
      </c>
      <c r="M29" s="100">
        <f t="shared" si="4"/>
        <v>0</v>
      </c>
      <c r="N29" s="13">
        <f>COUNTIF($O29:$AS29,N$8)</f>
        <v>0</v>
      </c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</row>
    <row r="30" spans="1:45" ht="15" customHeight="1">
      <c r="A30" s="87"/>
      <c r="B30" s="189"/>
      <c r="C30" s="189"/>
      <c r="D30" s="189"/>
      <c r="E30" s="189"/>
      <c r="F30" s="189"/>
      <c r="G30" s="189"/>
      <c r="H30" s="189"/>
      <c r="I30" s="98"/>
      <c r="J30" s="98"/>
      <c r="K30" s="98"/>
      <c r="L30" s="98"/>
      <c r="M30" s="98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136"/>
    </row>
    <row r="31" spans="1:45" ht="15" customHeight="1">
      <c r="A31" s="87"/>
      <c r="B31" s="136"/>
      <c r="C31" s="136"/>
      <c r="D31" s="136"/>
      <c r="E31" s="136"/>
      <c r="F31" s="136"/>
      <c r="G31" s="136"/>
      <c r="H31" s="136"/>
      <c r="I31" s="120"/>
      <c r="J31" s="98"/>
      <c r="K31" s="98"/>
      <c r="L31" s="98"/>
      <c r="M31" s="98"/>
      <c r="N31" s="98"/>
      <c r="Q31" s="87"/>
      <c r="R31" s="87"/>
      <c r="S31" s="87"/>
      <c r="T31" s="87"/>
      <c r="U31" s="87"/>
      <c r="X31" s="87"/>
      <c r="Y31" s="87"/>
      <c r="Z31" s="87"/>
      <c r="AA31" s="87"/>
      <c r="AB31" s="20"/>
      <c r="AH31" s="18"/>
      <c r="AI31" s="18"/>
      <c r="AJ31" s="18"/>
      <c r="AK31" s="18"/>
      <c r="AL31" s="18"/>
      <c r="AM31" s="18"/>
      <c r="AO31" s="19"/>
      <c r="AP31" s="18"/>
      <c r="AQ31" s="18"/>
      <c r="AR31" s="18"/>
    </row>
    <row r="33" spans="1:39" ht="15" customHeight="1">
      <c r="Z33" s="4" t="s">
        <v>14</v>
      </c>
      <c r="AM33" s="4" t="s">
        <v>15</v>
      </c>
    </row>
    <row r="35" spans="1:39" ht="7.5" customHeight="1"/>
    <row r="36" spans="1:39" ht="15" hidden="1" customHeight="1">
      <c r="A36" s="4">
        <v>21</v>
      </c>
      <c r="B36" s="4" t="str">
        <f>IF('Employee Data'!B23&lt;&gt;"",'Employee Data'!B23,"")</f>
        <v/>
      </c>
      <c r="I36" s="121">
        <f t="shared" si="3"/>
        <v>0</v>
      </c>
      <c r="J36" s="101">
        <f t="shared" ref="J36:N51" si="5">COUNTIF($O36:$AS36,J$8)</f>
        <v>0</v>
      </c>
      <c r="K36" s="101">
        <f t="shared" si="5"/>
        <v>0</v>
      </c>
      <c r="L36" s="101">
        <f t="shared" si="5"/>
        <v>0</v>
      </c>
      <c r="M36" s="101">
        <f t="shared" si="5"/>
        <v>0</v>
      </c>
      <c r="N36" s="101">
        <f t="shared" ref="N36:N41" si="6">COUNTIF($O36:$AS36,N$8)</f>
        <v>0</v>
      </c>
    </row>
    <row r="37" spans="1:39" ht="15" hidden="1" customHeight="1">
      <c r="A37" s="4">
        <v>22</v>
      </c>
      <c r="B37" s="4" t="str">
        <f>IF('Employee Data'!B24&lt;&gt;"",'Employee Data'!B24,"")</f>
        <v/>
      </c>
      <c r="I37" s="121">
        <f t="shared" si="3"/>
        <v>0</v>
      </c>
      <c r="J37" s="101">
        <f t="shared" si="5"/>
        <v>0</v>
      </c>
      <c r="K37" s="101">
        <f t="shared" si="5"/>
        <v>0</v>
      </c>
      <c r="L37" s="101">
        <f t="shared" si="5"/>
        <v>0</v>
      </c>
      <c r="M37" s="101">
        <f t="shared" si="5"/>
        <v>0</v>
      </c>
      <c r="N37" s="101">
        <f t="shared" si="6"/>
        <v>0</v>
      </c>
    </row>
    <row r="38" spans="1:39" ht="15" hidden="1" customHeight="1">
      <c r="A38" s="4">
        <v>23</v>
      </c>
      <c r="B38" s="4" t="str">
        <f>IF('Employee Data'!B25&lt;&gt;"",'Employee Data'!B25,"")</f>
        <v/>
      </c>
      <c r="I38" s="121">
        <f t="shared" si="3"/>
        <v>0</v>
      </c>
      <c r="J38" s="101">
        <f t="shared" si="5"/>
        <v>0</v>
      </c>
      <c r="K38" s="101">
        <f t="shared" si="5"/>
        <v>0</v>
      </c>
      <c r="L38" s="101">
        <f t="shared" si="5"/>
        <v>0</v>
      </c>
      <c r="M38" s="101">
        <f t="shared" si="5"/>
        <v>0</v>
      </c>
      <c r="N38" s="101">
        <f t="shared" si="6"/>
        <v>0</v>
      </c>
    </row>
    <row r="39" spans="1:39" ht="15" hidden="1" customHeight="1">
      <c r="A39" s="4">
        <v>24</v>
      </c>
      <c r="B39" s="4" t="str">
        <f>IF('Employee Data'!B26&lt;&gt;"",'Employee Data'!B26,"")</f>
        <v/>
      </c>
      <c r="I39" s="121">
        <f t="shared" si="3"/>
        <v>0</v>
      </c>
      <c r="J39" s="101">
        <f t="shared" si="5"/>
        <v>0</v>
      </c>
      <c r="K39" s="101">
        <f t="shared" si="5"/>
        <v>0</v>
      </c>
      <c r="L39" s="101">
        <f t="shared" si="5"/>
        <v>0</v>
      </c>
      <c r="M39" s="101">
        <f t="shared" si="5"/>
        <v>0</v>
      </c>
      <c r="N39" s="101">
        <f t="shared" si="6"/>
        <v>0</v>
      </c>
    </row>
    <row r="40" spans="1:39" ht="15" hidden="1" customHeight="1">
      <c r="A40" s="4">
        <v>25</v>
      </c>
      <c r="B40" s="4" t="str">
        <f>IF('Employee Data'!B27&lt;&gt;"",'Employee Data'!B27,"")</f>
        <v/>
      </c>
      <c r="I40" s="121">
        <f t="shared" si="3"/>
        <v>0</v>
      </c>
      <c r="J40" s="101">
        <f t="shared" si="5"/>
        <v>0</v>
      </c>
      <c r="K40" s="101">
        <f t="shared" si="5"/>
        <v>0</v>
      </c>
      <c r="L40" s="101">
        <f t="shared" si="5"/>
        <v>0</v>
      </c>
      <c r="M40" s="101">
        <f t="shared" si="5"/>
        <v>0</v>
      </c>
      <c r="N40" s="101">
        <f t="shared" si="6"/>
        <v>0</v>
      </c>
    </row>
    <row r="41" spans="1:39" ht="15" hidden="1" customHeight="1">
      <c r="A41" s="4">
        <v>26</v>
      </c>
      <c r="B41" s="4" t="str">
        <f>IF('Employee Data'!B28&lt;&gt;"",'Employee Data'!B28,"")</f>
        <v/>
      </c>
      <c r="I41" s="121">
        <f t="shared" si="3"/>
        <v>0</v>
      </c>
      <c r="J41" s="101">
        <f t="shared" si="5"/>
        <v>0</v>
      </c>
      <c r="K41" s="101">
        <f t="shared" si="5"/>
        <v>0</v>
      </c>
      <c r="L41" s="101">
        <f t="shared" si="5"/>
        <v>0</v>
      </c>
      <c r="M41" s="101">
        <f t="shared" si="5"/>
        <v>0</v>
      </c>
      <c r="N41" s="101">
        <f t="shared" si="6"/>
        <v>0</v>
      </c>
    </row>
    <row r="42" spans="1:39" ht="15" hidden="1" customHeight="1">
      <c r="A42" s="4">
        <v>27</v>
      </c>
      <c r="B42" s="4" t="str">
        <f>IF('Employee Data'!B29&lt;&gt;"",'Employee Data'!B29,"")</f>
        <v/>
      </c>
      <c r="I42" s="121">
        <f t="shared" si="3"/>
        <v>0</v>
      </c>
      <c r="J42" s="101">
        <f t="shared" si="5"/>
        <v>0</v>
      </c>
      <c r="K42" s="101">
        <f t="shared" si="5"/>
        <v>0</v>
      </c>
      <c r="L42" s="101">
        <f t="shared" si="5"/>
        <v>0</v>
      </c>
      <c r="M42" s="101">
        <f t="shared" si="5"/>
        <v>0</v>
      </c>
      <c r="N42" s="101">
        <f t="shared" si="5"/>
        <v>0</v>
      </c>
    </row>
    <row r="43" spans="1:39" ht="15" hidden="1" customHeight="1">
      <c r="A43" s="4">
        <v>28</v>
      </c>
      <c r="B43" s="4" t="str">
        <f>IF('Employee Data'!B30&lt;&gt;"",'Employee Data'!B30,"")</f>
        <v/>
      </c>
      <c r="I43" s="121">
        <f t="shared" si="3"/>
        <v>0</v>
      </c>
      <c r="J43" s="101">
        <f t="shared" si="5"/>
        <v>0</v>
      </c>
      <c r="K43" s="101">
        <f t="shared" si="5"/>
        <v>0</v>
      </c>
      <c r="L43" s="101">
        <f t="shared" si="5"/>
        <v>0</v>
      </c>
      <c r="M43" s="101">
        <f t="shared" si="5"/>
        <v>0</v>
      </c>
      <c r="N43" s="101">
        <f t="shared" si="5"/>
        <v>0</v>
      </c>
    </row>
    <row r="44" spans="1:39" ht="15" hidden="1" customHeight="1">
      <c r="A44" s="4">
        <v>29</v>
      </c>
      <c r="B44" s="4" t="str">
        <f>IF('Employee Data'!B31&lt;&gt;"",'Employee Data'!B31,"")</f>
        <v/>
      </c>
      <c r="I44" s="121">
        <f t="shared" si="3"/>
        <v>0</v>
      </c>
      <c r="J44" s="101">
        <f t="shared" si="5"/>
        <v>0</v>
      </c>
      <c r="K44" s="101">
        <f t="shared" si="5"/>
        <v>0</v>
      </c>
      <c r="L44" s="101">
        <f t="shared" si="5"/>
        <v>0</v>
      </c>
      <c r="M44" s="101">
        <f t="shared" si="5"/>
        <v>0</v>
      </c>
      <c r="N44" s="101">
        <f t="shared" si="5"/>
        <v>0</v>
      </c>
    </row>
    <row r="45" spans="1:39" ht="15" hidden="1" customHeight="1">
      <c r="A45" s="4">
        <v>30</v>
      </c>
      <c r="B45" s="4" t="str">
        <f>IF('Employee Data'!B32&lt;&gt;"",'Employee Data'!B32,"")</f>
        <v/>
      </c>
      <c r="I45" s="121">
        <f t="shared" si="3"/>
        <v>0</v>
      </c>
      <c r="J45" s="101">
        <f t="shared" si="5"/>
        <v>0</v>
      </c>
      <c r="K45" s="101">
        <f t="shared" si="5"/>
        <v>0</v>
      </c>
      <c r="L45" s="101">
        <f t="shared" si="5"/>
        <v>0</v>
      </c>
      <c r="M45" s="101">
        <f t="shared" si="5"/>
        <v>0</v>
      </c>
      <c r="N45" s="101">
        <f t="shared" si="5"/>
        <v>0</v>
      </c>
    </row>
    <row r="46" spans="1:39" ht="15" hidden="1" customHeight="1">
      <c r="A46" s="4">
        <v>31</v>
      </c>
      <c r="B46" s="4" t="str">
        <f>IF('Employee Data'!B33&lt;&gt;"",'Employee Data'!B33,"")</f>
        <v/>
      </c>
      <c r="I46" s="121">
        <f t="shared" si="3"/>
        <v>0</v>
      </c>
      <c r="J46" s="101">
        <f t="shared" ref="J46:N61" si="7">COUNTIF($O46:$AS46,J$8)</f>
        <v>0</v>
      </c>
      <c r="K46" s="101">
        <f t="shared" si="7"/>
        <v>0</v>
      </c>
      <c r="L46" s="101">
        <f t="shared" si="7"/>
        <v>0</v>
      </c>
      <c r="M46" s="101">
        <f t="shared" si="7"/>
        <v>0</v>
      </c>
      <c r="N46" s="101">
        <f t="shared" si="5"/>
        <v>0</v>
      </c>
    </row>
    <row r="47" spans="1:39" ht="15" hidden="1" customHeight="1">
      <c r="A47" s="4">
        <v>32</v>
      </c>
      <c r="B47" s="4" t="str">
        <f>IF('Employee Data'!B34&lt;&gt;"",'Employee Data'!B34,"")</f>
        <v/>
      </c>
      <c r="I47" s="121">
        <f t="shared" si="3"/>
        <v>0</v>
      </c>
      <c r="J47" s="101">
        <f t="shared" si="7"/>
        <v>0</v>
      </c>
      <c r="K47" s="101">
        <f t="shared" si="7"/>
        <v>0</v>
      </c>
      <c r="L47" s="101">
        <f t="shared" si="7"/>
        <v>0</v>
      </c>
      <c r="M47" s="101">
        <f t="shared" si="7"/>
        <v>0</v>
      </c>
      <c r="N47" s="101">
        <f t="shared" si="5"/>
        <v>0</v>
      </c>
    </row>
    <row r="48" spans="1:39" ht="15" hidden="1" customHeight="1">
      <c r="A48" s="4">
        <v>33</v>
      </c>
      <c r="B48" s="4" t="str">
        <f>IF('Employee Data'!B35&lt;&gt;"",'Employee Data'!B35,"")</f>
        <v/>
      </c>
      <c r="I48" s="121">
        <f t="shared" si="3"/>
        <v>0</v>
      </c>
      <c r="J48" s="101">
        <f t="shared" si="7"/>
        <v>0</v>
      </c>
      <c r="K48" s="101">
        <f t="shared" si="7"/>
        <v>0</v>
      </c>
      <c r="L48" s="101">
        <f t="shared" si="7"/>
        <v>0</v>
      </c>
      <c r="M48" s="101">
        <f t="shared" si="7"/>
        <v>0</v>
      </c>
      <c r="N48" s="101">
        <f t="shared" si="5"/>
        <v>0</v>
      </c>
    </row>
    <row r="49" spans="1:14" ht="15" hidden="1" customHeight="1">
      <c r="A49" s="4">
        <v>34</v>
      </c>
      <c r="B49" s="4" t="str">
        <f>IF('Employee Data'!B36&lt;&gt;"",'Employee Data'!B36,"")</f>
        <v/>
      </c>
      <c r="I49" s="121">
        <f t="shared" si="3"/>
        <v>0</v>
      </c>
      <c r="J49" s="101">
        <f t="shared" si="7"/>
        <v>0</v>
      </c>
      <c r="K49" s="101">
        <f t="shared" si="7"/>
        <v>0</v>
      </c>
      <c r="L49" s="101">
        <f t="shared" si="7"/>
        <v>0</v>
      </c>
      <c r="M49" s="101">
        <f t="shared" si="7"/>
        <v>0</v>
      </c>
      <c r="N49" s="101">
        <f t="shared" si="5"/>
        <v>0</v>
      </c>
    </row>
    <row r="50" spans="1:14" ht="15" hidden="1" customHeight="1">
      <c r="A50" s="4">
        <v>35</v>
      </c>
      <c r="B50" s="4" t="str">
        <f>IF('Employee Data'!B37&lt;&gt;"",'Employee Data'!B37,"")</f>
        <v/>
      </c>
      <c r="I50" s="121">
        <f t="shared" si="3"/>
        <v>0</v>
      </c>
      <c r="J50" s="101">
        <f t="shared" si="7"/>
        <v>0</v>
      </c>
      <c r="K50" s="101">
        <f t="shared" si="7"/>
        <v>0</v>
      </c>
      <c r="L50" s="101">
        <f t="shared" si="7"/>
        <v>0</v>
      </c>
      <c r="M50" s="101">
        <f t="shared" si="7"/>
        <v>0</v>
      </c>
      <c r="N50" s="101">
        <f t="shared" si="5"/>
        <v>0</v>
      </c>
    </row>
    <row r="51" spans="1:14" ht="15" hidden="1" customHeight="1">
      <c r="A51" s="4">
        <v>36</v>
      </c>
      <c r="B51" s="4" t="str">
        <f>IF('Employee Data'!B38&lt;&gt;"",'Employee Data'!B38,"")</f>
        <v/>
      </c>
      <c r="I51" s="121">
        <f t="shared" si="3"/>
        <v>0</v>
      </c>
      <c r="J51" s="101">
        <f t="shared" si="7"/>
        <v>0</v>
      </c>
      <c r="K51" s="101">
        <f t="shared" si="7"/>
        <v>0</v>
      </c>
      <c r="L51" s="101">
        <f t="shared" si="7"/>
        <v>0</v>
      </c>
      <c r="M51" s="101">
        <f t="shared" si="7"/>
        <v>0</v>
      </c>
      <c r="N51" s="101">
        <f t="shared" si="5"/>
        <v>0</v>
      </c>
    </row>
    <row r="52" spans="1:14" ht="15" hidden="1" customHeight="1">
      <c r="A52" s="4">
        <v>37</v>
      </c>
      <c r="B52" s="4" t="str">
        <f>IF('Employee Data'!B39&lt;&gt;"",'Employee Data'!B39,"")</f>
        <v/>
      </c>
      <c r="I52" s="121">
        <f t="shared" si="3"/>
        <v>0</v>
      </c>
      <c r="J52" s="101">
        <f t="shared" si="7"/>
        <v>0</v>
      </c>
      <c r="K52" s="101">
        <f t="shared" si="7"/>
        <v>0</v>
      </c>
      <c r="L52" s="101">
        <f t="shared" si="7"/>
        <v>0</v>
      </c>
      <c r="M52" s="101">
        <f t="shared" si="7"/>
        <v>0</v>
      </c>
      <c r="N52" s="101">
        <f t="shared" si="7"/>
        <v>0</v>
      </c>
    </row>
    <row r="53" spans="1:14" ht="15" hidden="1" customHeight="1">
      <c r="A53" s="4">
        <v>38</v>
      </c>
      <c r="B53" s="4" t="str">
        <f>IF('Employee Data'!B40&lt;&gt;"",'Employee Data'!B40,"")</f>
        <v/>
      </c>
      <c r="I53" s="121">
        <f t="shared" si="3"/>
        <v>0</v>
      </c>
      <c r="J53" s="101">
        <f t="shared" si="7"/>
        <v>0</v>
      </c>
      <c r="K53" s="101">
        <f t="shared" si="7"/>
        <v>0</v>
      </c>
      <c r="L53" s="101">
        <f t="shared" si="7"/>
        <v>0</v>
      </c>
      <c r="M53" s="101">
        <f t="shared" si="7"/>
        <v>0</v>
      </c>
      <c r="N53" s="101">
        <f t="shared" si="7"/>
        <v>0</v>
      </c>
    </row>
    <row r="54" spans="1:14" ht="15" hidden="1" customHeight="1">
      <c r="A54" s="4">
        <v>39</v>
      </c>
      <c r="B54" s="4" t="str">
        <f>IF('Employee Data'!B41&lt;&gt;"",'Employee Data'!B41,"")</f>
        <v/>
      </c>
      <c r="I54" s="121">
        <f t="shared" si="3"/>
        <v>0</v>
      </c>
      <c r="J54" s="101">
        <f t="shared" si="7"/>
        <v>0</v>
      </c>
      <c r="K54" s="101">
        <f t="shared" si="7"/>
        <v>0</v>
      </c>
      <c r="L54" s="101">
        <f t="shared" si="7"/>
        <v>0</v>
      </c>
      <c r="M54" s="101">
        <f t="shared" si="7"/>
        <v>0</v>
      </c>
      <c r="N54" s="101">
        <f t="shared" si="7"/>
        <v>0</v>
      </c>
    </row>
    <row r="55" spans="1:14" ht="15" hidden="1" customHeight="1">
      <c r="A55" s="4">
        <v>40</v>
      </c>
      <c r="B55" s="4" t="str">
        <f>IF('Employee Data'!B42&lt;&gt;"",'Employee Data'!B42,"")</f>
        <v/>
      </c>
      <c r="I55" s="121">
        <f t="shared" si="3"/>
        <v>0</v>
      </c>
      <c r="J55" s="101">
        <f t="shared" si="7"/>
        <v>0</v>
      </c>
      <c r="K55" s="101">
        <f t="shared" si="7"/>
        <v>0</v>
      </c>
      <c r="L55" s="101">
        <f t="shared" si="7"/>
        <v>0</v>
      </c>
      <c r="M55" s="101">
        <f t="shared" si="7"/>
        <v>0</v>
      </c>
      <c r="N55" s="101">
        <f t="shared" si="7"/>
        <v>0</v>
      </c>
    </row>
    <row r="56" spans="1:14" ht="15" hidden="1" customHeight="1">
      <c r="A56" s="4">
        <v>41</v>
      </c>
      <c r="B56" s="4" t="str">
        <f>IF('Employee Data'!B43&lt;&gt;"",'Employee Data'!B43,"")</f>
        <v/>
      </c>
      <c r="I56" s="121">
        <f t="shared" si="3"/>
        <v>0</v>
      </c>
      <c r="J56" s="101">
        <f t="shared" ref="J56:N65" si="8">COUNTIF($O56:$AS56,J$8)</f>
        <v>0</v>
      </c>
      <c r="K56" s="101">
        <f t="shared" si="8"/>
        <v>0</v>
      </c>
      <c r="L56" s="101">
        <f t="shared" si="8"/>
        <v>0</v>
      </c>
      <c r="M56" s="101">
        <f t="shared" si="8"/>
        <v>0</v>
      </c>
      <c r="N56" s="101">
        <f t="shared" si="7"/>
        <v>0</v>
      </c>
    </row>
    <row r="57" spans="1:14" ht="15" hidden="1" customHeight="1">
      <c r="A57" s="4">
        <v>42</v>
      </c>
      <c r="B57" s="4" t="str">
        <f>IF('Employee Data'!B44&lt;&gt;"",'Employee Data'!B44,"")</f>
        <v/>
      </c>
      <c r="I57" s="121">
        <f t="shared" si="3"/>
        <v>0</v>
      </c>
      <c r="J57" s="101">
        <f t="shared" si="8"/>
        <v>0</v>
      </c>
      <c r="K57" s="101">
        <f t="shared" si="8"/>
        <v>0</v>
      </c>
      <c r="L57" s="101">
        <f t="shared" si="8"/>
        <v>0</v>
      </c>
      <c r="M57" s="101">
        <f t="shared" si="8"/>
        <v>0</v>
      </c>
      <c r="N57" s="101">
        <f t="shared" si="7"/>
        <v>0</v>
      </c>
    </row>
    <row r="58" spans="1:14" ht="15" hidden="1" customHeight="1">
      <c r="A58" s="4">
        <v>43</v>
      </c>
      <c r="B58" s="4" t="str">
        <f>IF('Employee Data'!B45&lt;&gt;"",'Employee Data'!B45,"")</f>
        <v/>
      </c>
      <c r="I58" s="121">
        <f t="shared" si="3"/>
        <v>0</v>
      </c>
      <c r="J58" s="101">
        <f t="shared" si="8"/>
        <v>0</v>
      </c>
      <c r="K58" s="101">
        <f t="shared" si="8"/>
        <v>0</v>
      </c>
      <c r="L58" s="101">
        <f t="shared" si="8"/>
        <v>0</v>
      </c>
      <c r="M58" s="101">
        <f t="shared" si="8"/>
        <v>0</v>
      </c>
      <c r="N58" s="101">
        <f t="shared" si="7"/>
        <v>0</v>
      </c>
    </row>
    <row r="59" spans="1:14" ht="15" hidden="1" customHeight="1">
      <c r="A59" s="4">
        <v>44</v>
      </c>
      <c r="B59" s="4" t="str">
        <f>IF('Employee Data'!B46&lt;&gt;"",'Employee Data'!B46,"")</f>
        <v/>
      </c>
      <c r="I59" s="121">
        <f t="shared" si="3"/>
        <v>0</v>
      </c>
      <c r="J59" s="101">
        <f t="shared" si="8"/>
        <v>0</v>
      </c>
      <c r="K59" s="101">
        <f t="shared" si="8"/>
        <v>0</v>
      </c>
      <c r="L59" s="101">
        <f t="shared" si="8"/>
        <v>0</v>
      </c>
      <c r="M59" s="101">
        <f t="shared" si="8"/>
        <v>0</v>
      </c>
      <c r="N59" s="101">
        <f t="shared" si="7"/>
        <v>0</v>
      </c>
    </row>
    <row r="60" spans="1:14" ht="15" hidden="1" customHeight="1">
      <c r="A60" s="4">
        <v>45</v>
      </c>
      <c r="B60" s="4" t="str">
        <f>IF('Employee Data'!B47&lt;&gt;"",'Employee Data'!B47,"")</f>
        <v/>
      </c>
      <c r="I60" s="121">
        <f t="shared" si="3"/>
        <v>0</v>
      </c>
      <c r="J60" s="101">
        <f t="shared" si="8"/>
        <v>0</v>
      </c>
      <c r="K60" s="101">
        <f t="shared" si="8"/>
        <v>0</v>
      </c>
      <c r="L60" s="101">
        <f t="shared" si="8"/>
        <v>0</v>
      </c>
      <c r="M60" s="101">
        <f t="shared" si="8"/>
        <v>0</v>
      </c>
      <c r="N60" s="101">
        <f t="shared" si="7"/>
        <v>0</v>
      </c>
    </row>
    <row r="61" spans="1:14" ht="15" hidden="1" customHeight="1">
      <c r="A61" s="4">
        <v>46</v>
      </c>
      <c r="B61" s="4" t="str">
        <f>IF('Employee Data'!B48&lt;&gt;"",'Employee Data'!B48,"")</f>
        <v/>
      </c>
      <c r="I61" s="121">
        <f t="shared" si="3"/>
        <v>0</v>
      </c>
      <c r="J61" s="101">
        <f t="shared" si="8"/>
        <v>0</v>
      </c>
      <c r="K61" s="101">
        <f t="shared" si="8"/>
        <v>0</v>
      </c>
      <c r="L61" s="101">
        <f t="shared" si="8"/>
        <v>0</v>
      </c>
      <c r="M61" s="101">
        <f t="shared" si="8"/>
        <v>0</v>
      </c>
      <c r="N61" s="101">
        <f t="shared" si="7"/>
        <v>0</v>
      </c>
    </row>
    <row r="62" spans="1:14" ht="15" hidden="1" customHeight="1">
      <c r="A62" s="4">
        <v>47</v>
      </c>
      <c r="B62" s="4" t="str">
        <f>IF('Employee Data'!B49&lt;&gt;"",'Employee Data'!B49,"")</f>
        <v/>
      </c>
      <c r="I62" s="121">
        <f t="shared" si="3"/>
        <v>0</v>
      </c>
      <c r="J62" s="101">
        <f t="shared" si="8"/>
        <v>0</v>
      </c>
      <c r="K62" s="101">
        <f t="shared" si="8"/>
        <v>0</v>
      </c>
      <c r="L62" s="101">
        <f t="shared" si="8"/>
        <v>0</v>
      </c>
      <c r="M62" s="101">
        <f t="shared" si="8"/>
        <v>0</v>
      </c>
      <c r="N62" s="101">
        <f t="shared" si="8"/>
        <v>0</v>
      </c>
    </row>
    <row r="63" spans="1:14" ht="15" hidden="1" customHeight="1">
      <c r="A63" s="4">
        <v>48</v>
      </c>
      <c r="B63" s="4" t="str">
        <f>IF('Employee Data'!B50&lt;&gt;"",'Employee Data'!B50,"")</f>
        <v/>
      </c>
      <c r="I63" s="121">
        <f t="shared" si="3"/>
        <v>0</v>
      </c>
      <c r="J63" s="101">
        <f t="shared" si="8"/>
        <v>0</v>
      </c>
      <c r="K63" s="101">
        <f t="shared" si="8"/>
        <v>0</v>
      </c>
      <c r="L63" s="101">
        <f t="shared" si="8"/>
        <v>0</v>
      </c>
      <c r="M63" s="101">
        <f t="shared" si="8"/>
        <v>0</v>
      </c>
      <c r="N63" s="101">
        <f t="shared" si="8"/>
        <v>0</v>
      </c>
    </row>
    <row r="64" spans="1:14" ht="15" hidden="1" customHeight="1">
      <c r="A64" s="4">
        <v>49</v>
      </c>
      <c r="B64" s="4" t="str">
        <f>IF('Employee Data'!B51&lt;&gt;"",'Employee Data'!B51,"")</f>
        <v/>
      </c>
      <c r="I64" s="121">
        <f t="shared" si="3"/>
        <v>0</v>
      </c>
      <c r="J64" s="101">
        <f t="shared" si="8"/>
        <v>0</v>
      </c>
      <c r="K64" s="101">
        <f t="shared" si="8"/>
        <v>0</v>
      </c>
      <c r="L64" s="101">
        <f t="shared" si="8"/>
        <v>0</v>
      </c>
      <c r="M64" s="101">
        <f t="shared" si="8"/>
        <v>0</v>
      </c>
      <c r="N64" s="101">
        <f t="shared" si="8"/>
        <v>0</v>
      </c>
    </row>
    <row r="65" spans="1:42" ht="15" hidden="1" customHeight="1">
      <c r="A65" s="4">
        <v>50</v>
      </c>
      <c r="B65" s="4" t="str">
        <f>IF('Employee Data'!B52&lt;&gt;"",'Employee Data'!B52,"")</f>
        <v/>
      </c>
      <c r="I65" s="121">
        <f t="shared" si="3"/>
        <v>0</v>
      </c>
      <c r="J65" s="101">
        <f t="shared" si="8"/>
        <v>0</v>
      </c>
      <c r="K65" s="101">
        <f t="shared" si="8"/>
        <v>0</v>
      </c>
      <c r="L65" s="101">
        <f t="shared" si="8"/>
        <v>0</v>
      </c>
      <c r="M65" s="101">
        <f t="shared" si="8"/>
        <v>0</v>
      </c>
      <c r="N65" s="101">
        <f t="shared" si="8"/>
        <v>0</v>
      </c>
    </row>
    <row r="66" spans="1:42" ht="15" hidden="1" customHeight="1"/>
    <row r="67" spans="1:42" ht="15" hidden="1" customHeight="1">
      <c r="AC67" s="4" t="s">
        <v>14</v>
      </c>
      <c r="AP67" s="4" t="s">
        <v>15</v>
      </c>
    </row>
    <row r="68" spans="1:42" ht="15" hidden="1" customHeight="1"/>
    <row r="69" spans="1:42" ht="15" hidden="1" customHeight="1"/>
  </sheetData>
  <mergeCells count="38">
    <mergeCell ref="B8:H9"/>
    <mergeCell ref="A6:C6"/>
    <mergeCell ref="E6:F6"/>
    <mergeCell ref="G5:H5"/>
    <mergeCell ref="E5:F5"/>
    <mergeCell ref="T5:W5"/>
    <mergeCell ref="A1:AS1"/>
    <mergeCell ref="B22:H22"/>
    <mergeCell ref="B19:H19"/>
    <mergeCell ref="B20:H20"/>
    <mergeCell ref="B21:H21"/>
    <mergeCell ref="B18:H18"/>
    <mergeCell ref="B15:H15"/>
    <mergeCell ref="A4:C4"/>
    <mergeCell ref="B12:H12"/>
    <mergeCell ref="B13:H13"/>
    <mergeCell ref="M8:M9"/>
    <mergeCell ref="I8:I9"/>
    <mergeCell ref="K8:K9"/>
    <mergeCell ref="L8:L9"/>
    <mergeCell ref="J8:J9"/>
    <mergeCell ref="A8:A9"/>
    <mergeCell ref="B29:H29"/>
    <mergeCell ref="B27:H27"/>
    <mergeCell ref="B30:H30"/>
    <mergeCell ref="B10:H10"/>
    <mergeCell ref="B11:H11"/>
    <mergeCell ref="B23:H23"/>
    <mergeCell ref="B28:H28"/>
    <mergeCell ref="B24:H24"/>
    <mergeCell ref="B25:H25"/>
    <mergeCell ref="B26:H26"/>
    <mergeCell ref="B16:H16"/>
    <mergeCell ref="B17:H17"/>
    <mergeCell ref="B14:H14"/>
    <mergeCell ref="N8:N9"/>
    <mergeCell ref="A3:C3"/>
    <mergeCell ref="A5:C5"/>
  </mergeCells>
  <phoneticPr fontId="11" type="noConversion"/>
  <conditionalFormatting sqref="AH5">
    <cfRule type="cellIs" dxfId="79" priority="38" stopIfTrue="1" operator="equal">
      <formula>"V"</formula>
    </cfRule>
    <cfRule type="cellIs" dxfId="78" priority="39" stopIfTrue="1" operator="equal">
      <formula>"S"</formula>
    </cfRule>
    <cfRule type="cellIs" dxfId="77" priority="40" stopIfTrue="1" operator="equal">
      <formula>"L"</formula>
    </cfRule>
  </conditionalFormatting>
  <conditionalFormatting sqref="AK5">
    <cfRule type="expression" dxfId="73" priority="35" stopIfTrue="1">
      <formula>OR(WEEKDAY(AN$9)=Mon,WEEKDAY(AN$9)=Tue,WEEKDAY(AN$9)=Wed,WEEKDAY(AN$9)=Thu,WEEKDAY(AN$9)=Fri,WEEKDAY(AN$9)=Sat,WEEKDAY(AN$9)=Sun)</formula>
    </cfRule>
    <cfRule type="expression" dxfId="72" priority="36" stopIfTrue="1">
      <formula>MATCH(AN$9,Holiday,0)</formula>
    </cfRule>
    <cfRule type="expression" dxfId="71" priority="37" stopIfTrue="1">
      <formula>AN$9=""</formula>
    </cfRule>
  </conditionalFormatting>
  <conditionalFormatting sqref="AK5">
    <cfRule type="expression" dxfId="67" priority="30" stopIfTrue="1">
      <formula>AK5="L"</formula>
    </cfRule>
    <cfRule type="expression" dxfId="66" priority="31" stopIfTrue="1">
      <formula>AK5="H"</formula>
    </cfRule>
    <cfRule type="expression" dxfId="65" priority="32" stopIfTrue="1">
      <formula>AK5="A"</formula>
    </cfRule>
    <cfRule type="expression" dxfId="64" priority="33" stopIfTrue="1">
      <formula>AK5="V"</formula>
    </cfRule>
    <cfRule type="expression" dxfId="63" priority="34" stopIfTrue="1">
      <formula>AK5="S"</formula>
    </cfRule>
  </conditionalFormatting>
  <conditionalFormatting sqref="AH6">
    <cfRule type="expression" dxfId="57" priority="27" stopIfTrue="1">
      <formula>OR(WEEKDAY(AK$9)=Mon,WEEKDAY(AK$9)=Tue,WEEKDAY(AK$9)=Wed,WEEKDAY(AK$9)=Thu,WEEKDAY(AK$9)=Fri,WEEKDAY(AK$9)=Sat,WEEKDAY(AK$9)=Sun)</formula>
    </cfRule>
    <cfRule type="expression" dxfId="56" priority="28" stopIfTrue="1">
      <formula>MATCH(AK$9,Holiday,0)</formula>
    </cfRule>
    <cfRule type="expression" dxfId="55" priority="29" stopIfTrue="1">
      <formula>AK$9=""</formula>
    </cfRule>
  </conditionalFormatting>
  <conditionalFormatting sqref="AH6">
    <cfRule type="expression" dxfId="51" priority="22" stopIfTrue="1">
      <formula>AH6="L"</formula>
    </cfRule>
    <cfRule type="expression" dxfId="50" priority="23" stopIfTrue="1">
      <formula>AH6="H"</formula>
    </cfRule>
    <cfRule type="expression" dxfId="49" priority="24" stopIfTrue="1">
      <formula>AH6="A"</formula>
    </cfRule>
    <cfRule type="expression" dxfId="48" priority="25" stopIfTrue="1">
      <formula>AH6="V"</formula>
    </cfRule>
    <cfRule type="expression" dxfId="47" priority="26" stopIfTrue="1">
      <formula>AH6="S"</formula>
    </cfRule>
  </conditionalFormatting>
  <conditionalFormatting sqref="O9">
    <cfRule type="expression" dxfId="41" priority="16" stopIfTrue="1">
      <formula>OR(WEEKDAY(O$9)=Mon,WEEKDAY(O$9)=Tue,WEEKDAY(O$9)=Wed,WEEKDAY(O$9)=Thu,WEEKDAY(O$9)=Fri,WEEKDAY(O$9)=Sat,WEEKDAY(O$9)=Sun)</formula>
    </cfRule>
    <cfRule type="expression" dxfId="40" priority="17" stopIfTrue="1">
      <formula>MATCH(O$9,Holiday,0)</formula>
    </cfRule>
    <cfRule type="expression" dxfId="39" priority="18" stopIfTrue="1">
      <formula>O$9=""</formula>
    </cfRule>
  </conditionalFormatting>
  <conditionalFormatting sqref="O8:O9">
    <cfRule type="expression" dxfId="35" priority="19" stopIfTrue="1">
      <formula>OR(WEEKDAY(O$9)=Mon,WEEKDAY(O$9)=Tue,WEEKDAY(O$9)=Wed,WEEKDAY(O$9)=Thu,WEEKDAY(O$9)=Fri,WEEKDAY(O$9)=Sat,WEEKDAY(O$9)=Sun)</formula>
    </cfRule>
    <cfRule type="expression" dxfId="34" priority="20" stopIfTrue="1">
      <formula>MATCH(O$9,Holiday,0)</formula>
    </cfRule>
    <cfRule type="expression" dxfId="33" priority="21" stopIfTrue="1">
      <formula>O$9=""</formula>
    </cfRule>
  </conditionalFormatting>
  <conditionalFormatting sqref="P9:AS9">
    <cfRule type="expression" dxfId="29" priority="10" stopIfTrue="1">
      <formula>OR(WEEKDAY(P$9)=Mon,WEEKDAY(P$9)=Tue,WEEKDAY(P$9)=Wed,WEEKDAY(P$9)=Thu,WEEKDAY(P$9)=Fri,WEEKDAY(P$9)=Sat,WEEKDAY(P$9)=Sun)</formula>
    </cfRule>
    <cfRule type="expression" dxfId="28" priority="11" stopIfTrue="1">
      <formula>MATCH(P$9,Holiday,0)</formula>
    </cfRule>
    <cfRule type="expression" dxfId="27" priority="12" stopIfTrue="1">
      <formula>P$9=""</formula>
    </cfRule>
  </conditionalFormatting>
  <conditionalFormatting sqref="P8:AS9">
    <cfRule type="expression" dxfId="23" priority="13" stopIfTrue="1">
      <formula>OR(WEEKDAY(P$9)=Mon,WEEKDAY(P$9)=Tue,WEEKDAY(P$9)=Wed,WEEKDAY(P$9)=Thu,WEEKDAY(P$9)=Fri,WEEKDAY(P$9)=Sat,WEEKDAY(P$9)=Sun)</formula>
    </cfRule>
    <cfRule type="expression" dxfId="22" priority="14" stopIfTrue="1">
      <formula>MATCH(P$9,Holiday,0)</formula>
    </cfRule>
    <cfRule type="expression" dxfId="21" priority="15" stopIfTrue="1">
      <formula>P$9=""</formula>
    </cfRule>
  </conditionalFormatting>
  <conditionalFormatting sqref="O8:AS29">
    <cfRule type="expression" dxfId="17" priority="1">
      <formula>O$9&lt;&gt;""</formula>
    </cfRule>
    <cfRule type="expression" dxfId="16" priority="7" stopIfTrue="1">
      <formula>OR(WEEKDAY(O$9)=Mon,WEEKDAY(O$9)=Tue,WEEKDAY(O$9)=Wed,WEEKDAY(O$9)=Thu,WEEKDAY(O$9)=Fri,WEEKDAY(O$9)=Sat,WEEKDAY(O$9)=Sun)</formula>
    </cfRule>
    <cfRule type="expression" dxfId="15" priority="8" stopIfTrue="1">
      <formula>MATCH(O$9,Holiday,0)</formula>
    </cfRule>
    <cfRule type="expression" dxfId="14" priority="9" stopIfTrue="1">
      <formula>O$9=""</formula>
    </cfRule>
  </conditionalFormatting>
  <conditionalFormatting sqref="O10:AS29">
    <cfRule type="expression" dxfId="9" priority="2" stopIfTrue="1">
      <formula>O10="L"</formula>
    </cfRule>
    <cfRule type="expression" dxfId="8" priority="3" stopIfTrue="1">
      <formula>O10="H"</formula>
    </cfRule>
    <cfRule type="expression" dxfId="7" priority="4" stopIfTrue="1">
      <formula>O10="A"</formula>
    </cfRule>
    <cfRule type="expression" dxfId="6" priority="5" stopIfTrue="1">
      <formula>O10="V"</formula>
    </cfRule>
    <cfRule type="expression" dxfId="5" priority="6" stopIfTrue="1">
      <formula>O10="S"</formula>
    </cfRule>
  </conditionalFormatting>
  <dataValidations count="2">
    <dataValidation type="list" allowBlank="1" showDropDown="1" showInputMessage="1" showErrorMessage="1" sqref="I5">
      <formula1>"1,2,3,4,5,6,7,8,9,10,11,12"</formula1>
    </dataValidation>
    <dataValidation type="list" allowBlank="1" showInputMessage="1" showErrorMessage="1" sqref="AF20:AJ29 P10:Q29 O20:O29 W10:X29 R20:V29 AD10:AE29 Y20:AC29 AK10:AL29 AR10:AS29 AM20:AQ29">
      <formula1>Liste</formula1>
    </dataValidation>
  </dataValidations>
  <pageMargins left="0.42" right="0.49" top="0.32" bottom="0.28000000000000003" header="0.25" footer="0.19"/>
  <pageSetup scale="6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pageSetUpPr fitToPage="1"/>
  </sheetPr>
  <dimension ref="A1:AT69"/>
  <sheetViews>
    <sheetView showGridLines="0" zoomScaleNormal="100" zoomScaleSheetLayoutView="100" workbookViewId="0">
      <selection activeCell="B8" sqref="B8:H9"/>
    </sheetView>
  </sheetViews>
  <sheetFormatPr baseColWidth="10" defaultColWidth="9.140625" defaultRowHeight="15" customHeight="1" outlineLevelCol="1"/>
  <cols>
    <col min="1" max="1" width="5" style="4" customWidth="1"/>
    <col min="2" max="2" width="4.28515625" style="4" customWidth="1"/>
    <col min="3" max="3" width="6.28515625" style="4" customWidth="1"/>
    <col min="4" max="7" width="4.28515625" style="4" customWidth="1"/>
    <col min="8" max="8" width="5.7109375" style="4" customWidth="1"/>
    <col min="9" max="9" width="6.140625" style="121" hidden="1" customWidth="1" outlineLevel="1"/>
    <col min="10" max="14" width="4.140625" style="101" hidden="1" customWidth="1" outlineLevel="1"/>
    <col min="15" max="15" width="4.85546875" style="4" customWidth="1" collapsed="1"/>
    <col min="16" max="45" width="4.85546875" style="4" customWidth="1"/>
    <col min="46" max="46" width="9.28515625" style="4" bestFit="1" customWidth="1"/>
    <col min="47" max="16384" width="9.140625" style="4"/>
  </cols>
  <sheetData>
    <row r="1" spans="1:46" ht="30" customHeight="1" thickBot="1">
      <c r="A1" s="185" t="s">
        <v>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7"/>
    </row>
    <row r="2" spans="1:46" ht="15" customHeight="1" thickTop="1">
      <c r="A2" s="7"/>
      <c r="B2" s="7"/>
      <c r="C2" s="7"/>
      <c r="D2" s="7"/>
      <c r="E2" s="7"/>
      <c r="F2" s="7"/>
      <c r="G2" s="7"/>
      <c r="H2" s="7"/>
      <c r="I2" s="118"/>
      <c r="J2" s="104"/>
      <c r="K2" s="104"/>
      <c r="L2" s="104"/>
      <c r="M2" s="104"/>
      <c r="N2" s="104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6" ht="15" customHeight="1">
      <c r="A3" s="173" t="s">
        <v>53</v>
      </c>
      <c r="B3" s="173"/>
      <c r="C3" s="173"/>
      <c r="D3" s="122" t="s">
        <v>1</v>
      </c>
      <c r="E3" s="89" t="str">
        <f>January!E3</f>
        <v>Al-Mabarrat Health Science Institute</v>
      </c>
      <c r="F3" s="14"/>
      <c r="G3" s="14"/>
      <c r="H3" s="16"/>
      <c r="I3" s="119"/>
      <c r="J3" s="102"/>
      <c r="K3" s="102"/>
      <c r="L3" s="102"/>
      <c r="M3" s="102"/>
      <c r="N3" s="102"/>
      <c r="O3" s="122"/>
      <c r="P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0"/>
    </row>
    <row r="4" spans="1:46" ht="15" customHeight="1">
      <c r="A4" s="173" t="s">
        <v>47</v>
      </c>
      <c r="B4" s="173"/>
      <c r="C4" s="173"/>
      <c r="D4" s="122" t="s">
        <v>1</v>
      </c>
      <c r="E4" s="88" t="str">
        <f>January!E4</f>
        <v>School Of Nursing</v>
      </c>
      <c r="F4" s="44"/>
      <c r="G4" s="44"/>
      <c r="H4" s="15"/>
      <c r="I4" s="119"/>
      <c r="J4" s="102"/>
      <c r="K4" s="102"/>
      <c r="L4" s="102"/>
      <c r="M4" s="102"/>
      <c r="N4" s="102"/>
      <c r="O4" s="122"/>
      <c r="P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0"/>
    </row>
    <row r="5" spans="1:46" ht="15" customHeight="1">
      <c r="A5" s="173" t="s">
        <v>3</v>
      </c>
      <c r="B5" s="173"/>
      <c r="C5" s="173"/>
      <c r="D5" s="122" t="s">
        <v>1</v>
      </c>
      <c r="E5" s="195" t="s">
        <v>28</v>
      </c>
      <c r="F5" s="195"/>
      <c r="G5" s="194">
        <f>Setting!C2</f>
        <v>2011</v>
      </c>
      <c r="H5" s="194"/>
      <c r="I5" s="103">
        <v>5</v>
      </c>
      <c r="J5" s="102"/>
      <c r="K5" s="102"/>
      <c r="L5" s="102"/>
      <c r="M5" s="102"/>
      <c r="N5" s="102"/>
      <c r="O5" s="122"/>
      <c r="P5" s="122"/>
      <c r="T5" s="199"/>
      <c r="U5" s="199"/>
      <c r="V5" s="199"/>
      <c r="W5" s="199"/>
      <c r="X5" s="122"/>
      <c r="Y5" s="122"/>
      <c r="Z5" s="122"/>
      <c r="AB5" s="17"/>
      <c r="AC5" s="4" t="s">
        <v>13</v>
      </c>
      <c r="AE5" s="133" t="s">
        <v>42</v>
      </c>
      <c r="AF5" s="8" t="s">
        <v>110</v>
      </c>
      <c r="AH5" s="87" t="s">
        <v>43</v>
      </c>
      <c r="AI5" s="8" t="s">
        <v>111</v>
      </c>
      <c r="AK5" s="146" t="s">
        <v>41</v>
      </c>
      <c r="AL5" s="8" t="s">
        <v>113</v>
      </c>
    </row>
    <row r="6" spans="1:46" ht="15" customHeight="1">
      <c r="A6" s="173" t="s">
        <v>51</v>
      </c>
      <c r="B6" s="173"/>
      <c r="C6" s="173"/>
      <c r="D6" s="122" t="s">
        <v>1</v>
      </c>
      <c r="E6" s="184">
        <f ca="1">DAY(DATE($G$5,$I$5+1,0))-SUMPRODUCT(--(Mayo=Mon))-SUMPRODUCT(--(Mayo=Tue))-SUMPRODUCT(--(Mayo=Wed))-SUMPRODUCT(--(Mayo=Thu))-SUMPRODUCT(--(Mayo=Fri))-SUMPRODUCT(--(Mayo=Sat))-SUMPRODUCT(--(Mayo=Sun))-SUMPRODUCT(--(Wday=Nom)*(Mdate=$I$5)*(Ydate=$G$5))-SUMPRODUCT(--(Wday=Uet)*(Mdate=$I$5)*(Ydate=$G$5))-SUMPRODUCT(--(Wday=Dew)*(Mdate=$I$5)*(Ydate=$G$5))-SUMPRODUCT(--(Wday=Uht)*(Mdate=$I$5)*(Ydate=$G$5))-SUMPRODUCT(--(Wday=Irf)*(Mdate=$I$5)*(Ydate=$G$5))-SUMPRODUCT(--(Wday=Tas)*(Mdate=$I$5)*(Ydate=$G$5))-SUMPRODUCT(--(Wday=Nus)*(Mdate=$I$5)*(Ydate=$G$5))</f>
        <v>21</v>
      </c>
      <c r="F6" s="184"/>
      <c r="G6" s="122"/>
      <c r="H6" s="122"/>
      <c r="I6" s="119"/>
      <c r="J6" s="102"/>
      <c r="K6" s="102"/>
      <c r="L6" s="102"/>
      <c r="M6" s="102"/>
      <c r="N6" s="102"/>
      <c r="O6" s="122"/>
      <c r="P6" s="122"/>
      <c r="Q6" s="122"/>
      <c r="R6" s="122"/>
      <c r="S6" s="122"/>
      <c r="T6" s="6"/>
      <c r="U6" s="6"/>
      <c r="V6" s="6"/>
      <c r="Y6" s="6"/>
      <c r="Z6" s="6"/>
      <c r="AA6" s="6"/>
      <c r="AB6" s="134" t="s">
        <v>86</v>
      </c>
      <c r="AC6" s="4" t="s">
        <v>109</v>
      </c>
      <c r="AD6" s="8"/>
      <c r="AE6" s="135" t="s">
        <v>87</v>
      </c>
      <c r="AF6" s="8" t="s">
        <v>112</v>
      </c>
      <c r="AG6" s="8"/>
      <c r="AH6" s="146" t="s">
        <v>83</v>
      </c>
      <c r="AI6" s="8" t="s">
        <v>114</v>
      </c>
      <c r="AJ6" s="8"/>
    </row>
    <row r="7" spans="1:46" ht="15" customHeight="1">
      <c r="A7" s="8"/>
      <c r="B7" s="9"/>
      <c r="C7" s="122"/>
      <c r="D7" s="122"/>
      <c r="E7" s="122"/>
      <c r="F7" s="122"/>
      <c r="G7" s="122"/>
      <c r="H7" s="122"/>
      <c r="I7" s="119"/>
      <c r="J7" s="102"/>
      <c r="K7" s="102"/>
      <c r="L7" s="102"/>
      <c r="M7" s="102"/>
      <c r="N7" s="102"/>
      <c r="O7" s="122"/>
      <c r="P7" s="122"/>
      <c r="Q7" s="122"/>
      <c r="R7" s="122"/>
      <c r="S7" s="122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J7" s="8"/>
    </row>
    <row r="8" spans="1:46" ht="15" customHeight="1">
      <c r="A8" s="176" t="s">
        <v>0</v>
      </c>
      <c r="B8" s="178" t="s">
        <v>40</v>
      </c>
      <c r="C8" s="179"/>
      <c r="D8" s="179"/>
      <c r="E8" s="179"/>
      <c r="F8" s="179"/>
      <c r="G8" s="179"/>
      <c r="H8" s="180"/>
      <c r="I8" s="175" t="s">
        <v>42</v>
      </c>
      <c r="J8" s="174" t="s">
        <v>43</v>
      </c>
      <c r="K8" s="174" t="s">
        <v>41</v>
      </c>
      <c r="L8" s="174" t="s">
        <v>86</v>
      </c>
      <c r="M8" s="174" t="s">
        <v>87</v>
      </c>
      <c r="N8" s="203" t="s">
        <v>83</v>
      </c>
      <c r="O8" s="140">
        <f>O9</f>
        <v>40664</v>
      </c>
      <c r="P8" s="140">
        <f t="shared" ref="P8:AS8" si="0">P9</f>
        <v>40665</v>
      </c>
      <c r="Q8" s="140">
        <f t="shared" si="0"/>
        <v>40666</v>
      </c>
      <c r="R8" s="140">
        <f t="shared" si="0"/>
        <v>40667</v>
      </c>
      <c r="S8" s="140">
        <f t="shared" si="0"/>
        <v>40668</v>
      </c>
      <c r="T8" s="140">
        <f t="shared" si="0"/>
        <v>40669</v>
      </c>
      <c r="U8" s="140">
        <f t="shared" si="0"/>
        <v>40670</v>
      </c>
      <c r="V8" s="140">
        <f t="shared" si="0"/>
        <v>40671</v>
      </c>
      <c r="W8" s="140">
        <f t="shared" si="0"/>
        <v>40672</v>
      </c>
      <c r="X8" s="140">
        <f t="shared" si="0"/>
        <v>40673</v>
      </c>
      <c r="Y8" s="140">
        <f t="shared" si="0"/>
        <v>40674</v>
      </c>
      <c r="Z8" s="140">
        <f t="shared" si="0"/>
        <v>40675</v>
      </c>
      <c r="AA8" s="140">
        <f t="shared" si="0"/>
        <v>40676</v>
      </c>
      <c r="AB8" s="140">
        <f t="shared" si="0"/>
        <v>40677</v>
      </c>
      <c r="AC8" s="140">
        <f t="shared" si="0"/>
        <v>40678</v>
      </c>
      <c r="AD8" s="140">
        <f t="shared" si="0"/>
        <v>40679</v>
      </c>
      <c r="AE8" s="140">
        <f t="shared" si="0"/>
        <v>40680</v>
      </c>
      <c r="AF8" s="140">
        <f t="shared" si="0"/>
        <v>40681</v>
      </c>
      <c r="AG8" s="140">
        <f t="shared" si="0"/>
        <v>40682</v>
      </c>
      <c r="AH8" s="140">
        <f t="shared" si="0"/>
        <v>40683</v>
      </c>
      <c r="AI8" s="140">
        <f t="shared" si="0"/>
        <v>40684</v>
      </c>
      <c r="AJ8" s="140">
        <f t="shared" si="0"/>
        <v>40685</v>
      </c>
      <c r="AK8" s="140">
        <f t="shared" si="0"/>
        <v>40686</v>
      </c>
      <c r="AL8" s="140">
        <f t="shared" si="0"/>
        <v>40687</v>
      </c>
      <c r="AM8" s="140">
        <f t="shared" si="0"/>
        <v>40688</v>
      </c>
      <c r="AN8" s="140">
        <f t="shared" si="0"/>
        <v>40689</v>
      </c>
      <c r="AO8" s="140">
        <f t="shared" si="0"/>
        <v>40690</v>
      </c>
      <c r="AP8" s="140">
        <f t="shared" si="0"/>
        <v>40691</v>
      </c>
      <c r="AQ8" s="140">
        <f t="shared" si="0"/>
        <v>40692</v>
      </c>
      <c r="AR8" s="140">
        <f t="shared" si="0"/>
        <v>40693</v>
      </c>
      <c r="AS8" s="140">
        <f t="shared" si="0"/>
        <v>40694</v>
      </c>
      <c r="AT8" s="45"/>
    </row>
    <row r="9" spans="1:46" ht="15" customHeight="1">
      <c r="A9" s="177"/>
      <c r="B9" s="181"/>
      <c r="C9" s="182"/>
      <c r="D9" s="182"/>
      <c r="E9" s="182"/>
      <c r="F9" s="182"/>
      <c r="G9" s="182"/>
      <c r="H9" s="183"/>
      <c r="I9" s="175"/>
      <c r="J9" s="174"/>
      <c r="K9" s="174"/>
      <c r="L9" s="174"/>
      <c r="M9" s="174"/>
      <c r="N9" s="204"/>
      <c r="O9" s="137">
        <f>DATE(G5,I5,1)</f>
        <v>40664</v>
      </c>
      <c r="P9" s="137">
        <f>O9+1</f>
        <v>40665</v>
      </c>
      <c r="Q9" s="137">
        <f t="shared" ref="Q9:AP9" si="1">P9+1</f>
        <v>40666</v>
      </c>
      <c r="R9" s="137">
        <f t="shared" si="1"/>
        <v>40667</v>
      </c>
      <c r="S9" s="137">
        <f t="shared" si="1"/>
        <v>40668</v>
      </c>
      <c r="T9" s="137">
        <f t="shared" si="1"/>
        <v>40669</v>
      </c>
      <c r="U9" s="137">
        <f t="shared" si="1"/>
        <v>40670</v>
      </c>
      <c r="V9" s="137">
        <f t="shared" si="1"/>
        <v>40671</v>
      </c>
      <c r="W9" s="137">
        <f t="shared" si="1"/>
        <v>40672</v>
      </c>
      <c r="X9" s="137">
        <f t="shared" si="1"/>
        <v>40673</v>
      </c>
      <c r="Y9" s="137">
        <f t="shared" si="1"/>
        <v>40674</v>
      </c>
      <c r="Z9" s="137">
        <f t="shared" si="1"/>
        <v>40675</v>
      </c>
      <c r="AA9" s="137">
        <f t="shared" si="1"/>
        <v>40676</v>
      </c>
      <c r="AB9" s="137">
        <f t="shared" si="1"/>
        <v>40677</v>
      </c>
      <c r="AC9" s="137">
        <f t="shared" si="1"/>
        <v>40678</v>
      </c>
      <c r="AD9" s="137">
        <f t="shared" si="1"/>
        <v>40679</v>
      </c>
      <c r="AE9" s="137">
        <f t="shared" si="1"/>
        <v>40680</v>
      </c>
      <c r="AF9" s="137">
        <f t="shared" si="1"/>
        <v>40681</v>
      </c>
      <c r="AG9" s="137">
        <f t="shared" si="1"/>
        <v>40682</v>
      </c>
      <c r="AH9" s="137">
        <f t="shared" si="1"/>
        <v>40683</v>
      </c>
      <c r="AI9" s="137">
        <f t="shared" si="1"/>
        <v>40684</v>
      </c>
      <c r="AJ9" s="137">
        <f t="shared" si="1"/>
        <v>40685</v>
      </c>
      <c r="AK9" s="137">
        <f t="shared" si="1"/>
        <v>40686</v>
      </c>
      <c r="AL9" s="137">
        <f t="shared" si="1"/>
        <v>40687</v>
      </c>
      <c r="AM9" s="137">
        <f t="shared" si="1"/>
        <v>40688</v>
      </c>
      <c r="AN9" s="137">
        <f t="shared" si="1"/>
        <v>40689</v>
      </c>
      <c r="AO9" s="137">
        <f t="shared" si="1"/>
        <v>40690</v>
      </c>
      <c r="AP9" s="137">
        <f t="shared" si="1"/>
        <v>40691</v>
      </c>
      <c r="AQ9" s="137">
        <f>IF(OR(AP9="",AP9=DATE($G$5,$I$5+1,0)),"",AP9+1)</f>
        <v>40692</v>
      </c>
      <c r="AR9" s="137">
        <f>IF(OR(AQ9="",AQ9=DATE($G$5,$I$5+1,0)),"",AQ9+1)</f>
        <v>40693</v>
      </c>
      <c r="AS9" s="137">
        <f>IF(OR(AR9="",AR9=DATE($G$5,$I$5+1,0)),"",AR9+1)</f>
        <v>40694</v>
      </c>
      <c r="AT9" s="45"/>
    </row>
    <row r="10" spans="1:46" ht="15" customHeight="1">
      <c r="A10" s="130">
        <v>1</v>
      </c>
      <c r="B10" s="200" t="str">
        <f>IF('Employee Data'!B3&lt;&gt;"",'Employee Data'!B3,"")</f>
        <v>Khaled1</v>
      </c>
      <c r="C10" s="201"/>
      <c r="D10" s="201"/>
      <c r="E10" s="201"/>
      <c r="F10" s="201"/>
      <c r="G10" s="201"/>
      <c r="H10" s="202"/>
      <c r="I10" s="138">
        <f>COUNTIF($O10:$AS10,I$8)+SUM($O10:$AS10)</f>
        <v>19</v>
      </c>
      <c r="J10" s="138">
        <f t="shared" ref="J10:N25" si="2">COUNTIF($O10:$AS10,J$8)</f>
        <v>0</v>
      </c>
      <c r="K10" s="138">
        <f t="shared" si="2"/>
        <v>0</v>
      </c>
      <c r="L10" s="138">
        <f t="shared" si="2"/>
        <v>0</v>
      </c>
      <c r="M10" s="138">
        <f t="shared" si="2"/>
        <v>2</v>
      </c>
      <c r="N10" s="139">
        <f t="shared" si="2"/>
        <v>0</v>
      </c>
      <c r="O10" s="141"/>
      <c r="P10" s="141" t="s">
        <v>87</v>
      </c>
      <c r="Q10" s="141" t="s">
        <v>42</v>
      </c>
      <c r="R10" s="141" t="s">
        <v>42</v>
      </c>
      <c r="S10" s="141" t="s">
        <v>42</v>
      </c>
      <c r="T10" s="141" t="s">
        <v>42</v>
      </c>
      <c r="U10" s="141"/>
      <c r="V10" s="141"/>
      <c r="W10" s="141" t="s">
        <v>42</v>
      </c>
      <c r="X10" s="141" t="s">
        <v>42</v>
      </c>
      <c r="Y10" s="141" t="s">
        <v>42</v>
      </c>
      <c r="Z10" s="141" t="s">
        <v>42</v>
      </c>
      <c r="AA10" s="141" t="s">
        <v>42</v>
      </c>
      <c r="AB10" s="141"/>
      <c r="AC10" s="141"/>
      <c r="AD10" s="141" t="s">
        <v>42</v>
      </c>
      <c r="AE10" s="141" t="s">
        <v>42</v>
      </c>
      <c r="AF10" s="141" t="s">
        <v>42</v>
      </c>
      <c r="AG10" s="141" t="s">
        <v>87</v>
      </c>
      <c r="AH10" s="141" t="s">
        <v>42</v>
      </c>
      <c r="AI10" s="141"/>
      <c r="AJ10" s="141"/>
      <c r="AK10" s="141" t="s">
        <v>42</v>
      </c>
      <c r="AL10" s="141" t="s">
        <v>42</v>
      </c>
      <c r="AM10" s="141"/>
      <c r="AN10" s="141" t="s">
        <v>42</v>
      </c>
      <c r="AO10" s="141" t="s">
        <v>42</v>
      </c>
      <c r="AP10" s="141"/>
      <c r="AQ10" s="141"/>
      <c r="AR10" s="141" t="s">
        <v>42</v>
      </c>
      <c r="AS10" s="141" t="s">
        <v>42</v>
      </c>
      <c r="AT10" s="45"/>
    </row>
    <row r="11" spans="1:46" ht="15" customHeight="1">
      <c r="A11" s="131">
        <v>2</v>
      </c>
      <c r="B11" s="191" t="str">
        <f>IF('Employee Data'!B4&lt;&gt;"",'Employee Data'!B4,"")</f>
        <v>Khaled2</v>
      </c>
      <c r="C11" s="192"/>
      <c r="D11" s="192"/>
      <c r="E11" s="192"/>
      <c r="F11" s="192"/>
      <c r="G11" s="192"/>
      <c r="H11" s="193"/>
      <c r="I11" s="94">
        <f t="shared" ref="I11:I65" si="3">COUNTIF($O11:$AS11,I$8)+SUM($O11:$AS11)</f>
        <v>20</v>
      </c>
      <c r="J11" s="94">
        <f t="shared" si="2"/>
        <v>0</v>
      </c>
      <c r="K11" s="95">
        <f t="shared" si="2"/>
        <v>0</v>
      </c>
      <c r="L11" s="95">
        <f t="shared" si="2"/>
        <v>0</v>
      </c>
      <c r="M11" s="95">
        <f t="shared" si="2"/>
        <v>1</v>
      </c>
      <c r="N11" s="12">
        <f t="shared" si="2"/>
        <v>0</v>
      </c>
      <c r="O11" s="142"/>
      <c r="P11" s="142" t="s">
        <v>87</v>
      </c>
      <c r="Q11" s="142" t="s">
        <v>42</v>
      </c>
      <c r="R11" s="142" t="s">
        <v>42</v>
      </c>
      <c r="S11" s="142" t="s">
        <v>42</v>
      </c>
      <c r="T11" s="142" t="s">
        <v>42</v>
      </c>
      <c r="U11" s="142"/>
      <c r="V11" s="142"/>
      <c r="W11" s="142" t="s">
        <v>42</v>
      </c>
      <c r="X11" s="142" t="s">
        <v>42</v>
      </c>
      <c r="Y11" s="142" t="s">
        <v>42</v>
      </c>
      <c r="Z11" s="142" t="s">
        <v>42</v>
      </c>
      <c r="AA11" s="142" t="s">
        <v>42</v>
      </c>
      <c r="AB11" s="142"/>
      <c r="AC11" s="142"/>
      <c r="AD11" s="142" t="s">
        <v>42</v>
      </c>
      <c r="AE11" s="142" t="s">
        <v>42</v>
      </c>
      <c r="AF11" s="142" t="s">
        <v>42</v>
      </c>
      <c r="AG11" s="142" t="s">
        <v>42</v>
      </c>
      <c r="AH11" s="142" t="s">
        <v>42</v>
      </c>
      <c r="AI11" s="142"/>
      <c r="AJ11" s="142"/>
      <c r="AK11" s="142" t="s">
        <v>42</v>
      </c>
      <c r="AL11" s="142" t="s">
        <v>42</v>
      </c>
      <c r="AM11" s="142"/>
      <c r="AN11" s="142" t="s">
        <v>42</v>
      </c>
      <c r="AO11" s="142" t="s">
        <v>42</v>
      </c>
      <c r="AP11" s="142"/>
      <c r="AQ11" s="142"/>
      <c r="AR11" s="142" t="s">
        <v>42</v>
      </c>
      <c r="AS11" s="142" t="s">
        <v>42</v>
      </c>
    </row>
    <row r="12" spans="1:46" ht="15" customHeight="1">
      <c r="A12" s="132">
        <v>3</v>
      </c>
      <c r="B12" s="188" t="str">
        <f>IF('Employee Data'!B5&lt;&gt;"",'Employee Data'!B5,"")</f>
        <v>Khaled3</v>
      </c>
      <c r="C12" s="189"/>
      <c r="D12" s="189"/>
      <c r="E12" s="189"/>
      <c r="F12" s="189"/>
      <c r="G12" s="189"/>
      <c r="H12" s="190"/>
      <c r="I12" s="96">
        <f t="shared" si="3"/>
        <v>20</v>
      </c>
      <c r="J12" s="96">
        <f t="shared" si="2"/>
        <v>0</v>
      </c>
      <c r="K12" s="97">
        <f t="shared" si="2"/>
        <v>0</v>
      </c>
      <c r="L12" s="97">
        <f t="shared" si="2"/>
        <v>0</v>
      </c>
      <c r="M12" s="95">
        <f t="shared" si="2"/>
        <v>1</v>
      </c>
      <c r="N12" s="129">
        <f t="shared" si="2"/>
        <v>0</v>
      </c>
      <c r="O12" s="142"/>
      <c r="P12" s="142" t="s">
        <v>87</v>
      </c>
      <c r="Q12" s="142" t="s">
        <v>42</v>
      </c>
      <c r="R12" s="142" t="s">
        <v>42</v>
      </c>
      <c r="S12" s="142" t="s">
        <v>42</v>
      </c>
      <c r="T12" s="142" t="s">
        <v>42</v>
      </c>
      <c r="U12" s="142"/>
      <c r="V12" s="142"/>
      <c r="W12" s="142" t="s">
        <v>42</v>
      </c>
      <c r="X12" s="142" t="s">
        <v>42</v>
      </c>
      <c r="Y12" s="142" t="s">
        <v>42</v>
      </c>
      <c r="Z12" s="142" t="s">
        <v>42</v>
      </c>
      <c r="AA12" s="142" t="s">
        <v>42</v>
      </c>
      <c r="AB12" s="142"/>
      <c r="AC12" s="142"/>
      <c r="AD12" s="142" t="s">
        <v>42</v>
      </c>
      <c r="AE12" s="142" t="s">
        <v>42</v>
      </c>
      <c r="AF12" s="142" t="s">
        <v>42</v>
      </c>
      <c r="AG12" s="142" t="s">
        <v>42</v>
      </c>
      <c r="AH12" s="142" t="s">
        <v>42</v>
      </c>
      <c r="AI12" s="142"/>
      <c r="AJ12" s="142"/>
      <c r="AK12" s="142" t="s">
        <v>42</v>
      </c>
      <c r="AL12" s="142" t="s">
        <v>42</v>
      </c>
      <c r="AM12" s="142"/>
      <c r="AN12" s="142" t="s">
        <v>42</v>
      </c>
      <c r="AO12" s="142" t="s">
        <v>42</v>
      </c>
      <c r="AP12" s="142"/>
      <c r="AQ12" s="142"/>
      <c r="AR12" s="142" t="s">
        <v>42</v>
      </c>
      <c r="AS12" s="142" t="s">
        <v>42</v>
      </c>
    </row>
    <row r="13" spans="1:46" ht="15" customHeight="1">
      <c r="A13" s="131">
        <v>4</v>
      </c>
      <c r="B13" s="191" t="str">
        <f>IF('Employee Data'!B6&lt;&gt;"",'Employee Data'!B6,"")</f>
        <v>Khaled4</v>
      </c>
      <c r="C13" s="192"/>
      <c r="D13" s="192"/>
      <c r="E13" s="192"/>
      <c r="F13" s="192"/>
      <c r="G13" s="192"/>
      <c r="H13" s="193"/>
      <c r="I13" s="94">
        <f t="shared" si="3"/>
        <v>19</v>
      </c>
      <c r="J13" s="94">
        <f t="shared" si="2"/>
        <v>0</v>
      </c>
      <c r="K13" s="95">
        <f t="shared" si="2"/>
        <v>0</v>
      </c>
      <c r="L13" s="95">
        <f t="shared" si="2"/>
        <v>0</v>
      </c>
      <c r="M13" s="95">
        <f t="shared" si="2"/>
        <v>2</v>
      </c>
      <c r="N13" s="12">
        <f t="shared" si="2"/>
        <v>0</v>
      </c>
      <c r="O13" s="142"/>
      <c r="P13" s="142" t="s">
        <v>87</v>
      </c>
      <c r="Q13" s="142" t="s">
        <v>42</v>
      </c>
      <c r="R13" s="142" t="s">
        <v>42</v>
      </c>
      <c r="S13" s="142" t="s">
        <v>42</v>
      </c>
      <c r="T13" s="142" t="s">
        <v>42</v>
      </c>
      <c r="U13" s="142"/>
      <c r="V13" s="142"/>
      <c r="W13" s="142" t="s">
        <v>42</v>
      </c>
      <c r="X13" s="142" t="s">
        <v>42</v>
      </c>
      <c r="Y13" s="142" t="s">
        <v>42</v>
      </c>
      <c r="Z13" s="142" t="s">
        <v>42</v>
      </c>
      <c r="AA13" s="142" t="s">
        <v>42</v>
      </c>
      <c r="AB13" s="142"/>
      <c r="AC13" s="142"/>
      <c r="AD13" s="142" t="s">
        <v>42</v>
      </c>
      <c r="AE13" s="142" t="s">
        <v>42</v>
      </c>
      <c r="AF13" s="142" t="s">
        <v>42</v>
      </c>
      <c r="AG13" s="142" t="s">
        <v>87</v>
      </c>
      <c r="AH13" s="142" t="s">
        <v>42</v>
      </c>
      <c r="AI13" s="142"/>
      <c r="AJ13" s="142"/>
      <c r="AK13" s="142" t="s">
        <v>42</v>
      </c>
      <c r="AL13" s="142" t="s">
        <v>42</v>
      </c>
      <c r="AM13" s="142"/>
      <c r="AN13" s="142" t="s">
        <v>42</v>
      </c>
      <c r="AO13" s="142" t="s">
        <v>42</v>
      </c>
      <c r="AP13" s="142"/>
      <c r="AQ13" s="142"/>
      <c r="AR13" s="142" t="s">
        <v>42</v>
      </c>
      <c r="AS13" s="142" t="s">
        <v>42</v>
      </c>
    </row>
    <row r="14" spans="1:46" ht="15" customHeight="1">
      <c r="A14" s="132">
        <v>5</v>
      </c>
      <c r="B14" s="188" t="str">
        <f>IF('Employee Data'!B7&lt;&gt;"",'Employee Data'!B7,"")</f>
        <v>Khaled5</v>
      </c>
      <c r="C14" s="189"/>
      <c r="D14" s="189"/>
      <c r="E14" s="189"/>
      <c r="F14" s="189"/>
      <c r="G14" s="189"/>
      <c r="H14" s="190"/>
      <c r="I14" s="96">
        <f t="shared" si="3"/>
        <v>19</v>
      </c>
      <c r="J14" s="96">
        <f t="shared" si="2"/>
        <v>0</v>
      </c>
      <c r="K14" s="97">
        <f t="shared" si="2"/>
        <v>0</v>
      </c>
      <c r="L14" s="97">
        <f t="shared" si="2"/>
        <v>0</v>
      </c>
      <c r="M14" s="95">
        <f t="shared" si="2"/>
        <v>2</v>
      </c>
      <c r="N14" s="129">
        <f t="shared" si="2"/>
        <v>0</v>
      </c>
      <c r="O14" s="142"/>
      <c r="P14" s="142" t="s">
        <v>87</v>
      </c>
      <c r="Q14" s="142" t="s">
        <v>42</v>
      </c>
      <c r="R14" s="142" t="s">
        <v>42</v>
      </c>
      <c r="S14" s="142" t="s">
        <v>42</v>
      </c>
      <c r="T14" s="142" t="s">
        <v>42</v>
      </c>
      <c r="U14" s="142"/>
      <c r="V14" s="142"/>
      <c r="W14" s="142" t="s">
        <v>42</v>
      </c>
      <c r="X14" s="142" t="s">
        <v>42</v>
      </c>
      <c r="Y14" s="142" t="s">
        <v>42</v>
      </c>
      <c r="Z14" s="142" t="s">
        <v>42</v>
      </c>
      <c r="AA14" s="142" t="s">
        <v>42</v>
      </c>
      <c r="AB14" s="142"/>
      <c r="AC14" s="142"/>
      <c r="AD14" s="142" t="s">
        <v>42</v>
      </c>
      <c r="AE14" s="142" t="s">
        <v>42</v>
      </c>
      <c r="AF14" s="142" t="s">
        <v>42</v>
      </c>
      <c r="AG14" s="142" t="s">
        <v>87</v>
      </c>
      <c r="AH14" s="142" t="s">
        <v>42</v>
      </c>
      <c r="AI14" s="142"/>
      <c r="AJ14" s="142"/>
      <c r="AK14" s="142" t="s">
        <v>42</v>
      </c>
      <c r="AL14" s="142" t="s">
        <v>42</v>
      </c>
      <c r="AM14" s="142"/>
      <c r="AN14" s="142" t="s">
        <v>42</v>
      </c>
      <c r="AO14" s="142" t="s">
        <v>42</v>
      </c>
      <c r="AP14" s="142"/>
      <c r="AQ14" s="142"/>
      <c r="AR14" s="142" t="s">
        <v>42</v>
      </c>
      <c r="AS14" s="142" t="s">
        <v>42</v>
      </c>
    </row>
    <row r="15" spans="1:46" ht="15" customHeight="1">
      <c r="A15" s="131">
        <v>6</v>
      </c>
      <c r="B15" s="191" t="str">
        <f>IF('Employee Data'!B8&lt;&gt;"",'Employee Data'!B8,"")</f>
        <v>Khaled6</v>
      </c>
      <c r="C15" s="192"/>
      <c r="D15" s="192"/>
      <c r="E15" s="192"/>
      <c r="F15" s="192"/>
      <c r="G15" s="192"/>
      <c r="H15" s="193"/>
      <c r="I15" s="94">
        <f t="shared" si="3"/>
        <v>18</v>
      </c>
      <c r="J15" s="94">
        <f t="shared" si="2"/>
        <v>0</v>
      </c>
      <c r="K15" s="95">
        <f t="shared" si="2"/>
        <v>1</v>
      </c>
      <c r="L15" s="95">
        <f t="shared" si="2"/>
        <v>0</v>
      </c>
      <c r="M15" s="95">
        <f t="shared" si="2"/>
        <v>2</v>
      </c>
      <c r="N15" s="12">
        <f t="shared" si="2"/>
        <v>0</v>
      </c>
      <c r="O15" s="142"/>
      <c r="P15" s="142" t="s">
        <v>87</v>
      </c>
      <c r="Q15" s="142" t="s">
        <v>42</v>
      </c>
      <c r="R15" s="142" t="s">
        <v>42</v>
      </c>
      <c r="S15" s="142" t="s">
        <v>42</v>
      </c>
      <c r="T15" s="142" t="s">
        <v>42</v>
      </c>
      <c r="U15" s="142"/>
      <c r="V15" s="142"/>
      <c r="W15" s="142" t="s">
        <v>42</v>
      </c>
      <c r="X15" s="142" t="s">
        <v>42</v>
      </c>
      <c r="Y15" s="142" t="s">
        <v>42</v>
      </c>
      <c r="Z15" s="142" t="s">
        <v>41</v>
      </c>
      <c r="AA15" s="142" t="s">
        <v>42</v>
      </c>
      <c r="AB15" s="142"/>
      <c r="AC15" s="142"/>
      <c r="AD15" s="142" t="s">
        <v>42</v>
      </c>
      <c r="AE15" s="142" t="s">
        <v>42</v>
      </c>
      <c r="AF15" s="142" t="s">
        <v>42</v>
      </c>
      <c r="AG15" s="142" t="s">
        <v>87</v>
      </c>
      <c r="AH15" s="142" t="s">
        <v>42</v>
      </c>
      <c r="AI15" s="142"/>
      <c r="AJ15" s="142"/>
      <c r="AK15" s="142" t="s">
        <v>42</v>
      </c>
      <c r="AL15" s="142" t="s">
        <v>42</v>
      </c>
      <c r="AM15" s="142"/>
      <c r="AN15" s="142" t="s">
        <v>42</v>
      </c>
      <c r="AO15" s="142" t="s">
        <v>42</v>
      </c>
      <c r="AP15" s="142"/>
      <c r="AQ15" s="142"/>
      <c r="AR15" s="142" t="s">
        <v>42</v>
      </c>
      <c r="AS15" s="142" t="s">
        <v>42</v>
      </c>
    </row>
    <row r="16" spans="1:46" ht="15" customHeight="1">
      <c r="A16" s="132">
        <v>7</v>
      </c>
      <c r="B16" s="188" t="str">
        <f>IF('Employee Data'!B9&lt;&gt;"",'Employee Data'!B9,"")</f>
        <v>Khaled7</v>
      </c>
      <c r="C16" s="189"/>
      <c r="D16" s="189"/>
      <c r="E16" s="189"/>
      <c r="F16" s="189"/>
      <c r="G16" s="189"/>
      <c r="H16" s="190"/>
      <c r="I16" s="96">
        <f t="shared" si="3"/>
        <v>19</v>
      </c>
      <c r="J16" s="96">
        <f t="shared" si="2"/>
        <v>0</v>
      </c>
      <c r="K16" s="97">
        <f t="shared" si="2"/>
        <v>0</v>
      </c>
      <c r="L16" s="97">
        <f t="shared" si="2"/>
        <v>0</v>
      </c>
      <c r="M16" s="95">
        <f t="shared" si="2"/>
        <v>2</v>
      </c>
      <c r="N16" s="129">
        <f t="shared" si="2"/>
        <v>0</v>
      </c>
      <c r="O16" s="142"/>
      <c r="P16" s="142" t="s">
        <v>87</v>
      </c>
      <c r="Q16" s="142" t="s">
        <v>42</v>
      </c>
      <c r="R16" s="142" t="s">
        <v>42</v>
      </c>
      <c r="S16" s="142" t="s">
        <v>42</v>
      </c>
      <c r="T16" s="142" t="s">
        <v>42</v>
      </c>
      <c r="U16" s="142"/>
      <c r="V16" s="142"/>
      <c r="W16" s="142" t="s">
        <v>42</v>
      </c>
      <c r="X16" s="142" t="s">
        <v>42</v>
      </c>
      <c r="Y16" s="142" t="s">
        <v>42</v>
      </c>
      <c r="Z16" s="142" t="s">
        <v>42</v>
      </c>
      <c r="AA16" s="142" t="s">
        <v>42</v>
      </c>
      <c r="AB16" s="142"/>
      <c r="AC16" s="142"/>
      <c r="AD16" s="142" t="s">
        <v>42</v>
      </c>
      <c r="AE16" s="142" t="s">
        <v>42</v>
      </c>
      <c r="AF16" s="142" t="s">
        <v>42</v>
      </c>
      <c r="AG16" s="142" t="s">
        <v>87</v>
      </c>
      <c r="AH16" s="142" t="s">
        <v>42</v>
      </c>
      <c r="AI16" s="142"/>
      <c r="AJ16" s="142"/>
      <c r="AK16" s="142" t="s">
        <v>42</v>
      </c>
      <c r="AL16" s="142" t="s">
        <v>42</v>
      </c>
      <c r="AM16" s="142"/>
      <c r="AN16" s="142" t="s">
        <v>42</v>
      </c>
      <c r="AO16" s="142" t="s">
        <v>42</v>
      </c>
      <c r="AP16" s="142"/>
      <c r="AQ16" s="142"/>
      <c r="AR16" s="142" t="s">
        <v>42</v>
      </c>
      <c r="AS16" s="142" t="s">
        <v>42</v>
      </c>
    </row>
    <row r="17" spans="1:45" ht="15" customHeight="1">
      <c r="A17" s="131">
        <v>8</v>
      </c>
      <c r="B17" s="191" t="str">
        <f>IF('Employee Data'!B10&lt;&gt;"",'Employee Data'!B10,"")</f>
        <v>Khaled8</v>
      </c>
      <c r="C17" s="192"/>
      <c r="D17" s="192"/>
      <c r="E17" s="192"/>
      <c r="F17" s="192"/>
      <c r="G17" s="192"/>
      <c r="H17" s="193"/>
      <c r="I17" s="94">
        <f t="shared" si="3"/>
        <v>20</v>
      </c>
      <c r="J17" s="94">
        <f t="shared" si="2"/>
        <v>0</v>
      </c>
      <c r="K17" s="95">
        <f t="shared" si="2"/>
        <v>0</v>
      </c>
      <c r="L17" s="95">
        <f t="shared" si="2"/>
        <v>0</v>
      </c>
      <c r="M17" s="95">
        <f t="shared" si="2"/>
        <v>1</v>
      </c>
      <c r="N17" s="12">
        <f t="shared" si="2"/>
        <v>0</v>
      </c>
      <c r="O17" s="142"/>
      <c r="P17" s="142" t="s">
        <v>87</v>
      </c>
      <c r="Q17" s="142" t="s">
        <v>42</v>
      </c>
      <c r="R17" s="142" t="s">
        <v>42</v>
      </c>
      <c r="S17" s="142" t="s">
        <v>42</v>
      </c>
      <c r="T17" s="142" t="s">
        <v>42</v>
      </c>
      <c r="U17" s="142"/>
      <c r="V17" s="142"/>
      <c r="W17" s="142" t="s">
        <v>42</v>
      </c>
      <c r="X17" s="142" t="s">
        <v>42</v>
      </c>
      <c r="Y17" s="142" t="s">
        <v>42</v>
      </c>
      <c r="Z17" s="142" t="s">
        <v>42</v>
      </c>
      <c r="AA17" s="142" t="s">
        <v>42</v>
      </c>
      <c r="AB17" s="142"/>
      <c r="AC17" s="142"/>
      <c r="AD17" s="142" t="s">
        <v>42</v>
      </c>
      <c r="AE17" s="142" t="s">
        <v>42</v>
      </c>
      <c r="AF17" s="142" t="s">
        <v>42</v>
      </c>
      <c r="AG17" s="142" t="s">
        <v>42</v>
      </c>
      <c r="AH17" s="142" t="s">
        <v>42</v>
      </c>
      <c r="AI17" s="142"/>
      <c r="AJ17" s="142"/>
      <c r="AK17" s="142" t="s">
        <v>42</v>
      </c>
      <c r="AL17" s="142" t="s">
        <v>42</v>
      </c>
      <c r="AM17" s="142"/>
      <c r="AN17" s="142" t="s">
        <v>42</v>
      </c>
      <c r="AO17" s="142" t="s">
        <v>42</v>
      </c>
      <c r="AP17" s="142"/>
      <c r="AQ17" s="142"/>
      <c r="AR17" s="142" t="s">
        <v>42</v>
      </c>
      <c r="AS17" s="142" t="s">
        <v>42</v>
      </c>
    </row>
    <row r="18" spans="1:45" ht="15" customHeight="1">
      <c r="A18" s="132">
        <v>9</v>
      </c>
      <c r="B18" s="188" t="str">
        <f>IF('Employee Data'!B11&lt;&gt;"",'Employee Data'!B11,"")</f>
        <v>Khaled9</v>
      </c>
      <c r="C18" s="189"/>
      <c r="D18" s="189"/>
      <c r="E18" s="189"/>
      <c r="F18" s="189"/>
      <c r="G18" s="189"/>
      <c r="H18" s="190"/>
      <c r="I18" s="96">
        <f t="shared" si="3"/>
        <v>17</v>
      </c>
      <c r="J18" s="96">
        <f t="shared" si="2"/>
        <v>0</v>
      </c>
      <c r="K18" s="97">
        <f t="shared" si="2"/>
        <v>0</v>
      </c>
      <c r="L18" s="97">
        <f t="shared" si="2"/>
        <v>0</v>
      </c>
      <c r="M18" s="95">
        <f t="shared" si="2"/>
        <v>2</v>
      </c>
      <c r="N18" s="129">
        <f t="shared" si="2"/>
        <v>2</v>
      </c>
      <c r="O18" s="142"/>
      <c r="P18" s="142" t="s">
        <v>87</v>
      </c>
      <c r="Q18" s="142" t="s">
        <v>42</v>
      </c>
      <c r="R18" s="142" t="s">
        <v>42</v>
      </c>
      <c r="S18" s="142" t="s">
        <v>42</v>
      </c>
      <c r="T18" s="142" t="s">
        <v>42</v>
      </c>
      <c r="U18" s="142"/>
      <c r="V18" s="142"/>
      <c r="W18" s="142" t="s">
        <v>42</v>
      </c>
      <c r="X18" s="142" t="s">
        <v>42</v>
      </c>
      <c r="Y18" s="142" t="s">
        <v>83</v>
      </c>
      <c r="Z18" s="142" t="s">
        <v>83</v>
      </c>
      <c r="AA18" s="142" t="s">
        <v>42</v>
      </c>
      <c r="AB18" s="142"/>
      <c r="AC18" s="142"/>
      <c r="AD18" s="142" t="s">
        <v>42</v>
      </c>
      <c r="AE18" s="142" t="s">
        <v>42</v>
      </c>
      <c r="AF18" s="142" t="s">
        <v>42</v>
      </c>
      <c r="AG18" s="142" t="s">
        <v>87</v>
      </c>
      <c r="AH18" s="142" t="s">
        <v>42</v>
      </c>
      <c r="AI18" s="142"/>
      <c r="AJ18" s="142"/>
      <c r="AK18" s="142" t="s">
        <v>42</v>
      </c>
      <c r="AL18" s="142" t="s">
        <v>42</v>
      </c>
      <c r="AM18" s="142"/>
      <c r="AN18" s="142" t="s">
        <v>42</v>
      </c>
      <c r="AO18" s="142" t="s">
        <v>42</v>
      </c>
      <c r="AP18" s="142"/>
      <c r="AQ18" s="142"/>
      <c r="AR18" s="142" t="s">
        <v>42</v>
      </c>
      <c r="AS18" s="142" t="s">
        <v>42</v>
      </c>
    </row>
    <row r="19" spans="1:45" ht="15" customHeight="1">
      <c r="A19" s="131">
        <v>10</v>
      </c>
      <c r="B19" s="191" t="str">
        <f>IF('Employee Data'!B12&lt;&gt;"",'Employee Data'!B12,"")</f>
        <v>Khaled10</v>
      </c>
      <c r="C19" s="192"/>
      <c r="D19" s="192"/>
      <c r="E19" s="192"/>
      <c r="F19" s="192"/>
      <c r="G19" s="192"/>
      <c r="H19" s="193"/>
      <c r="I19" s="94">
        <f t="shared" si="3"/>
        <v>17</v>
      </c>
      <c r="J19" s="94">
        <f t="shared" si="2"/>
        <v>0</v>
      </c>
      <c r="K19" s="95">
        <f t="shared" si="2"/>
        <v>0</v>
      </c>
      <c r="L19" s="95">
        <f t="shared" si="2"/>
        <v>0</v>
      </c>
      <c r="M19" s="95">
        <f t="shared" si="2"/>
        <v>2</v>
      </c>
      <c r="N19" s="12">
        <f t="shared" si="2"/>
        <v>2</v>
      </c>
      <c r="O19" s="142"/>
      <c r="P19" s="142" t="s">
        <v>87</v>
      </c>
      <c r="Q19" s="142" t="s">
        <v>83</v>
      </c>
      <c r="R19" s="142" t="s">
        <v>42</v>
      </c>
      <c r="S19" s="142" t="s">
        <v>83</v>
      </c>
      <c r="T19" s="142" t="s">
        <v>42</v>
      </c>
      <c r="U19" s="142"/>
      <c r="V19" s="142"/>
      <c r="W19" s="142" t="s">
        <v>42</v>
      </c>
      <c r="X19" s="142" t="s">
        <v>42</v>
      </c>
      <c r="Y19" s="142" t="s">
        <v>42</v>
      </c>
      <c r="Z19" s="142" t="s">
        <v>42</v>
      </c>
      <c r="AA19" s="142" t="s">
        <v>42</v>
      </c>
      <c r="AB19" s="142"/>
      <c r="AC19" s="142"/>
      <c r="AD19" s="142" t="s">
        <v>42</v>
      </c>
      <c r="AE19" s="142" t="s">
        <v>42</v>
      </c>
      <c r="AF19" s="142" t="s">
        <v>42</v>
      </c>
      <c r="AG19" s="142" t="s">
        <v>87</v>
      </c>
      <c r="AH19" s="142" t="s">
        <v>42</v>
      </c>
      <c r="AI19" s="142"/>
      <c r="AJ19" s="142"/>
      <c r="AK19" s="142" t="s">
        <v>42</v>
      </c>
      <c r="AL19" s="142" t="s">
        <v>42</v>
      </c>
      <c r="AM19" s="142"/>
      <c r="AN19" s="142" t="s">
        <v>42</v>
      </c>
      <c r="AO19" s="142" t="s">
        <v>42</v>
      </c>
      <c r="AP19" s="142"/>
      <c r="AQ19" s="142"/>
      <c r="AR19" s="142" t="s">
        <v>42</v>
      </c>
      <c r="AS19" s="142" t="s">
        <v>42</v>
      </c>
    </row>
    <row r="20" spans="1:45" ht="15" customHeight="1">
      <c r="A20" s="132">
        <v>11</v>
      </c>
      <c r="B20" s="188" t="str">
        <f>IF('Employee Data'!B13&lt;&gt;"",'Employee Data'!B13,"")</f>
        <v>Khaled11</v>
      </c>
      <c r="C20" s="189"/>
      <c r="D20" s="189"/>
      <c r="E20" s="189"/>
      <c r="F20" s="189"/>
      <c r="G20" s="189"/>
      <c r="H20" s="190"/>
      <c r="I20" s="96">
        <f t="shared" si="3"/>
        <v>0</v>
      </c>
      <c r="J20" s="96">
        <f t="shared" ref="J20:M29" si="4">COUNTIF($O20:$AS20,J$8)</f>
        <v>0</v>
      </c>
      <c r="K20" s="97">
        <f t="shared" si="4"/>
        <v>0</v>
      </c>
      <c r="L20" s="97">
        <f t="shared" si="4"/>
        <v>0</v>
      </c>
      <c r="M20" s="95">
        <f t="shared" si="4"/>
        <v>0</v>
      </c>
      <c r="N20" s="129">
        <f t="shared" si="2"/>
        <v>0</v>
      </c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</row>
    <row r="21" spans="1:45" ht="15" customHeight="1">
      <c r="A21" s="131">
        <v>12</v>
      </c>
      <c r="B21" s="191" t="str">
        <f>IF('Employee Data'!B14&lt;&gt;"",'Employee Data'!B14,"")</f>
        <v/>
      </c>
      <c r="C21" s="192"/>
      <c r="D21" s="192"/>
      <c r="E21" s="192"/>
      <c r="F21" s="192"/>
      <c r="G21" s="192"/>
      <c r="H21" s="193"/>
      <c r="I21" s="94">
        <f t="shared" si="3"/>
        <v>0</v>
      </c>
      <c r="J21" s="94">
        <f t="shared" si="4"/>
        <v>0</v>
      </c>
      <c r="K21" s="95">
        <f t="shared" si="4"/>
        <v>0</v>
      </c>
      <c r="L21" s="95">
        <f t="shared" si="4"/>
        <v>0</v>
      </c>
      <c r="M21" s="95">
        <f t="shared" si="4"/>
        <v>0</v>
      </c>
      <c r="N21" s="12">
        <f t="shared" si="2"/>
        <v>0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</row>
    <row r="22" spans="1:45" ht="15" customHeight="1">
      <c r="A22" s="132">
        <v>13</v>
      </c>
      <c r="B22" s="188" t="str">
        <f>IF('Employee Data'!B15&lt;&gt;"",'Employee Data'!B15,"")</f>
        <v/>
      </c>
      <c r="C22" s="189"/>
      <c r="D22" s="189"/>
      <c r="E22" s="189"/>
      <c r="F22" s="189"/>
      <c r="G22" s="189"/>
      <c r="H22" s="190"/>
      <c r="I22" s="96">
        <f t="shared" si="3"/>
        <v>0</v>
      </c>
      <c r="J22" s="96">
        <f t="shared" si="4"/>
        <v>0</v>
      </c>
      <c r="K22" s="97">
        <f t="shared" si="4"/>
        <v>0</v>
      </c>
      <c r="L22" s="97">
        <f t="shared" si="4"/>
        <v>0</v>
      </c>
      <c r="M22" s="95">
        <f t="shared" si="4"/>
        <v>0</v>
      </c>
      <c r="N22" s="129">
        <f t="shared" si="2"/>
        <v>0</v>
      </c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</row>
    <row r="23" spans="1:45" ht="15" customHeight="1">
      <c r="A23" s="131">
        <v>14</v>
      </c>
      <c r="B23" s="191" t="str">
        <f>IF('Employee Data'!B16&lt;&gt;"",'Employee Data'!B16,"")</f>
        <v/>
      </c>
      <c r="C23" s="192"/>
      <c r="D23" s="192"/>
      <c r="E23" s="192"/>
      <c r="F23" s="192"/>
      <c r="G23" s="192"/>
      <c r="H23" s="193"/>
      <c r="I23" s="94">
        <f t="shared" si="3"/>
        <v>0</v>
      </c>
      <c r="J23" s="94">
        <f t="shared" si="4"/>
        <v>0</v>
      </c>
      <c r="K23" s="95">
        <f t="shared" si="4"/>
        <v>0</v>
      </c>
      <c r="L23" s="95">
        <f t="shared" si="4"/>
        <v>0</v>
      </c>
      <c r="M23" s="95">
        <f t="shared" si="4"/>
        <v>0</v>
      </c>
      <c r="N23" s="12">
        <f t="shared" si="2"/>
        <v>0</v>
      </c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5" customHeight="1">
      <c r="A24" s="132">
        <v>15</v>
      </c>
      <c r="B24" s="188" t="str">
        <f>IF('Employee Data'!B17&lt;&gt;"",'Employee Data'!B17,"")</f>
        <v/>
      </c>
      <c r="C24" s="189"/>
      <c r="D24" s="189"/>
      <c r="E24" s="189"/>
      <c r="F24" s="189"/>
      <c r="G24" s="189"/>
      <c r="H24" s="190"/>
      <c r="I24" s="96">
        <f t="shared" si="3"/>
        <v>0</v>
      </c>
      <c r="J24" s="96">
        <f t="shared" si="4"/>
        <v>0</v>
      </c>
      <c r="K24" s="97">
        <f t="shared" si="4"/>
        <v>0</v>
      </c>
      <c r="L24" s="97">
        <f t="shared" si="4"/>
        <v>0</v>
      </c>
      <c r="M24" s="95">
        <f t="shared" si="4"/>
        <v>0</v>
      </c>
      <c r="N24" s="129">
        <f t="shared" si="2"/>
        <v>0</v>
      </c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</row>
    <row r="25" spans="1:45" ht="15" customHeight="1">
      <c r="A25" s="131">
        <v>16</v>
      </c>
      <c r="B25" s="191" t="str">
        <f>IF('Employee Data'!B18&lt;&gt;"",'Employee Data'!B18,"")</f>
        <v/>
      </c>
      <c r="C25" s="192"/>
      <c r="D25" s="192"/>
      <c r="E25" s="192"/>
      <c r="F25" s="192"/>
      <c r="G25" s="192"/>
      <c r="H25" s="193"/>
      <c r="I25" s="94">
        <f t="shared" si="3"/>
        <v>0</v>
      </c>
      <c r="J25" s="94">
        <f t="shared" si="4"/>
        <v>0</v>
      </c>
      <c r="K25" s="95">
        <f t="shared" si="4"/>
        <v>0</v>
      </c>
      <c r="L25" s="95">
        <f t="shared" si="4"/>
        <v>0</v>
      </c>
      <c r="M25" s="95">
        <f t="shared" si="4"/>
        <v>0</v>
      </c>
      <c r="N25" s="12">
        <f t="shared" si="2"/>
        <v>0</v>
      </c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</row>
    <row r="26" spans="1:45" ht="15" customHeight="1">
      <c r="A26" s="132">
        <v>17</v>
      </c>
      <c r="B26" s="188" t="str">
        <f>IF('Employee Data'!B19&lt;&gt;"",'Employee Data'!B19,"")</f>
        <v/>
      </c>
      <c r="C26" s="189"/>
      <c r="D26" s="189"/>
      <c r="E26" s="189"/>
      <c r="F26" s="189"/>
      <c r="G26" s="189"/>
      <c r="H26" s="190"/>
      <c r="I26" s="96">
        <f t="shared" si="3"/>
        <v>0</v>
      </c>
      <c r="J26" s="96">
        <f t="shared" si="4"/>
        <v>0</v>
      </c>
      <c r="K26" s="97">
        <f t="shared" si="4"/>
        <v>0</v>
      </c>
      <c r="L26" s="97">
        <f t="shared" si="4"/>
        <v>0</v>
      </c>
      <c r="M26" s="95">
        <f t="shared" si="4"/>
        <v>0</v>
      </c>
      <c r="N26" s="129">
        <f>COUNTIF($O26:$AS26,N$8)</f>
        <v>0</v>
      </c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</row>
    <row r="27" spans="1:45" ht="15" customHeight="1">
      <c r="A27" s="131">
        <v>18</v>
      </c>
      <c r="B27" s="191" t="str">
        <f>IF('Employee Data'!B20&lt;&gt;"",'Employee Data'!B20,"")</f>
        <v/>
      </c>
      <c r="C27" s="192"/>
      <c r="D27" s="192"/>
      <c r="E27" s="192"/>
      <c r="F27" s="192"/>
      <c r="G27" s="192"/>
      <c r="H27" s="193"/>
      <c r="I27" s="94">
        <f t="shared" si="3"/>
        <v>0</v>
      </c>
      <c r="J27" s="94">
        <f t="shared" si="4"/>
        <v>0</v>
      </c>
      <c r="K27" s="95">
        <f t="shared" si="4"/>
        <v>0</v>
      </c>
      <c r="L27" s="95">
        <f t="shared" si="4"/>
        <v>0</v>
      </c>
      <c r="M27" s="95">
        <f t="shared" si="4"/>
        <v>0</v>
      </c>
      <c r="N27" s="12">
        <f>COUNTIF($O27:$AS27,N$8)</f>
        <v>0</v>
      </c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</row>
    <row r="28" spans="1:45" ht="15" customHeight="1">
      <c r="A28" s="132">
        <v>19</v>
      </c>
      <c r="B28" s="188" t="str">
        <f>IF('Employee Data'!B21&lt;&gt;"",'Employee Data'!B21,"")</f>
        <v/>
      </c>
      <c r="C28" s="189"/>
      <c r="D28" s="189"/>
      <c r="E28" s="189"/>
      <c r="F28" s="189"/>
      <c r="G28" s="189"/>
      <c r="H28" s="190"/>
      <c r="I28" s="96">
        <f t="shared" si="3"/>
        <v>0</v>
      </c>
      <c r="J28" s="96">
        <f t="shared" si="4"/>
        <v>0</v>
      </c>
      <c r="K28" s="97">
        <f t="shared" si="4"/>
        <v>0</v>
      </c>
      <c r="L28" s="97">
        <f t="shared" si="4"/>
        <v>0</v>
      </c>
      <c r="M28" s="95">
        <f t="shared" si="4"/>
        <v>0</v>
      </c>
      <c r="N28" s="129">
        <f>COUNTIF($O28:$AS28,N$8)</f>
        <v>0</v>
      </c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</row>
    <row r="29" spans="1:45" ht="15" customHeight="1">
      <c r="A29" s="131">
        <v>20</v>
      </c>
      <c r="B29" s="196" t="str">
        <f>IF('Employee Data'!B22&lt;&gt;"",'Employee Data'!B22,"")</f>
        <v/>
      </c>
      <c r="C29" s="197"/>
      <c r="D29" s="197"/>
      <c r="E29" s="197"/>
      <c r="F29" s="197"/>
      <c r="G29" s="197"/>
      <c r="H29" s="198"/>
      <c r="I29" s="99">
        <f t="shared" si="3"/>
        <v>0</v>
      </c>
      <c r="J29" s="99">
        <f t="shared" si="4"/>
        <v>0</v>
      </c>
      <c r="K29" s="100">
        <f t="shared" si="4"/>
        <v>0</v>
      </c>
      <c r="L29" s="100">
        <f t="shared" si="4"/>
        <v>0</v>
      </c>
      <c r="M29" s="100">
        <f t="shared" si="4"/>
        <v>0</v>
      </c>
      <c r="N29" s="13">
        <f>COUNTIF($O29:$AS29,N$8)</f>
        <v>0</v>
      </c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</row>
    <row r="30" spans="1:45" ht="15" customHeight="1">
      <c r="A30" s="87"/>
      <c r="B30" s="189"/>
      <c r="C30" s="189"/>
      <c r="D30" s="189"/>
      <c r="E30" s="189"/>
      <c r="F30" s="189"/>
      <c r="G30" s="189"/>
      <c r="H30" s="189"/>
      <c r="I30" s="98"/>
      <c r="J30" s="98"/>
      <c r="K30" s="98"/>
      <c r="L30" s="98"/>
      <c r="M30" s="98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136"/>
    </row>
    <row r="31" spans="1:45" ht="15" customHeight="1">
      <c r="A31" s="87"/>
      <c r="B31" s="136"/>
      <c r="C31" s="136"/>
      <c r="D31" s="136"/>
      <c r="E31" s="136"/>
      <c r="F31" s="136"/>
      <c r="G31" s="136"/>
      <c r="H31" s="136"/>
      <c r="I31" s="120"/>
      <c r="J31" s="98"/>
      <c r="K31" s="98"/>
      <c r="L31" s="98"/>
      <c r="M31" s="98"/>
      <c r="N31" s="98"/>
      <c r="Q31" s="87"/>
      <c r="R31" s="87"/>
      <c r="S31" s="87"/>
      <c r="T31" s="87"/>
      <c r="U31" s="87"/>
      <c r="X31" s="87"/>
      <c r="Y31" s="87"/>
      <c r="Z31" s="87"/>
      <c r="AA31" s="87"/>
      <c r="AB31" s="20"/>
      <c r="AH31" s="18"/>
      <c r="AI31" s="18"/>
      <c r="AJ31" s="18"/>
      <c r="AK31" s="18"/>
      <c r="AL31" s="18"/>
      <c r="AM31" s="18"/>
      <c r="AO31" s="19"/>
      <c r="AP31" s="18"/>
      <c r="AQ31" s="18"/>
      <c r="AR31" s="18"/>
    </row>
    <row r="33" spans="1:39" ht="15" customHeight="1">
      <c r="Z33" s="4" t="s">
        <v>14</v>
      </c>
      <c r="AM33" s="4" t="s">
        <v>15</v>
      </c>
    </row>
    <row r="35" spans="1:39" ht="7.5" customHeight="1"/>
    <row r="36" spans="1:39" ht="15" hidden="1" customHeight="1">
      <c r="A36" s="4">
        <v>21</v>
      </c>
      <c r="B36" s="4" t="str">
        <f>IF('Employee Data'!B23&lt;&gt;"",'Employee Data'!B23,"")</f>
        <v/>
      </c>
      <c r="I36" s="121">
        <f t="shared" si="3"/>
        <v>0</v>
      </c>
      <c r="J36" s="101">
        <f t="shared" ref="J36:N51" si="5">COUNTIF($O36:$AS36,J$8)</f>
        <v>0</v>
      </c>
      <c r="K36" s="101">
        <f t="shared" si="5"/>
        <v>0</v>
      </c>
      <c r="L36" s="101">
        <f t="shared" si="5"/>
        <v>0</v>
      </c>
      <c r="M36" s="101">
        <f t="shared" si="5"/>
        <v>0</v>
      </c>
      <c r="N36" s="101">
        <f t="shared" ref="N36:N41" si="6">COUNTIF($O36:$AS36,N$8)</f>
        <v>0</v>
      </c>
    </row>
    <row r="37" spans="1:39" ht="15" hidden="1" customHeight="1">
      <c r="A37" s="4">
        <v>22</v>
      </c>
      <c r="B37" s="4" t="str">
        <f>IF('Employee Data'!B24&lt;&gt;"",'Employee Data'!B24,"")</f>
        <v/>
      </c>
      <c r="I37" s="121">
        <f t="shared" si="3"/>
        <v>0</v>
      </c>
      <c r="J37" s="101">
        <f t="shared" si="5"/>
        <v>0</v>
      </c>
      <c r="K37" s="101">
        <f t="shared" si="5"/>
        <v>0</v>
      </c>
      <c r="L37" s="101">
        <f t="shared" si="5"/>
        <v>0</v>
      </c>
      <c r="M37" s="101">
        <f t="shared" si="5"/>
        <v>0</v>
      </c>
      <c r="N37" s="101">
        <f t="shared" si="6"/>
        <v>0</v>
      </c>
    </row>
    <row r="38" spans="1:39" ht="15" hidden="1" customHeight="1">
      <c r="A38" s="4">
        <v>23</v>
      </c>
      <c r="B38" s="4" t="str">
        <f>IF('Employee Data'!B25&lt;&gt;"",'Employee Data'!B25,"")</f>
        <v/>
      </c>
      <c r="I38" s="121">
        <f t="shared" si="3"/>
        <v>0</v>
      </c>
      <c r="J38" s="101">
        <f t="shared" si="5"/>
        <v>0</v>
      </c>
      <c r="K38" s="101">
        <f t="shared" si="5"/>
        <v>0</v>
      </c>
      <c r="L38" s="101">
        <f t="shared" si="5"/>
        <v>0</v>
      </c>
      <c r="M38" s="101">
        <f t="shared" si="5"/>
        <v>0</v>
      </c>
      <c r="N38" s="101">
        <f t="shared" si="6"/>
        <v>0</v>
      </c>
    </row>
    <row r="39" spans="1:39" ht="15" hidden="1" customHeight="1">
      <c r="A39" s="4">
        <v>24</v>
      </c>
      <c r="B39" s="4" t="str">
        <f>IF('Employee Data'!B26&lt;&gt;"",'Employee Data'!B26,"")</f>
        <v/>
      </c>
      <c r="I39" s="121">
        <f t="shared" si="3"/>
        <v>0</v>
      </c>
      <c r="J39" s="101">
        <f t="shared" si="5"/>
        <v>0</v>
      </c>
      <c r="K39" s="101">
        <f t="shared" si="5"/>
        <v>0</v>
      </c>
      <c r="L39" s="101">
        <f t="shared" si="5"/>
        <v>0</v>
      </c>
      <c r="M39" s="101">
        <f t="shared" si="5"/>
        <v>0</v>
      </c>
      <c r="N39" s="101">
        <f t="shared" si="6"/>
        <v>0</v>
      </c>
    </row>
    <row r="40" spans="1:39" ht="15" hidden="1" customHeight="1">
      <c r="A40" s="4">
        <v>25</v>
      </c>
      <c r="B40" s="4" t="str">
        <f>IF('Employee Data'!B27&lt;&gt;"",'Employee Data'!B27,"")</f>
        <v/>
      </c>
      <c r="I40" s="121">
        <f t="shared" si="3"/>
        <v>0</v>
      </c>
      <c r="J40" s="101">
        <f t="shared" si="5"/>
        <v>0</v>
      </c>
      <c r="K40" s="101">
        <f t="shared" si="5"/>
        <v>0</v>
      </c>
      <c r="L40" s="101">
        <f t="shared" si="5"/>
        <v>0</v>
      </c>
      <c r="M40" s="101">
        <f t="shared" si="5"/>
        <v>0</v>
      </c>
      <c r="N40" s="101">
        <f t="shared" si="6"/>
        <v>0</v>
      </c>
    </row>
    <row r="41" spans="1:39" ht="15" hidden="1" customHeight="1">
      <c r="A41" s="4">
        <v>26</v>
      </c>
      <c r="B41" s="4" t="str">
        <f>IF('Employee Data'!B28&lt;&gt;"",'Employee Data'!B28,"")</f>
        <v/>
      </c>
      <c r="I41" s="121">
        <f t="shared" si="3"/>
        <v>0</v>
      </c>
      <c r="J41" s="101">
        <f t="shared" si="5"/>
        <v>0</v>
      </c>
      <c r="K41" s="101">
        <f t="shared" si="5"/>
        <v>0</v>
      </c>
      <c r="L41" s="101">
        <f t="shared" si="5"/>
        <v>0</v>
      </c>
      <c r="M41" s="101">
        <f t="shared" si="5"/>
        <v>0</v>
      </c>
      <c r="N41" s="101">
        <f t="shared" si="6"/>
        <v>0</v>
      </c>
    </row>
    <row r="42" spans="1:39" ht="15" hidden="1" customHeight="1">
      <c r="A42" s="4">
        <v>27</v>
      </c>
      <c r="B42" s="4" t="str">
        <f>IF('Employee Data'!B29&lt;&gt;"",'Employee Data'!B29,"")</f>
        <v/>
      </c>
      <c r="I42" s="121">
        <f t="shared" si="3"/>
        <v>0</v>
      </c>
      <c r="J42" s="101">
        <f t="shared" si="5"/>
        <v>0</v>
      </c>
      <c r="K42" s="101">
        <f t="shared" si="5"/>
        <v>0</v>
      </c>
      <c r="L42" s="101">
        <f t="shared" si="5"/>
        <v>0</v>
      </c>
      <c r="M42" s="101">
        <f t="shared" si="5"/>
        <v>0</v>
      </c>
      <c r="N42" s="101">
        <f t="shared" si="5"/>
        <v>0</v>
      </c>
    </row>
    <row r="43" spans="1:39" ht="15" hidden="1" customHeight="1">
      <c r="A43" s="4">
        <v>28</v>
      </c>
      <c r="B43" s="4" t="str">
        <f>IF('Employee Data'!B30&lt;&gt;"",'Employee Data'!B30,"")</f>
        <v/>
      </c>
      <c r="I43" s="121">
        <f t="shared" si="3"/>
        <v>0</v>
      </c>
      <c r="J43" s="101">
        <f t="shared" si="5"/>
        <v>0</v>
      </c>
      <c r="K43" s="101">
        <f t="shared" si="5"/>
        <v>0</v>
      </c>
      <c r="L43" s="101">
        <f t="shared" si="5"/>
        <v>0</v>
      </c>
      <c r="M43" s="101">
        <f t="shared" si="5"/>
        <v>0</v>
      </c>
      <c r="N43" s="101">
        <f t="shared" si="5"/>
        <v>0</v>
      </c>
    </row>
    <row r="44" spans="1:39" ht="15" hidden="1" customHeight="1">
      <c r="A44" s="4">
        <v>29</v>
      </c>
      <c r="B44" s="4" t="str">
        <f>IF('Employee Data'!B31&lt;&gt;"",'Employee Data'!B31,"")</f>
        <v/>
      </c>
      <c r="I44" s="121">
        <f t="shared" si="3"/>
        <v>0</v>
      </c>
      <c r="J44" s="101">
        <f t="shared" si="5"/>
        <v>0</v>
      </c>
      <c r="K44" s="101">
        <f t="shared" si="5"/>
        <v>0</v>
      </c>
      <c r="L44" s="101">
        <f t="shared" si="5"/>
        <v>0</v>
      </c>
      <c r="M44" s="101">
        <f t="shared" si="5"/>
        <v>0</v>
      </c>
      <c r="N44" s="101">
        <f t="shared" si="5"/>
        <v>0</v>
      </c>
    </row>
    <row r="45" spans="1:39" ht="15" hidden="1" customHeight="1">
      <c r="A45" s="4">
        <v>30</v>
      </c>
      <c r="B45" s="4" t="str">
        <f>IF('Employee Data'!B32&lt;&gt;"",'Employee Data'!B32,"")</f>
        <v/>
      </c>
      <c r="I45" s="121">
        <f t="shared" si="3"/>
        <v>0</v>
      </c>
      <c r="J45" s="101">
        <f t="shared" si="5"/>
        <v>0</v>
      </c>
      <c r="K45" s="101">
        <f t="shared" si="5"/>
        <v>0</v>
      </c>
      <c r="L45" s="101">
        <f t="shared" si="5"/>
        <v>0</v>
      </c>
      <c r="M45" s="101">
        <f t="shared" si="5"/>
        <v>0</v>
      </c>
      <c r="N45" s="101">
        <f t="shared" si="5"/>
        <v>0</v>
      </c>
    </row>
    <row r="46" spans="1:39" ht="15" hidden="1" customHeight="1">
      <c r="A46" s="4">
        <v>31</v>
      </c>
      <c r="B46" s="4" t="str">
        <f>IF('Employee Data'!B33&lt;&gt;"",'Employee Data'!B33,"")</f>
        <v/>
      </c>
      <c r="I46" s="121">
        <f t="shared" si="3"/>
        <v>0</v>
      </c>
      <c r="J46" s="101">
        <f t="shared" ref="J46:N61" si="7">COUNTIF($O46:$AS46,J$8)</f>
        <v>0</v>
      </c>
      <c r="K46" s="101">
        <f t="shared" si="7"/>
        <v>0</v>
      </c>
      <c r="L46" s="101">
        <f t="shared" si="7"/>
        <v>0</v>
      </c>
      <c r="M46" s="101">
        <f t="shared" si="7"/>
        <v>0</v>
      </c>
      <c r="N46" s="101">
        <f t="shared" si="5"/>
        <v>0</v>
      </c>
    </row>
    <row r="47" spans="1:39" ht="15" hidden="1" customHeight="1">
      <c r="A47" s="4">
        <v>32</v>
      </c>
      <c r="B47" s="4" t="str">
        <f>IF('Employee Data'!B34&lt;&gt;"",'Employee Data'!B34,"")</f>
        <v/>
      </c>
      <c r="I47" s="121">
        <f t="shared" si="3"/>
        <v>0</v>
      </c>
      <c r="J47" s="101">
        <f t="shared" si="7"/>
        <v>0</v>
      </c>
      <c r="K47" s="101">
        <f t="shared" si="7"/>
        <v>0</v>
      </c>
      <c r="L47" s="101">
        <f t="shared" si="7"/>
        <v>0</v>
      </c>
      <c r="M47" s="101">
        <f t="shared" si="7"/>
        <v>0</v>
      </c>
      <c r="N47" s="101">
        <f t="shared" si="5"/>
        <v>0</v>
      </c>
    </row>
    <row r="48" spans="1:39" ht="15" hidden="1" customHeight="1">
      <c r="A48" s="4">
        <v>33</v>
      </c>
      <c r="B48" s="4" t="str">
        <f>IF('Employee Data'!B35&lt;&gt;"",'Employee Data'!B35,"")</f>
        <v/>
      </c>
      <c r="I48" s="121">
        <f t="shared" si="3"/>
        <v>0</v>
      </c>
      <c r="J48" s="101">
        <f t="shared" si="7"/>
        <v>0</v>
      </c>
      <c r="K48" s="101">
        <f t="shared" si="7"/>
        <v>0</v>
      </c>
      <c r="L48" s="101">
        <f t="shared" si="7"/>
        <v>0</v>
      </c>
      <c r="M48" s="101">
        <f t="shared" si="7"/>
        <v>0</v>
      </c>
      <c r="N48" s="101">
        <f t="shared" si="5"/>
        <v>0</v>
      </c>
    </row>
    <row r="49" spans="1:14" ht="15" hidden="1" customHeight="1">
      <c r="A49" s="4">
        <v>34</v>
      </c>
      <c r="B49" s="4" t="str">
        <f>IF('Employee Data'!B36&lt;&gt;"",'Employee Data'!B36,"")</f>
        <v/>
      </c>
      <c r="I49" s="121">
        <f t="shared" si="3"/>
        <v>0</v>
      </c>
      <c r="J49" s="101">
        <f t="shared" si="7"/>
        <v>0</v>
      </c>
      <c r="K49" s="101">
        <f t="shared" si="7"/>
        <v>0</v>
      </c>
      <c r="L49" s="101">
        <f t="shared" si="7"/>
        <v>0</v>
      </c>
      <c r="M49" s="101">
        <f t="shared" si="7"/>
        <v>0</v>
      </c>
      <c r="N49" s="101">
        <f t="shared" si="5"/>
        <v>0</v>
      </c>
    </row>
    <row r="50" spans="1:14" ht="15" hidden="1" customHeight="1">
      <c r="A50" s="4">
        <v>35</v>
      </c>
      <c r="B50" s="4" t="str">
        <f>IF('Employee Data'!B37&lt;&gt;"",'Employee Data'!B37,"")</f>
        <v/>
      </c>
      <c r="I50" s="121">
        <f t="shared" si="3"/>
        <v>0</v>
      </c>
      <c r="J50" s="101">
        <f t="shared" si="7"/>
        <v>0</v>
      </c>
      <c r="K50" s="101">
        <f t="shared" si="7"/>
        <v>0</v>
      </c>
      <c r="L50" s="101">
        <f t="shared" si="7"/>
        <v>0</v>
      </c>
      <c r="M50" s="101">
        <f t="shared" si="7"/>
        <v>0</v>
      </c>
      <c r="N50" s="101">
        <f t="shared" si="5"/>
        <v>0</v>
      </c>
    </row>
    <row r="51" spans="1:14" ht="15" hidden="1" customHeight="1">
      <c r="A51" s="4">
        <v>36</v>
      </c>
      <c r="B51" s="4" t="str">
        <f>IF('Employee Data'!B38&lt;&gt;"",'Employee Data'!B38,"")</f>
        <v/>
      </c>
      <c r="I51" s="121">
        <f t="shared" si="3"/>
        <v>0</v>
      </c>
      <c r="J51" s="101">
        <f t="shared" si="7"/>
        <v>0</v>
      </c>
      <c r="K51" s="101">
        <f t="shared" si="7"/>
        <v>0</v>
      </c>
      <c r="L51" s="101">
        <f t="shared" si="7"/>
        <v>0</v>
      </c>
      <c r="M51" s="101">
        <f t="shared" si="7"/>
        <v>0</v>
      </c>
      <c r="N51" s="101">
        <f t="shared" si="5"/>
        <v>0</v>
      </c>
    </row>
    <row r="52" spans="1:14" ht="15" hidden="1" customHeight="1">
      <c r="A52" s="4">
        <v>37</v>
      </c>
      <c r="B52" s="4" t="str">
        <f>IF('Employee Data'!B39&lt;&gt;"",'Employee Data'!B39,"")</f>
        <v/>
      </c>
      <c r="I52" s="121">
        <f t="shared" si="3"/>
        <v>0</v>
      </c>
      <c r="J52" s="101">
        <f t="shared" si="7"/>
        <v>0</v>
      </c>
      <c r="K52" s="101">
        <f t="shared" si="7"/>
        <v>0</v>
      </c>
      <c r="L52" s="101">
        <f t="shared" si="7"/>
        <v>0</v>
      </c>
      <c r="M52" s="101">
        <f t="shared" si="7"/>
        <v>0</v>
      </c>
      <c r="N52" s="101">
        <f t="shared" si="7"/>
        <v>0</v>
      </c>
    </row>
    <row r="53" spans="1:14" ht="15" hidden="1" customHeight="1">
      <c r="A53" s="4">
        <v>38</v>
      </c>
      <c r="B53" s="4" t="str">
        <f>IF('Employee Data'!B40&lt;&gt;"",'Employee Data'!B40,"")</f>
        <v/>
      </c>
      <c r="I53" s="121">
        <f t="shared" si="3"/>
        <v>0</v>
      </c>
      <c r="J53" s="101">
        <f t="shared" si="7"/>
        <v>0</v>
      </c>
      <c r="K53" s="101">
        <f t="shared" si="7"/>
        <v>0</v>
      </c>
      <c r="L53" s="101">
        <f t="shared" si="7"/>
        <v>0</v>
      </c>
      <c r="M53" s="101">
        <f t="shared" si="7"/>
        <v>0</v>
      </c>
      <c r="N53" s="101">
        <f t="shared" si="7"/>
        <v>0</v>
      </c>
    </row>
    <row r="54" spans="1:14" ht="15" hidden="1" customHeight="1">
      <c r="A54" s="4">
        <v>39</v>
      </c>
      <c r="B54" s="4" t="str">
        <f>IF('Employee Data'!B41&lt;&gt;"",'Employee Data'!B41,"")</f>
        <v/>
      </c>
      <c r="I54" s="121">
        <f t="shared" si="3"/>
        <v>0</v>
      </c>
      <c r="J54" s="101">
        <f t="shared" si="7"/>
        <v>0</v>
      </c>
      <c r="K54" s="101">
        <f t="shared" si="7"/>
        <v>0</v>
      </c>
      <c r="L54" s="101">
        <f t="shared" si="7"/>
        <v>0</v>
      </c>
      <c r="M54" s="101">
        <f t="shared" si="7"/>
        <v>0</v>
      </c>
      <c r="N54" s="101">
        <f t="shared" si="7"/>
        <v>0</v>
      </c>
    </row>
    <row r="55" spans="1:14" ht="15" hidden="1" customHeight="1">
      <c r="A55" s="4">
        <v>40</v>
      </c>
      <c r="B55" s="4" t="str">
        <f>IF('Employee Data'!B42&lt;&gt;"",'Employee Data'!B42,"")</f>
        <v/>
      </c>
      <c r="I55" s="121">
        <f t="shared" si="3"/>
        <v>0</v>
      </c>
      <c r="J55" s="101">
        <f t="shared" si="7"/>
        <v>0</v>
      </c>
      <c r="K55" s="101">
        <f t="shared" si="7"/>
        <v>0</v>
      </c>
      <c r="L55" s="101">
        <f t="shared" si="7"/>
        <v>0</v>
      </c>
      <c r="M55" s="101">
        <f t="shared" si="7"/>
        <v>0</v>
      </c>
      <c r="N55" s="101">
        <f t="shared" si="7"/>
        <v>0</v>
      </c>
    </row>
    <row r="56" spans="1:14" ht="15" hidden="1" customHeight="1">
      <c r="A56" s="4">
        <v>41</v>
      </c>
      <c r="B56" s="4" t="str">
        <f>IF('Employee Data'!B43&lt;&gt;"",'Employee Data'!B43,"")</f>
        <v/>
      </c>
      <c r="I56" s="121">
        <f t="shared" si="3"/>
        <v>0</v>
      </c>
      <c r="J56" s="101">
        <f t="shared" ref="J56:N65" si="8">COUNTIF($O56:$AS56,J$8)</f>
        <v>0</v>
      </c>
      <c r="K56" s="101">
        <f t="shared" si="8"/>
        <v>0</v>
      </c>
      <c r="L56" s="101">
        <f t="shared" si="8"/>
        <v>0</v>
      </c>
      <c r="M56" s="101">
        <f t="shared" si="8"/>
        <v>0</v>
      </c>
      <c r="N56" s="101">
        <f t="shared" si="7"/>
        <v>0</v>
      </c>
    </row>
    <row r="57" spans="1:14" ht="15" hidden="1" customHeight="1">
      <c r="A57" s="4">
        <v>42</v>
      </c>
      <c r="B57" s="4" t="str">
        <f>IF('Employee Data'!B44&lt;&gt;"",'Employee Data'!B44,"")</f>
        <v/>
      </c>
      <c r="I57" s="121">
        <f t="shared" si="3"/>
        <v>0</v>
      </c>
      <c r="J57" s="101">
        <f t="shared" si="8"/>
        <v>0</v>
      </c>
      <c r="K57" s="101">
        <f t="shared" si="8"/>
        <v>0</v>
      </c>
      <c r="L57" s="101">
        <f t="shared" si="8"/>
        <v>0</v>
      </c>
      <c r="M57" s="101">
        <f t="shared" si="8"/>
        <v>0</v>
      </c>
      <c r="N57" s="101">
        <f t="shared" si="7"/>
        <v>0</v>
      </c>
    </row>
    <row r="58" spans="1:14" ht="15" hidden="1" customHeight="1">
      <c r="A58" s="4">
        <v>43</v>
      </c>
      <c r="B58" s="4" t="str">
        <f>IF('Employee Data'!B45&lt;&gt;"",'Employee Data'!B45,"")</f>
        <v/>
      </c>
      <c r="I58" s="121">
        <f t="shared" si="3"/>
        <v>0</v>
      </c>
      <c r="J58" s="101">
        <f t="shared" si="8"/>
        <v>0</v>
      </c>
      <c r="K58" s="101">
        <f t="shared" si="8"/>
        <v>0</v>
      </c>
      <c r="L58" s="101">
        <f t="shared" si="8"/>
        <v>0</v>
      </c>
      <c r="M58" s="101">
        <f t="shared" si="8"/>
        <v>0</v>
      </c>
      <c r="N58" s="101">
        <f t="shared" si="7"/>
        <v>0</v>
      </c>
    </row>
    <row r="59" spans="1:14" ht="15" hidden="1" customHeight="1">
      <c r="A59" s="4">
        <v>44</v>
      </c>
      <c r="B59" s="4" t="str">
        <f>IF('Employee Data'!B46&lt;&gt;"",'Employee Data'!B46,"")</f>
        <v/>
      </c>
      <c r="I59" s="121">
        <f t="shared" si="3"/>
        <v>0</v>
      </c>
      <c r="J59" s="101">
        <f t="shared" si="8"/>
        <v>0</v>
      </c>
      <c r="K59" s="101">
        <f t="shared" si="8"/>
        <v>0</v>
      </c>
      <c r="L59" s="101">
        <f t="shared" si="8"/>
        <v>0</v>
      </c>
      <c r="M59" s="101">
        <f t="shared" si="8"/>
        <v>0</v>
      </c>
      <c r="N59" s="101">
        <f t="shared" si="7"/>
        <v>0</v>
      </c>
    </row>
    <row r="60" spans="1:14" ht="15" hidden="1" customHeight="1">
      <c r="A60" s="4">
        <v>45</v>
      </c>
      <c r="B60" s="4" t="str">
        <f>IF('Employee Data'!B47&lt;&gt;"",'Employee Data'!B47,"")</f>
        <v/>
      </c>
      <c r="I60" s="121">
        <f t="shared" si="3"/>
        <v>0</v>
      </c>
      <c r="J60" s="101">
        <f t="shared" si="8"/>
        <v>0</v>
      </c>
      <c r="K60" s="101">
        <f t="shared" si="8"/>
        <v>0</v>
      </c>
      <c r="L60" s="101">
        <f t="shared" si="8"/>
        <v>0</v>
      </c>
      <c r="M60" s="101">
        <f t="shared" si="8"/>
        <v>0</v>
      </c>
      <c r="N60" s="101">
        <f t="shared" si="7"/>
        <v>0</v>
      </c>
    </row>
    <row r="61" spans="1:14" ht="15" hidden="1" customHeight="1">
      <c r="A61" s="4">
        <v>46</v>
      </c>
      <c r="B61" s="4" t="str">
        <f>IF('Employee Data'!B48&lt;&gt;"",'Employee Data'!B48,"")</f>
        <v/>
      </c>
      <c r="I61" s="121">
        <f t="shared" si="3"/>
        <v>0</v>
      </c>
      <c r="J61" s="101">
        <f t="shared" si="8"/>
        <v>0</v>
      </c>
      <c r="K61" s="101">
        <f t="shared" si="8"/>
        <v>0</v>
      </c>
      <c r="L61" s="101">
        <f t="shared" si="8"/>
        <v>0</v>
      </c>
      <c r="M61" s="101">
        <f t="shared" si="8"/>
        <v>0</v>
      </c>
      <c r="N61" s="101">
        <f t="shared" si="7"/>
        <v>0</v>
      </c>
    </row>
    <row r="62" spans="1:14" ht="15" hidden="1" customHeight="1">
      <c r="A62" s="4">
        <v>47</v>
      </c>
      <c r="B62" s="4" t="str">
        <f>IF('Employee Data'!B49&lt;&gt;"",'Employee Data'!B49,"")</f>
        <v/>
      </c>
      <c r="I62" s="121">
        <f t="shared" si="3"/>
        <v>0</v>
      </c>
      <c r="J62" s="101">
        <f t="shared" si="8"/>
        <v>0</v>
      </c>
      <c r="K62" s="101">
        <f t="shared" si="8"/>
        <v>0</v>
      </c>
      <c r="L62" s="101">
        <f t="shared" si="8"/>
        <v>0</v>
      </c>
      <c r="M62" s="101">
        <f t="shared" si="8"/>
        <v>0</v>
      </c>
      <c r="N62" s="101">
        <f t="shared" si="8"/>
        <v>0</v>
      </c>
    </row>
    <row r="63" spans="1:14" ht="15" hidden="1" customHeight="1">
      <c r="A63" s="4">
        <v>48</v>
      </c>
      <c r="B63" s="4" t="str">
        <f>IF('Employee Data'!B50&lt;&gt;"",'Employee Data'!B50,"")</f>
        <v/>
      </c>
      <c r="I63" s="121">
        <f t="shared" si="3"/>
        <v>0</v>
      </c>
      <c r="J63" s="101">
        <f t="shared" si="8"/>
        <v>0</v>
      </c>
      <c r="K63" s="101">
        <f t="shared" si="8"/>
        <v>0</v>
      </c>
      <c r="L63" s="101">
        <f t="shared" si="8"/>
        <v>0</v>
      </c>
      <c r="M63" s="101">
        <f t="shared" si="8"/>
        <v>0</v>
      </c>
      <c r="N63" s="101">
        <f t="shared" si="8"/>
        <v>0</v>
      </c>
    </row>
    <row r="64" spans="1:14" ht="15" hidden="1" customHeight="1">
      <c r="A64" s="4">
        <v>49</v>
      </c>
      <c r="B64" s="4" t="str">
        <f>IF('Employee Data'!B51&lt;&gt;"",'Employee Data'!B51,"")</f>
        <v/>
      </c>
      <c r="I64" s="121">
        <f t="shared" si="3"/>
        <v>0</v>
      </c>
      <c r="J64" s="101">
        <f t="shared" si="8"/>
        <v>0</v>
      </c>
      <c r="K64" s="101">
        <f t="shared" si="8"/>
        <v>0</v>
      </c>
      <c r="L64" s="101">
        <f t="shared" si="8"/>
        <v>0</v>
      </c>
      <c r="M64" s="101">
        <f t="shared" si="8"/>
        <v>0</v>
      </c>
      <c r="N64" s="101">
        <f t="shared" si="8"/>
        <v>0</v>
      </c>
    </row>
    <row r="65" spans="1:42" ht="15" hidden="1" customHeight="1">
      <c r="A65" s="4">
        <v>50</v>
      </c>
      <c r="B65" s="4" t="str">
        <f>IF('Employee Data'!B52&lt;&gt;"",'Employee Data'!B52,"")</f>
        <v/>
      </c>
      <c r="I65" s="121">
        <f t="shared" si="3"/>
        <v>0</v>
      </c>
      <c r="J65" s="101">
        <f t="shared" si="8"/>
        <v>0</v>
      </c>
      <c r="K65" s="101">
        <f t="shared" si="8"/>
        <v>0</v>
      </c>
      <c r="L65" s="101">
        <f t="shared" si="8"/>
        <v>0</v>
      </c>
      <c r="M65" s="101">
        <f t="shared" si="8"/>
        <v>0</v>
      </c>
      <c r="N65" s="101">
        <f t="shared" si="8"/>
        <v>0</v>
      </c>
    </row>
    <row r="66" spans="1:42" ht="15" hidden="1" customHeight="1"/>
    <row r="67" spans="1:42" ht="15" hidden="1" customHeight="1">
      <c r="AC67" s="4" t="s">
        <v>14</v>
      </c>
      <c r="AP67" s="4" t="s">
        <v>15</v>
      </c>
    </row>
    <row r="68" spans="1:42" ht="15" hidden="1" customHeight="1"/>
    <row r="69" spans="1:42" ht="15" hidden="1" customHeight="1"/>
  </sheetData>
  <mergeCells count="38">
    <mergeCell ref="A3:C3"/>
    <mergeCell ref="A5:C5"/>
    <mergeCell ref="B30:H30"/>
    <mergeCell ref="B10:H10"/>
    <mergeCell ref="B11:H11"/>
    <mergeCell ref="B23:H23"/>
    <mergeCell ref="B28:H28"/>
    <mergeCell ref="B24:H24"/>
    <mergeCell ref="B25:H25"/>
    <mergeCell ref="B26:H26"/>
    <mergeCell ref="B16:H16"/>
    <mergeCell ref="B17:H17"/>
    <mergeCell ref="B29:H29"/>
    <mergeCell ref="B27:H27"/>
    <mergeCell ref="A1:AS1"/>
    <mergeCell ref="B22:H22"/>
    <mergeCell ref="B19:H19"/>
    <mergeCell ref="B20:H20"/>
    <mergeCell ref="B21:H21"/>
    <mergeCell ref="B18:H18"/>
    <mergeCell ref="B15:H15"/>
    <mergeCell ref="A4:C4"/>
    <mergeCell ref="G5:H5"/>
    <mergeCell ref="E5:F5"/>
    <mergeCell ref="B12:H12"/>
    <mergeCell ref="B13:H13"/>
    <mergeCell ref="B14:H14"/>
    <mergeCell ref="T5:W5"/>
    <mergeCell ref="N8:N9"/>
    <mergeCell ref="A6:C6"/>
    <mergeCell ref="M8:M9"/>
    <mergeCell ref="I8:I9"/>
    <mergeCell ref="K8:K9"/>
    <mergeCell ref="L8:L9"/>
    <mergeCell ref="J8:J9"/>
    <mergeCell ref="E6:F6"/>
    <mergeCell ref="A8:A9"/>
    <mergeCell ref="B8:H9"/>
  </mergeCells>
  <phoneticPr fontId="11" type="noConversion"/>
  <conditionalFormatting sqref="AH5">
    <cfRule type="cellIs" dxfId="159" priority="38" stopIfTrue="1" operator="equal">
      <formula>"V"</formula>
    </cfRule>
    <cfRule type="cellIs" dxfId="158" priority="39" stopIfTrue="1" operator="equal">
      <formula>"S"</formula>
    </cfRule>
    <cfRule type="cellIs" dxfId="157" priority="40" stopIfTrue="1" operator="equal">
      <formula>"L"</formula>
    </cfRule>
  </conditionalFormatting>
  <conditionalFormatting sqref="AK5">
    <cfRule type="expression" dxfId="153" priority="35" stopIfTrue="1">
      <formula>OR(WEEKDAY(AN$9)=Mon,WEEKDAY(AN$9)=Tue,WEEKDAY(AN$9)=Wed,WEEKDAY(AN$9)=Thu,WEEKDAY(AN$9)=Fri,WEEKDAY(AN$9)=Sat,WEEKDAY(AN$9)=Sun)</formula>
    </cfRule>
    <cfRule type="expression" dxfId="152" priority="36" stopIfTrue="1">
      <formula>MATCH(AN$9,Holiday,0)</formula>
    </cfRule>
    <cfRule type="expression" dxfId="151" priority="37" stopIfTrue="1">
      <formula>AN$9=""</formula>
    </cfRule>
  </conditionalFormatting>
  <conditionalFormatting sqref="AK5">
    <cfRule type="expression" dxfId="147" priority="30" stopIfTrue="1">
      <formula>AK5="L"</formula>
    </cfRule>
    <cfRule type="expression" dxfId="146" priority="31" stopIfTrue="1">
      <formula>AK5="H"</formula>
    </cfRule>
    <cfRule type="expression" dxfId="145" priority="32" stopIfTrue="1">
      <formula>AK5="A"</formula>
    </cfRule>
    <cfRule type="expression" dxfId="144" priority="33" stopIfTrue="1">
      <formula>AK5="V"</formula>
    </cfRule>
    <cfRule type="expression" dxfId="143" priority="34" stopIfTrue="1">
      <formula>AK5="S"</formula>
    </cfRule>
  </conditionalFormatting>
  <conditionalFormatting sqref="AH6">
    <cfRule type="expression" dxfId="137" priority="27" stopIfTrue="1">
      <formula>OR(WEEKDAY(AK$9)=Mon,WEEKDAY(AK$9)=Tue,WEEKDAY(AK$9)=Wed,WEEKDAY(AK$9)=Thu,WEEKDAY(AK$9)=Fri,WEEKDAY(AK$9)=Sat,WEEKDAY(AK$9)=Sun)</formula>
    </cfRule>
    <cfRule type="expression" dxfId="136" priority="28" stopIfTrue="1">
      <formula>MATCH(AK$9,Holiday,0)</formula>
    </cfRule>
    <cfRule type="expression" dxfId="135" priority="29" stopIfTrue="1">
      <formula>AK$9=""</formula>
    </cfRule>
  </conditionalFormatting>
  <conditionalFormatting sqref="AH6">
    <cfRule type="expression" dxfId="131" priority="22" stopIfTrue="1">
      <formula>AH6="L"</formula>
    </cfRule>
    <cfRule type="expression" dxfId="130" priority="23" stopIfTrue="1">
      <formula>AH6="H"</formula>
    </cfRule>
    <cfRule type="expression" dxfId="129" priority="24" stopIfTrue="1">
      <formula>AH6="A"</formula>
    </cfRule>
    <cfRule type="expression" dxfId="128" priority="25" stopIfTrue="1">
      <formula>AH6="V"</formula>
    </cfRule>
    <cfRule type="expression" dxfId="127" priority="26" stopIfTrue="1">
      <formula>AH6="S"</formula>
    </cfRule>
  </conditionalFormatting>
  <conditionalFormatting sqref="O9">
    <cfRule type="expression" dxfId="121" priority="16" stopIfTrue="1">
      <formula>OR(WEEKDAY(O$9)=Mon,WEEKDAY(O$9)=Tue,WEEKDAY(O$9)=Wed,WEEKDAY(O$9)=Thu,WEEKDAY(O$9)=Fri,WEEKDAY(O$9)=Sat,WEEKDAY(O$9)=Sun)</formula>
    </cfRule>
    <cfRule type="expression" dxfId="120" priority="17" stopIfTrue="1">
      <formula>MATCH(O$9,Holiday,0)</formula>
    </cfRule>
    <cfRule type="expression" dxfId="119" priority="18" stopIfTrue="1">
      <formula>O$9=""</formula>
    </cfRule>
  </conditionalFormatting>
  <conditionalFormatting sqref="O8:O9">
    <cfRule type="expression" dxfId="115" priority="19" stopIfTrue="1">
      <formula>OR(WEEKDAY(O$9)=Mon,WEEKDAY(O$9)=Tue,WEEKDAY(O$9)=Wed,WEEKDAY(O$9)=Thu,WEEKDAY(O$9)=Fri,WEEKDAY(O$9)=Sat,WEEKDAY(O$9)=Sun)</formula>
    </cfRule>
    <cfRule type="expression" dxfId="114" priority="20" stopIfTrue="1">
      <formula>MATCH(O$9,Holiday,0)</formula>
    </cfRule>
    <cfRule type="expression" dxfId="113" priority="21" stopIfTrue="1">
      <formula>O$9=""</formula>
    </cfRule>
  </conditionalFormatting>
  <conditionalFormatting sqref="P9:AS9">
    <cfRule type="expression" dxfId="109" priority="10" stopIfTrue="1">
      <formula>OR(WEEKDAY(P$9)=Mon,WEEKDAY(P$9)=Tue,WEEKDAY(P$9)=Wed,WEEKDAY(P$9)=Thu,WEEKDAY(P$9)=Fri,WEEKDAY(P$9)=Sat,WEEKDAY(P$9)=Sun)</formula>
    </cfRule>
    <cfRule type="expression" dxfId="108" priority="11" stopIfTrue="1">
      <formula>MATCH(P$9,Holiday,0)</formula>
    </cfRule>
    <cfRule type="expression" dxfId="107" priority="12" stopIfTrue="1">
      <formula>P$9=""</formula>
    </cfRule>
  </conditionalFormatting>
  <conditionalFormatting sqref="P8:AS9">
    <cfRule type="expression" dxfId="103" priority="13" stopIfTrue="1">
      <formula>OR(WEEKDAY(P$9)=Mon,WEEKDAY(P$9)=Tue,WEEKDAY(P$9)=Wed,WEEKDAY(P$9)=Thu,WEEKDAY(P$9)=Fri,WEEKDAY(P$9)=Sat,WEEKDAY(P$9)=Sun)</formula>
    </cfRule>
    <cfRule type="expression" dxfId="102" priority="14" stopIfTrue="1">
      <formula>MATCH(P$9,Holiday,0)</formula>
    </cfRule>
    <cfRule type="expression" dxfId="101" priority="15" stopIfTrue="1">
      <formula>P$9=""</formula>
    </cfRule>
  </conditionalFormatting>
  <conditionalFormatting sqref="O8:AS29">
    <cfRule type="expression" dxfId="97" priority="1">
      <formula>O$9&lt;&gt;""</formula>
    </cfRule>
    <cfRule type="expression" dxfId="96" priority="7" stopIfTrue="1">
      <formula>OR(WEEKDAY(O$9)=Mon,WEEKDAY(O$9)=Tue,WEEKDAY(O$9)=Wed,WEEKDAY(O$9)=Thu,WEEKDAY(O$9)=Fri,WEEKDAY(O$9)=Sat,WEEKDAY(O$9)=Sun)</formula>
    </cfRule>
    <cfRule type="expression" dxfId="95" priority="8" stopIfTrue="1">
      <formula>MATCH(O$9,Holiday,0)</formula>
    </cfRule>
    <cfRule type="expression" dxfId="94" priority="9" stopIfTrue="1">
      <formula>O$9=""</formula>
    </cfRule>
  </conditionalFormatting>
  <conditionalFormatting sqref="O10:AS29">
    <cfRule type="expression" dxfId="89" priority="2" stopIfTrue="1">
      <formula>O10="L"</formula>
    </cfRule>
    <cfRule type="expression" dxfId="88" priority="3" stopIfTrue="1">
      <formula>O10="H"</formula>
    </cfRule>
    <cfRule type="expression" dxfId="87" priority="4" stopIfTrue="1">
      <formula>O10="A"</formula>
    </cfRule>
    <cfRule type="expression" dxfId="86" priority="5" stopIfTrue="1">
      <formula>O10="V"</formula>
    </cfRule>
    <cfRule type="expression" dxfId="85" priority="6" stopIfTrue="1">
      <formula>O10="S"</formula>
    </cfRule>
  </conditionalFormatting>
  <dataValidations count="2">
    <dataValidation type="list" allowBlank="1" showDropDown="1" showInputMessage="1" showErrorMessage="1" sqref="I5">
      <formula1>"1,2,3,4,5,6,7,8,9,10,11,12"</formula1>
    </dataValidation>
    <dataValidation type="list" allowBlank="1" showInputMessage="1" showErrorMessage="1" sqref="O10:O29 AK20:AO29 U10:V29 P20:T29 AB10:AC29 W20:AA29 AI10:AJ29 AD20:AH29 AP10:AQ29 AR20:AS29 AM10:AM19">
      <formula1>Liste</formula1>
    </dataValidation>
  </dataValidations>
  <pageMargins left="0.42" right="0.49" top="0.32" bottom="0.28000000000000003" header="0.25" footer="0.19"/>
  <pageSetup scale="63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pageSetUpPr fitToPage="1"/>
  </sheetPr>
  <dimension ref="A1:AT69"/>
  <sheetViews>
    <sheetView showGridLines="0" zoomScaleNormal="100" zoomScaleSheetLayoutView="100" workbookViewId="0">
      <selection activeCell="B8" sqref="B8:H9"/>
    </sheetView>
  </sheetViews>
  <sheetFormatPr baseColWidth="10" defaultColWidth="9.140625" defaultRowHeight="15" customHeight="1" outlineLevelCol="1"/>
  <cols>
    <col min="1" max="1" width="5" style="4" customWidth="1"/>
    <col min="2" max="2" width="4.28515625" style="4" customWidth="1"/>
    <col min="3" max="3" width="6.28515625" style="4" customWidth="1"/>
    <col min="4" max="7" width="4.28515625" style="4" customWidth="1"/>
    <col min="8" max="8" width="5.7109375" style="4" customWidth="1"/>
    <col min="9" max="9" width="6.140625" style="121" hidden="1" customWidth="1" outlineLevel="1"/>
    <col min="10" max="14" width="4.140625" style="101" hidden="1" customWidth="1" outlineLevel="1"/>
    <col min="15" max="15" width="4.85546875" style="4" customWidth="1" collapsed="1"/>
    <col min="16" max="45" width="4.85546875" style="4" customWidth="1"/>
    <col min="46" max="46" width="9.28515625" style="4" bestFit="1" customWidth="1"/>
    <col min="47" max="16384" width="9.140625" style="4"/>
  </cols>
  <sheetData>
    <row r="1" spans="1:46" ht="30" customHeight="1" thickBot="1">
      <c r="A1" s="185" t="s">
        <v>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7"/>
    </row>
    <row r="2" spans="1:46" ht="15" customHeight="1" thickTop="1">
      <c r="A2" s="7"/>
      <c r="B2" s="7"/>
      <c r="C2" s="7"/>
      <c r="D2" s="7"/>
      <c r="E2" s="7"/>
      <c r="F2" s="7"/>
      <c r="G2" s="7"/>
      <c r="H2" s="7"/>
      <c r="I2" s="118"/>
      <c r="J2" s="104"/>
      <c r="K2" s="104"/>
      <c r="L2" s="104"/>
      <c r="M2" s="104"/>
      <c r="N2" s="104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6" ht="15" customHeight="1">
      <c r="A3" s="173" t="s">
        <v>53</v>
      </c>
      <c r="B3" s="173"/>
      <c r="C3" s="173"/>
      <c r="D3" s="122" t="s">
        <v>1</v>
      </c>
      <c r="E3" s="89" t="str">
        <f>January!E3</f>
        <v>Al-Mabarrat Health Science Institute</v>
      </c>
      <c r="F3" s="14"/>
      <c r="G3" s="14"/>
      <c r="H3" s="16"/>
      <c r="I3" s="119"/>
      <c r="J3" s="102"/>
      <c r="K3" s="102"/>
      <c r="L3" s="102"/>
      <c r="M3" s="102"/>
      <c r="N3" s="102"/>
      <c r="O3" s="122"/>
      <c r="P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0"/>
    </row>
    <row r="4" spans="1:46" ht="15" customHeight="1">
      <c r="A4" s="173" t="s">
        <v>47</v>
      </c>
      <c r="B4" s="173"/>
      <c r="C4" s="173"/>
      <c r="D4" s="122" t="s">
        <v>1</v>
      </c>
      <c r="E4" s="88" t="str">
        <f>January!E4</f>
        <v>School Of Nursing</v>
      </c>
      <c r="F4" s="44"/>
      <c r="G4" s="44"/>
      <c r="H4" s="15"/>
      <c r="I4" s="119"/>
      <c r="J4" s="102"/>
      <c r="K4" s="102"/>
      <c r="L4" s="102"/>
      <c r="M4" s="102"/>
      <c r="N4" s="102"/>
      <c r="O4" s="122"/>
      <c r="P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0"/>
    </row>
    <row r="5" spans="1:46" ht="15" customHeight="1">
      <c r="A5" s="173" t="s">
        <v>3</v>
      </c>
      <c r="B5" s="173"/>
      <c r="C5" s="173"/>
      <c r="D5" s="122" t="s">
        <v>1</v>
      </c>
      <c r="E5" s="195" t="s">
        <v>29</v>
      </c>
      <c r="F5" s="195"/>
      <c r="G5" s="194">
        <f>Setting!C2</f>
        <v>2011</v>
      </c>
      <c r="H5" s="194"/>
      <c r="I5" s="103">
        <v>6</v>
      </c>
      <c r="J5" s="102"/>
      <c r="K5" s="102"/>
      <c r="L5" s="102"/>
      <c r="M5" s="102"/>
      <c r="N5" s="102"/>
      <c r="O5" s="122"/>
      <c r="P5" s="122"/>
      <c r="T5" s="199"/>
      <c r="U5" s="199"/>
      <c r="V5" s="199"/>
      <c r="W5" s="199"/>
      <c r="X5" s="122"/>
      <c r="Y5" s="122"/>
      <c r="Z5" s="122"/>
      <c r="AB5" s="17"/>
      <c r="AC5" s="4" t="s">
        <v>13</v>
      </c>
      <c r="AE5" s="133" t="s">
        <v>42</v>
      </c>
      <c r="AF5" s="8" t="s">
        <v>110</v>
      </c>
      <c r="AH5" s="87" t="s">
        <v>43</v>
      </c>
      <c r="AI5" s="8" t="s">
        <v>111</v>
      </c>
      <c r="AK5" s="146" t="s">
        <v>41</v>
      </c>
      <c r="AL5" s="8" t="s">
        <v>113</v>
      </c>
    </row>
    <row r="6" spans="1:46" ht="15" customHeight="1">
      <c r="A6" s="173" t="s">
        <v>51</v>
      </c>
      <c r="B6" s="173"/>
      <c r="C6" s="173"/>
      <c r="D6" s="122" t="s">
        <v>1</v>
      </c>
      <c r="E6" s="184">
        <f ca="1">DAY(DATE($G$5,$I$5+1,0))-SUMPRODUCT(--(Juny=Mon))-SUMPRODUCT(--(Juny=Tue))-SUMPRODUCT(--(Juny=Wed))-SUMPRODUCT(--(Juny=Thu))-SUMPRODUCT(--(Juny=Fri))-SUMPRODUCT(--(Juny=Sat))-SUMPRODUCT(--(Juny=Sun))-SUMPRODUCT(--(Wday=Nom)*(Mdate=$I$5)*(Ydate=$G$5))-SUMPRODUCT(--(Wday=Uet)*(Mdate=$I$5)*(Ydate=$G$5))-SUMPRODUCT(--(Wday=Dew)*(Mdate=$I$5)*(Ydate=$G$5))-SUMPRODUCT(--(Wday=Uht)*(Mdate=$I$5)*(Ydate=$G$5))-SUMPRODUCT(--(Wday=Irf)*(Mdate=$I$5)*(Ydate=$G$5))-SUMPRODUCT(--(Wday=Tas)*(Mdate=$I$5)*(Ydate=$G$5))-SUMPRODUCT(--(Wday=Nus)*(Mdate=$I$5)*(Ydate=$G$5))</f>
        <v>22</v>
      </c>
      <c r="F6" s="184"/>
      <c r="G6" s="122"/>
      <c r="H6" s="122"/>
      <c r="I6" s="119"/>
      <c r="J6" s="102"/>
      <c r="K6" s="102"/>
      <c r="L6" s="102"/>
      <c r="M6" s="102"/>
      <c r="N6" s="102"/>
      <c r="O6" s="122"/>
      <c r="P6" s="122"/>
      <c r="Q6" s="122"/>
      <c r="R6" s="122"/>
      <c r="S6" s="122"/>
      <c r="T6" s="6"/>
      <c r="U6" s="6"/>
      <c r="V6" s="6"/>
      <c r="Y6" s="6"/>
      <c r="Z6" s="6"/>
      <c r="AA6" s="6"/>
      <c r="AB6" s="134" t="s">
        <v>86</v>
      </c>
      <c r="AC6" s="4" t="s">
        <v>109</v>
      </c>
      <c r="AD6" s="8"/>
      <c r="AE6" s="135" t="s">
        <v>87</v>
      </c>
      <c r="AF6" s="8" t="s">
        <v>112</v>
      </c>
      <c r="AG6" s="8"/>
      <c r="AH6" s="146" t="s">
        <v>83</v>
      </c>
      <c r="AI6" s="8" t="s">
        <v>114</v>
      </c>
      <c r="AJ6" s="8"/>
    </row>
    <row r="7" spans="1:46" ht="15" customHeight="1">
      <c r="A7" s="8"/>
      <c r="B7" s="9"/>
      <c r="C7" s="122"/>
      <c r="D7" s="122"/>
      <c r="E7" s="122"/>
      <c r="F7" s="122"/>
      <c r="G7" s="122"/>
      <c r="H7" s="122"/>
      <c r="I7" s="119"/>
      <c r="J7" s="102"/>
      <c r="K7" s="102"/>
      <c r="L7" s="102"/>
      <c r="M7" s="102"/>
      <c r="N7" s="102"/>
      <c r="O7" s="122"/>
      <c r="P7" s="122"/>
      <c r="Q7" s="122"/>
      <c r="R7" s="122"/>
      <c r="S7" s="122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J7" s="8"/>
    </row>
    <row r="8" spans="1:46" ht="15" customHeight="1">
      <c r="A8" s="176" t="s">
        <v>0</v>
      </c>
      <c r="B8" s="178" t="s">
        <v>40</v>
      </c>
      <c r="C8" s="179"/>
      <c r="D8" s="179"/>
      <c r="E8" s="179"/>
      <c r="F8" s="179"/>
      <c r="G8" s="179"/>
      <c r="H8" s="180"/>
      <c r="I8" s="175" t="s">
        <v>42</v>
      </c>
      <c r="J8" s="174" t="s">
        <v>43</v>
      </c>
      <c r="K8" s="174" t="s">
        <v>41</v>
      </c>
      <c r="L8" s="174" t="s">
        <v>86</v>
      </c>
      <c r="M8" s="174" t="s">
        <v>87</v>
      </c>
      <c r="N8" s="203" t="s">
        <v>83</v>
      </c>
      <c r="O8" s="140">
        <f>O9</f>
        <v>40695</v>
      </c>
      <c r="P8" s="140">
        <f t="shared" ref="P8:AS8" si="0">P9</f>
        <v>40696</v>
      </c>
      <c r="Q8" s="140">
        <f t="shared" si="0"/>
        <v>40697</v>
      </c>
      <c r="R8" s="140">
        <f t="shared" si="0"/>
        <v>40698</v>
      </c>
      <c r="S8" s="140">
        <f t="shared" si="0"/>
        <v>40699</v>
      </c>
      <c r="T8" s="140">
        <f t="shared" si="0"/>
        <v>40700</v>
      </c>
      <c r="U8" s="140">
        <f t="shared" si="0"/>
        <v>40701</v>
      </c>
      <c r="V8" s="140">
        <f t="shared" si="0"/>
        <v>40702</v>
      </c>
      <c r="W8" s="140">
        <f t="shared" si="0"/>
        <v>40703</v>
      </c>
      <c r="X8" s="140">
        <f t="shared" si="0"/>
        <v>40704</v>
      </c>
      <c r="Y8" s="140">
        <f t="shared" si="0"/>
        <v>40705</v>
      </c>
      <c r="Z8" s="140">
        <f t="shared" si="0"/>
        <v>40706</v>
      </c>
      <c r="AA8" s="140">
        <f t="shared" si="0"/>
        <v>40707</v>
      </c>
      <c r="AB8" s="140">
        <f t="shared" si="0"/>
        <v>40708</v>
      </c>
      <c r="AC8" s="140">
        <f t="shared" si="0"/>
        <v>40709</v>
      </c>
      <c r="AD8" s="140">
        <f t="shared" si="0"/>
        <v>40710</v>
      </c>
      <c r="AE8" s="140">
        <f t="shared" si="0"/>
        <v>40711</v>
      </c>
      <c r="AF8" s="140">
        <f t="shared" si="0"/>
        <v>40712</v>
      </c>
      <c r="AG8" s="140">
        <f t="shared" si="0"/>
        <v>40713</v>
      </c>
      <c r="AH8" s="140">
        <f t="shared" si="0"/>
        <v>40714</v>
      </c>
      <c r="AI8" s="140">
        <f t="shared" si="0"/>
        <v>40715</v>
      </c>
      <c r="AJ8" s="140">
        <f t="shared" si="0"/>
        <v>40716</v>
      </c>
      <c r="AK8" s="140">
        <f t="shared" si="0"/>
        <v>40717</v>
      </c>
      <c r="AL8" s="140">
        <f t="shared" si="0"/>
        <v>40718</v>
      </c>
      <c r="AM8" s="140">
        <f t="shared" si="0"/>
        <v>40719</v>
      </c>
      <c r="AN8" s="140">
        <f t="shared" si="0"/>
        <v>40720</v>
      </c>
      <c r="AO8" s="140">
        <f t="shared" si="0"/>
        <v>40721</v>
      </c>
      <c r="AP8" s="140">
        <f t="shared" si="0"/>
        <v>40722</v>
      </c>
      <c r="AQ8" s="140">
        <f t="shared" si="0"/>
        <v>40723</v>
      </c>
      <c r="AR8" s="140">
        <f t="shared" si="0"/>
        <v>40724</v>
      </c>
      <c r="AS8" s="140" t="str">
        <f t="shared" si="0"/>
        <v/>
      </c>
      <c r="AT8" s="45"/>
    </row>
    <row r="9" spans="1:46" ht="15" customHeight="1">
      <c r="A9" s="177"/>
      <c r="B9" s="181"/>
      <c r="C9" s="182"/>
      <c r="D9" s="182"/>
      <c r="E9" s="182"/>
      <c r="F9" s="182"/>
      <c r="G9" s="182"/>
      <c r="H9" s="183"/>
      <c r="I9" s="175"/>
      <c r="J9" s="174"/>
      <c r="K9" s="174"/>
      <c r="L9" s="174"/>
      <c r="M9" s="174"/>
      <c r="N9" s="204"/>
      <c r="O9" s="137">
        <f>DATE(G5,I5,1)</f>
        <v>40695</v>
      </c>
      <c r="P9" s="137">
        <f>O9+1</f>
        <v>40696</v>
      </c>
      <c r="Q9" s="137">
        <f t="shared" ref="Q9:AP9" si="1">P9+1</f>
        <v>40697</v>
      </c>
      <c r="R9" s="137">
        <f t="shared" si="1"/>
        <v>40698</v>
      </c>
      <c r="S9" s="137">
        <f t="shared" si="1"/>
        <v>40699</v>
      </c>
      <c r="T9" s="137">
        <f t="shared" si="1"/>
        <v>40700</v>
      </c>
      <c r="U9" s="137">
        <f t="shared" si="1"/>
        <v>40701</v>
      </c>
      <c r="V9" s="137">
        <f t="shared" si="1"/>
        <v>40702</v>
      </c>
      <c r="W9" s="137">
        <f t="shared" si="1"/>
        <v>40703</v>
      </c>
      <c r="X9" s="137">
        <f t="shared" si="1"/>
        <v>40704</v>
      </c>
      <c r="Y9" s="137">
        <f t="shared" si="1"/>
        <v>40705</v>
      </c>
      <c r="Z9" s="137">
        <f t="shared" si="1"/>
        <v>40706</v>
      </c>
      <c r="AA9" s="137">
        <f t="shared" si="1"/>
        <v>40707</v>
      </c>
      <c r="AB9" s="137">
        <f t="shared" si="1"/>
        <v>40708</v>
      </c>
      <c r="AC9" s="137">
        <f t="shared" si="1"/>
        <v>40709</v>
      </c>
      <c r="AD9" s="137">
        <f t="shared" si="1"/>
        <v>40710</v>
      </c>
      <c r="AE9" s="137">
        <f t="shared" si="1"/>
        <v>40711</v>
      </c>
      <c r="AF9" s="137">
        <f t="shared" si="1"/>
        <v>40712</v>
      </c>
      <c r="AG9" s="137">
        <f t="shared" si="1"/>
        <v>40713</v>
      </c>
      <c r="AH9" s="137">
        <f t="shared" si="1"/>
        <v>40714</v>
      </c>
      <c r="AI9" s="137">
        <f t="shared" si="1"/>
        <v>40715</v>
      </c>
      <c r="AJ9" s="137">
        <f t="shared" si="1"/>
        <v>40716</v>
      </c>
      <c r="AK9" s="137">
        <f t="shared" si="1"/>
        <v>40717</v>
      </c>
      <c r="AL9" s="137">
        <f t="shared" si="1"/>
        <v>40718</v>
      </c>
      <c r="AM9" s="137">
        <f t="shared" si="1"/>
        <v>40719</v>
      </c>
      <c r="AN9" s="137">
        <f t="shared" si="1"/>
        <v>40720</v>
      </c>
      <c r="AO9" s="137">
        <f t="shared" si="1"/>
        <v>40721</v>
      </c>
      <c r="AP9" s="137">
        <f t="shared" si="1"/>
        <v>40722</v>
      </c>
      <c r="AQ9" s="137">
        <f>IF(OR(AP9="",AP9=DATE($G$5,$I$5+1,0)),"",AP9+1)</f>
        <v>40723</v>
      </c>
      <c r="AR9" s="137">
        <f>IF(OR(AQ9="",AQ9=DATE($G$5,$I$5+1,0)),"",AQ9+1)</f>
        <v>40724</v>
      </c>
      <c r="AS9" s="137" t="str">
        <f>IF(OR(AR9="",AR9=DATE($G$5,$I$5+1,0)),"",AR9+1)</f>
        <v/>
      </c>
      <c r="AT9" s="45"/>
    </row>
    <row r="10" spans="1:46" ht="15" customHeight="1">
      <c r="A10" s="130">
        <v>1</v>
      </c>
      <c r="B10" s="200" t="str">
        <f>IF('Employee Data'!B3&lt;&gt;"",'Employee Data'!B3,"")</f>
        <v>Khaled1</v>
      </c>
      <c r="C10" s="201"/>
      <c r="D10" s="201"/>
      <c r="E10" s="201"/>
      <c r="F10" s="201"/>
      <c r="G10" s="201"/>
      <c r="H10" s="202"/>
      <c r="I10" s="138">
        <f>COUNTIF($O10:$AS10,I$8)+SUM($O10:$AS10)</f>
        <v>0</v>
      </c>
      <c r="J10" s="138">
        <f t="shared" ref="J10:N25" si="2">COUNTIF($O10:$AS10,J$8)</f>
        <v>0</v>
      </c>
      <c r="K10" s="138">
        <f t="shared" si="2"/>
        <v>0</v>
      </c>
      <c r="L10" s="138">
        <f t="shared" si="2"/>
        <v>0</v>
      </c>
      <c r="M10" s="138">
        <f t="shared" si="2"/>
        <v>0</v>
      </c>
      <c r="N10" s="139">
        <f t="shared" si="2"/>
        <v>0</v>
      </c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45"/>
    </row>
    <row r="11" spans="1:46" ht="15" customHeight="1">
      <c r="A11" s="131">
        <v>2</v>
      </c>
      <c r="B11" s="191" t="str">
        <f>IF('Employee Data'!B4&lt;&gt;"",'Employee Data'!B4,"")</f>
        <v>Khaled2</v>
      </c>
      <c r="C11" s="192"/>
      <c r="D11" s="192"/>
      <c r="E11" s="192"/>
      <c r="F11" s="192"/>
      <c r="G11" s="192"/>
      <c r="H11" s="193"/>
      <c r="I11" s="94">
        <f t="shared" ref="I11:I65" si="3">COUNTIF($O11:$AS11,I$8)+SUM($O11:$AS11)</f>
        <v>22</v>
      </c>
      <c r="J11" s="94">
        <f t="shared" si="2"/>
        <v>0</v>
      </c>
      <c r="K11" s="95">
        <f t="shared" si="2"/>
        <v>0</v>
      </c>
      <c r="L11" s="95">
        <f t="shared" si="2"/>
        <v>0</v>
      </c>
      <c r="M11" s="95">
        <f t="shared" si="2"/>
        <v>0</v>
      </c>
      <c r="N11" s="12">
        <f t="shared" si="2"/>
        <v>0</v>
      </c>
      <c r="O11" s="142" t="s">
        <v>42</v>
      </c>
      <c r="P11" s="142" t="s">
        <v>42</v>
      </c>
      <c r="Q11" s="142" t="s">
        <v>82</v>
      </c>
      <c r="R11" s="142"/>
      <c r="S11" s="142"/>
      <c r="T11" s="142" t="s">
        <v>42</v>
      </c>
      <c r="U11" s="142" t="s">
        <v>42</v>
      </c>
      <c r="V11" s="142" t="s">
        <v>42</v>
      </c>
      <c r="W11" s="142" t="s">
        <v>42</v>
      </c>
      <c r="X11" s="142" t="s">
        <v>42</v>
      </c>
      <c r="Y11" s="142"/>
      <c r="Z11" s="142"/>
      <c r="AA11" s="142" t="s">
        <v>42</v>
      </c>
      <c r="AB11" s="142" t="s">
        <v>42</v>
      </c>
      <c r="AC11" s="142" t="s">
        <v>42</v>
      </c>
      <c r="AD11" s="142" t="s">
        <v>42</v>
      </c>
      <c r="AE11" s="142" t="s">
        <v>42</v>
      </c>
      <c r="AF11" s="142"/>
      <c r="AG11" s="142"/>
      <c r="AH11" s="142" t="s">
        <v>42</v>
      </c>
      <c r="AI11" s="142" t="s">
        <v>42</v>
      </c>
      <c r="AJ11" s="142" t="s">
        <v>42</v>
      </c>
      <c r="AK11" s="142" t="s">
        <v>42</v>
      </c>
      <c r="AL11" s="142" t="s">
        <v>42</v>
      </c>
      <c r="AM11" s="142"/>
      <c r="AN11" s="142"/>
      <c r="AO11" s="142" t="s">
        <v>42</v>
      </c>
      <c r="AP11" s="142" t="s">
        <v>42</v>
      </c>
      <c r="AQ11" s="142" t="s">
        <v>42</v>
      </c>
      <c r="AR11" s="142" t="s">
        <v>42</v>
      </c>
      <c r="AS11" s="142"/>
    </row>
    <row r="12" spans="1:46" ht="15" customHeight="1">
      <c r="A12" s="132">
        <v>3</v>
      </c>
      <c r="B12" s="188" t="str">
        <f>IF('Employee Data'!B5&lt;&gt;"",'Employee Data'!B5,"")</f>
        <v>Khaled3</v>
      </c>
      <c r="C12" s="189"/>
      <c r="D12" s="189"/>
      <c r="E12" s="189"/>
      <c r="F12" s="189"/>
      <c r="G12" s="189"/>
      <c r="H12" s="190"/>
      <c r="I12" s="96">
        <f t="shared" si="3"/>
        <v>20</v>
      </c>
      <c r="J12" s="96">
        <f t="shared" si="2"/>
        <v>0</v>
      </c>
      <c r="K12" s="97">
        <f t="shared" si="2"/>
        <v>2</v>
      </c>
      <c r="L12" s="97">
        <f t="shared" si="2"/>
        <v>0</v>
      </c>
      <c r="M12" s="95">
        <f t="shared" si="2"/>
        <v>0</v>
      </c>
      <c r="N12" s="129">
        <f t="shared" si="2"/>
        <v>0</v>
      </c>
      <c r="O12" s="142" t="s">
        <v>42</v>
      </c>
      <c r="P12" s="142" t="s">
        <v>42</v>
      </c>
      <c r="Q12" s="142" t="s">
        <v>82</v>
      </c>
      <c r="R12" s="142"/>
      <c r="S12" s="142"/>
      <c r="T12" s="142" t="s">
        <v>42</v>
      </c>
      <c r="U12" s="142" t="s">
        <v>42</v>
      </c>
      <c r="V12" s="142" t="s">
        <v>42</v>
      </c>
      <c r="W12" s="142" t="s">
        <v>42</v>
      </c>
      <c r="X12" s="142" t="s">
        <v>42</v>
      </c>
      <c r="Y12" s="142"/>
      <c r="Z12" s="142"/>
      <c r="AA12" s="142" t="s">
        <v>42</v>
      </c>
      <c r="AB12" s="142" t="s">
        <v>42</v>
      </c>
      <c r="AC12" s="142" t="s">
        <v>42</v>
      </c>
      <c r="AD12" s="142" t="s">
        <v>41</v>
      </c>
      <c r="AE12" s="142" t="s">
        <v>42</v>
      </c>
      <c r="AF12" s="142"/>
      <c r="AG12" s="142"/>
      <c r="AH12" s="142" t="s">
        <v>42</v>
      </c>
      <c r="AI12" s="142" t="s">
        <v>42</v>
      </c>
      <c r="AJ12" s="142" t="s">
        <v>41</v>
      </c>
      <c r="AK12" s="142" t="s">
        <v>42</v>
      </c>
      <c r="AL12" s="142" t="s">
        <v>42</v>
      </c>
      <c r="AM12" s="142"/>
      <c r="AN12" s="142"/>
      <c r="AO12" s="142" t="s">
        <v>42</v>
      </c>
      <c r="AP12" s="142" t="s">
        <v>42</v>
      </c>
      <c r="AQ12" s="142" t="s">
        <v>42</v>
      </c>
      <c r="AR12" s="142" t="s">
        <v>42</v>
      </c>
      <c r="AS12" s="142"/>
    </row>
    <row r="13" spans="1:46" ht="15" customHeight="1">
      <c r="A13" s="131">
        <v>4</v>
      </c>
      <c r="B13" s="191" t="str">
        <f>IF('Employee Data'!B6&lt;&gt;"",'Employee Data'!B6,"")</f>
        <v>Khaled4</v>
      </c>
      <c r="C13" s="192"/>
      <c r="D13" s="192"/>
      <c r="E13" s="192"/>
      <c r="F13" s="192"/>
      <c r="G13" s="192"/>
      <c r="H13" s="193"/>
      <c r="I13" s="94">
        <f t="shared" si="3"/>
        <v>22</v>
      </c>
      <c r="J13" s="94">
        <f t="shared" si="2"/>
        <v>0</v>
      </c>
      <c r="K13" s="95">
        <f t="shared" si="2"/>
        <v>0</v>
      </c>
      <c r="L13" s="95">
        <f t="shared" si="2"/>
        <v>0</v>
      </c>
      <c r="M13" s="95">
        <f t="shared" si="2"/>
        <v>0</v>
      </c>
      <c r="N13" s="12">
        <f t="shared" si="2"/>
        <v>0</v>
      </c>
      <c r="O13" s="142" t="s">
        <v>42</v>
      </c>
      <c r="P13" s="142" t="s">
        <v>42</v>
      </c>
      <c r="Q13" s="142" t="s">
        <v>82</v>
      </c>
      <c r="R13" s="142"/>
      <c r="S13" s="142"/>
      <c r="T13" s="142" t="s">
        <v>42</v>
      </c>
      <c r="U13" s="142" t="s">
        <v>42</v>
      </c>
      <c r="V13" s="142" t="s">
        <v>42</v>
      </c>
      <c r="W13" s="142" t="s">
        <v>42</v>
      </c>
      <c r="X13" s="142" t="s">
        <v>42</v>
      </c>
      <c r="Y13" s="142"/>
      <c r="Z13" s="142"/>
      <c r="AA13" s="142" t="s">
        <v>42</v>
      </c>
      <c r="AB13" s="142" t="s">
        <v>42</v>
      </c>
      <c r="AC13" s="142" t="s">
        <v>42</v>
      </c>
      <c r="AD13" s="142" t="s">
        <v>42</v>
      </c>
      <c r="AE13" s="142" t="s">
        <v>42</v>
      </c>
      <c r="AF13" s="142"/>
      <c r="AG13" s="142"/>
      <c r="AH13" s="142" t="s">
        <v>42</v>
      </c>
      <c r="AI13" s="142" t="s">
        <v>42</v>
      </c>
      <c r="AJ13" s="142" t="s">
        <v>42</v>
      </c>
      <c r="AK13" s="142" t="s">
        <v>42</v>
      </c>
      <c r="AL13" s="142" t="s">
        <v>42</v>
      </c>
      <c r="AM13" s="142"/>
      <c r="AN13" s="142"/>
      <c r="AO13" s="142" t="s">
        <v>42</v>
      </c>
      <c r="AP13" s="142" t="s">
        <v>42</v>
      </c>
      <c r="AQ13" s="142" t="s">
        <v>42</v>
      </c>
      <c r="AR13" s="142" t="s">
        <v>42</v>
      </c>
      <c r="AS13" s="142"/>
    </row>
    <row r="14" spans="1:46" s="91" customFormat="1" ht="15" customHeight="1">
      <c r="A14" s="132">
        <v>5</v>
      </c>
      <c r="B14" s="188" t="str">
        <f>IF('Employee Data'!B7&lt;&gt;"",'Employee Data'!B7,"")</f>
        <v>Khaled5</v>
      </c>
      <c r="C14" s="189"/>
      <c r="D14" s="189"/>
      <c r="E14" s="189"/>
      <c r="F14" s="189"/>
      <c r="G14" s="189"/>
      <c r="H14" s="190"/>
      <c r="I14" s="96">
        <f t="shared" si="3"/>
        <v>0</v>
      </c>
      <c r="J14" s="96">
        <f t="shared" si="2"/>
        <v>0</v>
      </c>
      <c r="K14" s="97">
        <f t="shared" si="2"/>
        <v>0</v>
      </c>
      <c r="L14" s="97">
        <f t="shared" si="2"/>
        <v>0</v>
      </c>
      <c r="M14" s="95">
        <f t="shared" si="2"/>
        <v>0</v>
      </c>
      <c r="N14" s="129">
        <f t="shared" si="2"/>
        <v>0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</row>
    <row r="15" spans="1:46" ht="15" customHeight="1">
      <c r="A15" s="131">
        <v>6</v>
      </c>
      <c r="B15" s="191" t="str">
        <f>IF('Employee Data'!B8&lt;&gt;"",'Employee Data'!B8,"")</f>
        <v>Khaled6</v>
      </c>
      <c r="C15" s="192"/>
      <c r="D15" s="192"/>
      <c r="E15" s="192"/>
      <c r="F15" s="192"/>
      <c r="G15" s="192"/>
      <c r="H15" s="193"/>
      <c r="I15" s="94">
        <f t="shared" si="3"/>
        <v>21</v>
      </c>
      <c r="J15" s="94">
        <f t="shared" si="2"/>
        <v>0</v>
      </c>
      <c r="K15" s="95">
        <f t="shared" si="2"/>
        <v>1</v>
      </c>
      <c r="L15" s="95">
        <f t="shared" si="2"/>
        <v>0</v>
      </c>
      <c r="M15" s="95">
        <f t="shared" si="2"/>
        <v>0</v>
      </c>
      <c r="N15" s="12">
        <f t="shared" si="2"/>
        <v>0</v>
      </c>
      <c r="O15" s="142" t="s">
        <v>42</v>
      </c>
      <c r="P15" s="142" t="s">
        <v>42</v>
      </c>
      <c r="Q15" s="142" t="s">
        <v>82</v>
      </c>
      <c r="R15" s="142"/>
      <c r="S15" s="142"/>
      <c r="T15" s="142" t="s">
        <v>42</v>
      </c>
      <c r="U15" s="142" t="s">
        <v>42</v>
      </c>
      <c r="V15" s="142" t="s">
        <v>41</v>
      </c>
      <c r="W15" s="142" t="s">
        <v>42</v>
      </c>
      <c r="X15" s="142" t="s">
        <v>42</v>
      </c>
      <c r="Y15" s="142"/>
      <c r="Z15" s="142"/>
      <c r="AA15" s="142" t="s">
        <v>42</v>
      </c>
      <c r="AB15" s="142" t="s">
        <v>42</v>
      </c>
      <c r="AC15" s="142" t="s">
        <v>42</v>
      </c>
      <c r="AD15" s="142" t="s">
        <v>42</v>
      </c>
      <c r="AE15" s="142" t="s">
        <v>42</v>
      </c>
      <c r="AF15" s="142"/>
      <c r="AG15" s="142"/>
      <c r="AH15" s="142" t="s">
        <v>42</v>
      </c>
      <c r="AI15" s="142" t="s">
        <v>42</v>
      </c>
      <c r="AJ15" s="142" t="s">
        <v>42</v>
      </c>
      <c r="AK15" s="142" t="s">
        <v>42</v>
      </c>
      <c r="AL15" s="142" t="s">
        <v>42</v>
      </c>
      <c r="AM15" s="142"/>
      <c r="AN15" s="142"/>
      <c r="AO15" s="142" t="s">
        <v>42</v>
      </c>
      <c r="AP15" s="142" t="s">
        <v>42</v>
      </c>
      <c r="AQ15" s="142" t="s">
        <v>42</v>
      </c>
      <c r="AR15" s="142" t="s">
        <v>42</v>
      </c>
      <c r="AS15" s="142"/>
    </row>
    <row r="16" spans="1:46" ht="15" customHeight="1">
      <c r="A16" s="132">
        <v>7</v>
      </c>
      <c r="B16" s="188" t="str">
        <f>IF('Employee Data'!B9&lt;&gt;"",'Employee Data'!B9,"")</f>
        <v>Khaled7</v>
      </c>
      <c r="C16" s="189"/>
      <c r="D16" s="189"/>
      <c r="E16" s="189"/>
      <c r="F16" s="189"/>
      <c r="G16" s="189"/>
      <c r="H16" s="190"/>
      <c r="I16" s="96">
        <f t="shared" si="3"/>
        <v>22</v>
      </c>
      <c r="J16" s="96">
        <f t="shared" si="2"/>
        <v>0</v>
      </c>
      <c r="K16" s="97">
        <f t="shared" si="2"/>
        <v>0</v>
      </c>
      <c r="L16" s="97">
        <f t="shared" si="2"/>
        <v>0</v>
      </c>
      <c r="M16" s="95">
        <f t="shared" si="2"/>
        <v>0</v>
      </c>
      <c r="N16" s="129">
        <f t="shared" si="2"/>
        <v>0</v>
      </c>
      <c r="O16" s="142" t="s">
        <v>42</v>
      </c>
      <c r="P16" s="142" t="s">
        <v>42</v>
      </c>
      <c r="Q16" s="142" t="s">
        <v>82</v>
      </c>
      <c r="R16" s="142"/>
      <c r="S16" s="142"/>
      <c r="T16" s="142" t="s">
        <v>42</v>
      </c>
      <c r="U16" s="142" t="s">
        <v>42</v>
      </c>
      <c r="V16" s="142" t="s">
        <v>42</v>
      </c>
      <c r="W16" s="142" t="s">
        <v>42</v>
      </c>
      <c r="X16" s="142" t="s">
        <v>42</v>
      </c>
      <c r="Y16" s="142"/>
      <c r="Z16" s="142"/>
      <c r="AA16" s="142" t="s">
        <v>42</v>
      </c>
      <c r="AB16" s="142" t="s">
        <v>42</v>
      </c>
      <c r="AC16" s="142" t="s">
        <v>42</v>
      </c>
      <c r="AD16" s="142" t="s">
        <v>42</v>
      </c>
      <c r="AE16" s="142" t="s">
        <v>42</v>
      </c>
      <c r="AF16" s="142"/>
      <c r="AG16" s="142"/>
      <c r="AH16" s="142" t="s">
        <v>42</v>
      </c>
      <c r="AI16" s="142" t="s">
        <v>42</v>
      </c>
      <c r="AJ16" s="142" t="s">
        <v>42</v>
      </c>
      <c r="AK16" s="142" t="s">
        <v>42</v>
      </c>
      <c r="AL16" s="142" t="s">
        <v>42</v>
      </c>
      <c r="AM16" s="142"/>
      <c r="AN16" s="142"/>
      <c r="AO16" s="142" t="s">
        <v>42</v>
      </c>
      <c r="AP16" s="142" t="s">
        <v>42</v>
      </c>
      <c r="AQ16" s="142" t="s">
        <v>42</v>
      </c>
      <c r="AR16" s="142" t="s">
        <v>42</v>
      </c>
      <c r="AS16" s="142"/>
    </row>
    <row r="17" spans="1:45" ht="15" customHeight="1">
      <c r="A17" s="131">
        <v>8</v>
      </c>
      <c r="B17" s="191" t="str">
        <f>IF('Employee Data'!B10&lt;&gt;"",'Employee Data'!B10,"")</f>
        <v>Khaled8</v>
      </c>
      <c r="C17" s="192"/>
      <c r="D17" s="192"/>
      <c r="E17" s="192"/>
      <c r="F17" s="192"/>
      <c r="G17" s="192"/>
      <c r="H17" s="193"/>
      <c r="I17" s="94">
        <f t="shared" si="3"/>
        <v>22</v>
      </c>
      <c r="J17" s="94">
        <f t="shared" si="2"/>
        <v>0</v>
      </c>
      <c r="K17" s="95">
        <f t="shared" si="2"/>
        <v>0</v>
      </c>
      <c r="L17" s="95">
        <f t="shared" si="2"/>
        <v>0</v>
      </c>
      <c r="M17" s="95">
        <f t="shared" si="2"/>
        <v>0</v>
      </c>
      <c r="N17" s="12">
        <f t="shared" si="2"/>
        <v>0</v>
      </c>
      <c r="O17" s="142" t="s">
        <v>42</v>
      </c>
      <c r="P17" s="142" t="s">
        <v>42</v>
      </c>
      <c r="Q17" s="142" t="s">
        <v>82</v>
      </c>
      <c r="R17" s="142"/>
      <c r="S17" s="142"/>
      <c r="T17" s="142" t="s">
        <v>42</v>
      </c>
      <c r="U17" s="142" t="s">
        <v>42</v>
      </c>
      <c r="V17" s="142" t="s">
        <v>42</v>
      </c>
      <c r="W17" s="142" t="s">
        <v>42</v>
      </c>
      <c r="X17" s="142" t="s">
        <v>42</v>
      </c>
      <c r="Y17" s="142"/>
      <c r="Z17" s="142"/>
      <c r="AA17" s="142" t="s">
        <v>42</v>
      </c>
      <c r="AB17" s="142" t="s">
        <v>42</v>
      </c>
      <c r="AC17" s="142" t="s">
        <v>42</v>
      </c>
      <c r="AD17" s="142" t="s">
        <v>42</v>
      </c>
      <c r="AE17" s="142" t="s">
        <v>42</v>
      </c>
      <c r="AF17" s="142"/>
      <c r="AG17" s="142"/>
      <c r="AH17" s="142" t="s">
        <v>42</v>
      </c>
      <c r="AI17" s="142" t="s">
        <v>42</v>
      </c>
      <c r="AJ17" s="142" t="s">
        <v>42</v>
      </c>
      <c r="AK17" s="142" t="s">
        <v>42</v>
      </c>
      <c r="AL17" s="142" t="s">
        <v>42</v>
      </c>
      <c r="AM17" s="142"/>
      <c r="AN17" s="142"/>
      <c r="AO17" s="142" t="s">
        <v>42</v>
      </c>
      <c r="AP17" s="142" t="s">
        <v>42</v>
      </c>
      <c r="AQ17" s="142" t="s">
        <v>42</v>
      </c>
      <c r="AR17" s="142" t="s">
        <v>42</v>
      </c>
      <c r="AS17" s="142"/>
    </row>
    <row r="18" spans="1:45" ht="15" customHeight="1">
      <c r="A18" s="132">
        <v>9</v>
      </c>
      <c r="B18" s="188" t="str">
        <f>IF('Employee Data'!B11&lt;&gt;"",'Employee Data'!B11,"")</f>
        <v>Khaled9</v>
      </c>
      <c r="C18" s="189"/>
      <c r="D18" s="189"/>
      <c r="E18" s="189"/>
      <c r="F18" s="189"/>
      <c r="G18" s="189"/>
      <c r="H18" s="190"/>
      <c r="I18" s="96">
        <f t="shared" si="3"/>
        <v>15</v>
      </c>
      <c r="J18" s="96">
        <f t="shared" si="2"/>
        <v>0</v>
      </c>
      <c r="K18" s="97">
        <f t="shared" si="2"/>
        <v>0</v>
      </c>
      <c r="L18" s="97">
        <f t="shared" si="2"/>
        <v>0</v>
      </c>
      <c r="M18" s="95">
        <f t="shared" si="2"/>
        <v>0</v>
      </c>
      <c r="N18" s="129">
        <f t="shared" si="2"/>
        <v>7</v>
      </c>
      <c r="O18" s="142" t="s">
        <v>83</v>
      </c>
      <c r="P18" s="142" t="s">
        <v>42</v>
      </c>
      <c r="Q18" s="142" t="s">
        <v>83</v>
      </c>
      <c r="R18" s="142"/>
      <c r="S18" s="142"/>
      <c r="T18" s="142" t="s">
        <v>42</v>
      </c>
      <c r="U18" s="142" t="s">
        <v>42</v>
      </c>
      <c r="V18" s="142" t="s">
        <v>42</v>
      </c>
      <c r="W18" s="142" t="s">
        <v>83</v>
      </c>
      <c r="X18" s="142" t="s">
        <v>42</v>
      </c>
      <c r="Y18" s="142"/>
      <c r="Z18" s="142"/>
      <c r="AA18" s="142" t="s">
        <v>42</v>
      </c>
      <c r="AB18" s="142" t="s">
        <v>83</v>
      </c>
      <c r="AC18" s="142" t="s">
        <v>42</v>
      </c>
      <c r="AD18" s="142" t="s">
        <v>42</v>
      </c>
      <c r="AE18" s="142" t="s">
        <v>83</v>
      </c>
      <c r="AF18" s="142"/>
      <c r="AG18" s="142"/>
      <c r="AH18" s="142" t="s">
        <v>42</v>
      </c>
      <c r="AI18" s="142" t="s">
        <v>83</v>
      </c>
      <c r="AJ18" s="142" t="s">
        <v>42</v>
      </c>
      <c r="AK18" s="142" t="s">
        <v>42</v>
      </c>
      <c r="AL18" s="142" t="s">
        <v>83</v>
      </c>
      <c r="AM18" s="142"/>
      <c r="AN18" s="142"/>
      <c r="AO18" s="142" t="s">
        <v>42</v>
      </c>
      <c r="AP18" s="142" t="s">
        <v>42</v>
      </c>
      <c r="AQ18" s="142" t="s">
        <v>42</v>
      </c>
      <c r="AR18" s="142" t="s">
        <v>42</v>
      </c>
      <c r="AS18" s="142"/>
    </row>
    <row r="19" spans="1:45" ht="15" customHeight="1">
      <c r="A19" s="131">
        <v>10</v>
      </c>
      <c r="B19" s="191" t="str">
        <f>IF('Employee Data'!B12&lt;&gt;"",'Employee Data'!B12,"")</f>
        <v>Khaled10</v>
      </c>
      <c r="C19" s="192"/>
      <c r="D19" s="192"/>
      <c r="E19" s="192"/>
      <c r="F19" s="192"/>
      <c r="G19" s="192"/>
      <c r="H19" s="193"/>
      <c r="I19" s="94">
        <f t="shared" si="3"/>
        <v>20</v>
      </c>
      <c r="J19" s="94">
        <f t="shared" si="2"/>
        <v>0</v>
      </c>
      <c r="K19" s="95">
        <f t="shared" si="2"/>
        <v>1</v>
      </c>
      <c r="L19" s="95">
        <f t="shared" si="2"/>
        <v>0</v>
      </c>
      <c r="M19" s="95">
        <f t="shared" si="2"/>
        <v>0</v>
      </c>
      <c r="N19" s="12">
        <f t="shared" si="2"/>
        <v>1</v>
      </c>
      <c r="O19" s="142" t="s">
        <v>42</v>
      </c>
      <c r="P19" s="142" t="s">
        <v>42</v>
      </c>
      <c r="Q19" s="142" t="s">
        <v>82</v>
      </c>
      <c r="R19" s="142"/>
      <c r="S19" s="142"/>
      <c r="T19" s="142" t="s">
        <v>42</v>
      </c>
      <c r="U19" s="142" t="s">
        <v>42</v>
      </c>
      <c r="V19" s="142" t="s">
        <v>42</v>
      </c>
      <c r="W19" s="142" t="s">
        <v>42</v>
      </c>
      <c r="X19" s="142" t="s">
        <v>42</v>
      </c>
      <c r="Y19" s="142"/>
      <c r="Z19" s="142"/>
      <c r="AA19" s="142" t="s">
        <v>42</v>
      </c>
      <c r="AB19" s="142" t="s">
        <v>42</v>
      </c>
      <c r="AC19" s="142" t="s">
        <v>42</v>
      </c>
      <c r="AD19" s="142" t="s">
        <v>41</v>
      </c>
      <c r="AE19" s="142" t="s">
        <v>42</v>
      </c>
      <c r="AF19" s="142"/>
      <c r="AG19" s="142"/>
      <c r="AH19" s="142" t="s">
        <v>83</v>
      </c>
      <c r="AI19" s="142" t="s">
        <v>42</v>
      </c>
      <c r="AJ19" s="142" t="s">
        <v>42</v>
      </c>
      <c r="AK19" s="142" t="s">
        <v>42</v>
      </c>
      <c r="AL19" s="142" t="s">
        <v>42</v>
      </c>
      <c r="AM19" s="142"/>
      <c r="AN19" s="142"/>
      <c r="AO19" s="142" t="s">
        <v>42</v>
      </c>
      <c r="AP19" s="142" t="s">
        <v>42</v>
      </c>
      <c r="AQ19" s="142" t="s">
        <v>42</v>
      </c>
      <c r="AR19" s="142" t="s">
        <v>42</v>
      </c>
      <c r="AS19" s="142"/>
    </row>
    <row r="20" spans="1:45" ht="15" customHeight="1">
      <c r="A20" s="132">
        <v>11</v>
      </c>
      <c r="B20" s="188" t="str">
        <f>IF('Employee Data'!B13&lt;&gt;"",'Employee Data'!B13,"")</f>
        <v>Khaled11</v>
      </c>
      <c r="C20" s="189"/>
      <c r="D20" s="189"/>
      <c r="E20" s="189"/>
      <c r="F20" s="189"/>
      <c r="G20" s="189"/>
      <c r="H20" s="190"/>
      <c r="I20" s="96">
        <f t="shared" si="3"/>
        <v>0</v>
      </c>
      <c r="J20" s="96">
        <f t="shared" ref="J20:M29" si="4">COUNTIF($O20:$AS20,J$8)</f>
        <v>0</v>
      </c>
      <c r="K20" s="97">
        <f t="shared" si="4"/>
        <v>0</v>
      </c>
      <c r="L20" s="97">
        <f t="shared" si="4"/>
        <v>0</v>
      </c>
      <c r="M20" s="95">
        <f t="shared" si="4"/>
        <v>0</v>
      </c>
      <c r="N20" s="129">
        <f t="shared" si="2"/>
        <v>0</v>
      </c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</row>
    <row r="21" spans="1:45" ht="15" customHeight="1">
      <c r="A21" s="131">
        <v>12</v>
      </c>
      <c r="B21" s="191" t="str">
        <f>IF('Employee Data'!B14&lt;&gt;"",'Employee Data'!B14,"")</f>
        <v/>
      </c>
      <c r="C21" s="192"/>
      <c r="D21" s="192"/>
      <c r="E21" s="192"/>
      <c r="F21" s="192"/>
      <c r="G21" s="192"/>
      <c r="H21" s="193"/>
      <c r="I21" s="94">
        <f t="shared" si="3"/>
        <v>0</v>
      </c>
      <c r="J21" s="94">
        <f t="shared" si="4"/>
        <v>0</v>
      </c>
      <c r="K21" s="95">
        <f t="shared" si="4"/>
        <v>0</v>
      </c>
      <c r="L21" s="95">
        <f t="shared" si="4"/>
        <v>0</v>
      </c>
      <c r="M21" s="95">
        <f t="shared" si="4"/>
        <v>0</v>
      </c>
      <c r="N21" s="12">
        <f t="shared" si="2"/>
        <v>0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</row>
    <row r="22" spans="1:45" ht="15" customHeight="1">
      <c r="A22" s="132">
        <v>13</v>
      </c>
      <c r="B22" s="188" t="str">
        <f>IF('Employee Data'!B15&lt;&gt;"",'Employee Data'!B15,"")</f>
        <v/>
      </c>
      <c r="C22" s="189"/>
      <c r="D22" s="189"/>
      <c r="E22" s="189"/>
      <c r="F22" s="189"/>
      <c r="G22" s="189"/>
      <c r="H22" s="190"/>
      <c r="I22" s="96">
        <f t="shared" si="3"/>
        <v>0</v>
      </c>
      <c r="J22" s="96">
        <f t="shared" si="4"/>
        <v>0</v>
      </c>
      <c r="K22" s="97">
        <f t="shared" si="4"/>
        <v>0</v>
      </c>
      <c r="L22" s="97">
        <f t="shared" si="4"/>
        <v>0</v>
      </c>
      <c r="M22" s="95">
        <f t="shared" si="4"/>
        <v>0</v>
      </c>
      <c r="N22" s="129">
        <f t="shared" si="2"/>
        <v>0</v>
      </c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</row>
    <row r="23" spans="1:45" ht="15" customHeight="1">
      <c r="A23" s="131">
        <v>14</v>
      </c>
      <c r="B23" s="191" t="str">
        <f>IF('Employee Data'!B16&lt;&gt;"",'Employee Data'!B16,"")</f>
        <v/>
      </c>
      <c r="C23" s="192"/>
      <c r="D23" s="192"/>
      <c r="E23" s="192"/>
      <c r="F23" s="192"/>
      <c r="G23" s="192"/>
      <c r="H23" s="193"/>
      <c r="I23" s="94">
        <f t="shared" si="3"/>
        <v>0</v>
      </c>
      <c r="J23" s="94">
        <f t="shared" si="4"/>
        <v>0</v>
      </c>
      <c r="K23" s="95">
        <f t="shared" si="4"/>
        <v>0</v>
      </c>
      <c r="L23" s="95">
        <f t="shared" si="4"/>
        <v>0</v>
      </c>
      <c r="M23" s="95">
        <f t="shared" si="4"/>
        <v>0</v>
      </c>
      <c r="N23" s="12">
        <f t="shared" si="2"/>
        <v>0</v>
      </c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5" customHeight="1">
      <c r="A24" s="132">
        <v>15</v>
      </c>
      <c r="B24" s="188" t="str">
        <f>IF('Employee Data'!B17&lt;&gt;"",'Employee Data'!B17,"")</f>
        <v/>
      </c>
      <c r="C24" s="189"/>
      <c r="D24" s="189"/>
      <c r="E24" s="189"/>
      <c r="F24" s="189"/>
      <c r="G24" s="189"/>
      <c r="H24" s="190"/>
      <c r="I24" s="96">
        <f t="shared" si="3"/>
        <v>0</v>
      </c>
      <c r="J24" s="96">
        <f t="shared" si="4"/>
        <v>0</v>
      </c>
      <c r="K24" s="97">
        <f t="shared" si="4"/>
        <v>0</v>
      </c>
      <c r="L24" s="97">
        <f t="shared" si="4"/>
        <v>0</v>
      </c>
      <c r="M24" s="95">
        <f t="shared" si="4"/>
        <v>0</v>
      </c>
      <c r="N24" s="129">
        <f t="shared" si="2"/>
        <v>0</v>
      </c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</row>
    <row r="25" spans="1:45" ht="15" customHeight="1">
      <c r="A25" s="131">
        <v>16</v>
      </c>
      <c r="B25" s="191" t="str">
        <f>IF('Employee Data'!B18&lt;&gt;"",'Employee Data'!B18,"")</f>
        <v/>
      </c>
      <c r="C25" s="192"/>
      <c r="D25" s="192"/>
      <c r="E25" s="192"/>
      <c r="F25" s="192"/>
      <c r="G25" s="192"/>
      <c r="H25" s="193"/>
      <c r="I25" s="94">
        <f t="shared" si="3"/>
        <v>0</v>
      </c>
      <c r="J25" s="94">
        <f t="shared" si="4"/>
        <v>0</v>
      </c>
      <c r="K25" s="95">
        <f t="shared" si="4"/>
        <v>0</v>
      </c>
      <c r="L25" s="95">
        <f t="shared" si="4"/>
        <v>0</v>
      </c>
      <c r="M25" s="95">
        <f t="shared" si="4"/>
        <v>0</v>
      </c>
      <c r="N25" s="12">
        <f t="shared" si="2"/>
        <v>0</v>
      </c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</row>
    <row r="26" spans="1:45" ht="15" customHeight="1">
      <c r="A26" s="132">
        <v>17</v>
      </c>
      <c r="B26" s="188" t="str">
        <f>IF('Employee Data'!B19&lt;&gt;"",'Employee Data'!B19,"")</f>
        <v/>
      </c>
      <c r="C26" s="189"/>
      <c r="D26" s="189"/>
      <c r="E26" s="189"/>
      <c r="F26" s="189"/>
      <c r="G26" s="189"/>
      <c r="H26" s="190"/>
      <c r="I26" s="96">
        <f t="shared" si="3"/>
        <v>0</v>
      </c>
      <c r="J26" s="96">
        <f t="shared" si="4"/>
        <v>0</v>
      </c>
      <c r="K26" s="97">
        <f t="shared" si="4"/>
        <v>0</v>
      </c>
      <c r="L26" s="97">
        <f t="shared" si="4"/>
        <v>0</v>
      </c>
      <c r="M26" s="95">
        <f t="shared" si="4"/>
        <v>0</v>
      </c>
      <c r="N26" s="129">
        <f>COUNTIF($O26:$AS26,N$8)</f>
        <v>0</v>
      </c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</row>
    <row r="27" spans="1:45" ht="15" customHeight="1">
      <c r="A27" s="131">
        <v>18</v>
      </c>
      <c r="B27" s="191" t="str">
        <f>IF('Employee Data'!B20&lt;&gt;"",'Employee Data'!B20,"")</f>
        <v/>
      </c>
      <c r="C27" s="192"/>
      <c r="D27" s="192"/>
      <c r="E27" s="192"/>
      <c r="F27" s="192"/>
      <c r="G27" s="192"/>
      <c r="H27" s="193"/>
      <c r="I27" s="94">
        <f t="shared" si="3"/>
        <v>0</v>
      </c>
      <c r="J27" s="94">
        <f t="shared" si="4"/>
        <v>0</v>
      </c>
      <c r="K27" s="95">
        <f t="shared" si="4"/>
        <v>0</v>
      </c>
      <c r="L27" s="95">
        <f t="shared" si="4"/>
        <v>0</v>
      </c>
      <c r="M27" s="95">
        <f t="shared" si="4"/>
        <v>0</v>
      </c>
      <c r="N27" s="12">
        <f>COUNTIF($O27:$AS27,N$8)</f>
        <v>0</v>
      </c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</row>
    <row r="28" spans="1:45" ht="15" customHeight="1">
      <c r="A28" s="132">
        <v>19</v>
      </c>
      <c r="B28" s="188" t="str">
        <f>IF('Employee Data'!B21&lt;&gt;"",'Employee Data'!B21,"")</f>
        <v/>
      </c>
      <c r="C28" s="189"/>
      <c r="D28" s="189"/>
      <c r="E28" s="189"/>
      <c r="F28" s="189"/>
      <c r="G28" s="189"/>
      <c r="H28" s="190"/>
      <c r="I28" s="96">
        <f t="shared" si="3"/>
        <v>0</v>
      </c>
      <c r="J28" s="96">
        <f t="shared" si="4"/>
        <v>0</v>
      </c>
      <c r="K28" s="97">
        <f t="shared" si="4"/>
        <v>0</v>
      </c>
      <c r="L28" s="97">
        <f t="shared" si="4"/>
        <v>0</v>
      </c>
      <c r="M28" s="95">
        <f t="shared" si="4"/>
        <v>0</v>
      </c>
      <c r="N28" s="129">
        <f>COUNTIF($O28:$AS28,N$8)</f>
        <v>0</v>
      </c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</row>
    <row r="29" spans="1:45" ht="15" customHeight="1">
      <c r="A29" s="131">
        <v>20</v>
      </c>
      <c r="B29" s="196" t="str">
        <f>IF('Employee Data'!B22&lt;&gt;"",'Employee Data'!B22,"")</f>
        <v/>
      </c>
      <c r="C29" s="197"/>
      <c r="D29" s="197"/>
      <c r="E29" s="197"/>
      <c r="F29" s="197"/>
      <c r="G29" s="197"/>
      <c r="H29" s="198"/>
      <c r="I29" s="99">
        <f t="shared" si="3"/>
        <v>0</v>
      </c>
      <c r="J29" s="99">
        <f t="shared" si="4"/>
        <v>0</v>
      </c>
      <c r="K29" s="100">
        <f t="shared" si="4"/>
        <v>0</v>
      </c>
      <c r="L29" s="100">
        <f t="shared" si="4"/>
        <v>0</v>
      </c>
      <c r="M29" s="100">
        <f t="shared" si="4"/>
        <v>0</v>
      </c>
      <c r="N29" s="13">
        <f>COUNTIF($O29:$AS29,N$8)</f>
        <v>0</v>
      </c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</row>
    <row r="30" spans="1:45" ht="15" customHeight="1">
      <c r="A30" s="87"/>
      <c r="B30" s="189"/>
      <c r="C30" s="189"/>
      <c r="D30" s="189"/>
      <c r="E30" s="189"/>
      <c r="F30" s="189"/>
      <c r="G30" s="189"/>
      <c r="H30" s="189"/>
      <c r="I30" s="98"/>
      <c r="J30" s="98"/>
      <c r="K30" s="98"/>
      <c r="L30" s="98"/>
      <c r="M30" s="98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136"/>
    </row>
    <row r="31" spans="1:45" ht="15" customHeight="1">
      <c r="A31" s="87"/>
      <c r="B31" s="136"/>
      <c r="C31" s="136"/>
      <c r="D31" s="136"/>
      <c r="E31" s="136"/>
      <c r="F31" s="136"/>
      <c r="G31" s="136"/>
      <c r="H31" s="136"/>
      <c r="I31" s="120"/>
      <c r="J31" s="98"/>
      <c r="K31" s="98"/>
      <c r="L31" s="98"/>
      <c r="M31" s="98"/>
      <c r="N31" s="98"/>
      <c r="Q31" s="87"/>
      <c r="R31" s="87"/>
      <c r="S31" s="87"/>
      <c r="T31" s="87"/>
      <c r="U31" s="87"/>
      <c r="X31" s="87"/>
      <c r="Y31" s="87"/>
      <c r="Z31" s="87"/>
      <c r="AA31" s="87"/>
      <c r="AB31" s="20"/>
      <c r="AH31" s="18"/>
      <c r="AI31" s="18"/>
      <c r="AJ31" s="18"/>
      <c r="AK31" s="18"/>
      <c r="AL31" s="18"/>
      <c r="AM31" s="18"/>
      <c r="AO31" s="19"/>
      <c r="AP31" s="18"/>
      <c r="AQ31" s="18"/>
      <c r="AR31" s="18"/>
    </row>
    <row r="33" spans="1:39" ht="15" customHeight="1">
      <c r="Z33" s="4" t="s">
        <v>14</v>
      </c>
      <c r="AM33" s="4" t="s">
        <v>15</v>
      </c>
    </row>
    <row r="35" spans="1:39" ht="7.5" customHeight="1"/>
    <row r="36" spans="1:39" ht="15" hidden="1" customHeight="1">
      <c r="A36" s="4">
        <v>21</v>
      </c>
      <c r="B36" s="4" t="str">
        <f>IF('Employee Data'!B23&lt;&gt;"",'Employee Data'!B23,"")</f>
        <v/>
      </c>
      <c r="I36" s="121">
        <f t="shared" si="3"/>
        <v>0</v>
      </c>
      <c r="J36" s="101">
        <f t="shared" ref="J36:N51" si="5">COUNTIF($O36:$AS36,J$8)</f>
        <v>0</v>
      </c>
      <c r="K36" s="101">
        <f t="shared" si="5"/>
        <v>0</v>
      </c>
      <c r="L36" s="101">
        <f t="shared" si="5"/>
        <v>0</v>
      </c>
      <c r="M36" s="101">
        <f t="shared" si="5"/>
        <v>0</v>
      </c>
      <c r="N36" s="101">
        <f t="shared" ref="N36:N41" si="6">COUNTIF($O36:$AS36,N$8)</f>
        <v>0</v>
      </c>
    </row>
    <row r="37" spans="1:39" ht="15" hidden="1" customHeight="1">
      <c r="A37" s="4">
        <v>22</v>
      </c>
      <c r="B37" s="4" t="str">
        <f>IF('Employee Data'!B24&lt;&gt;"",'Employee Data'!B24,"")</f>
        <v/>
      </c>
      <c r="I37" s="121">
        <f t="shared" si="3"/>
        <v>0</v>
      </c>
      <c r="J37" s="101">
        <f t="shared" si="5"/>
        <v>0</v>
      </c>
      <c r="K37" s="101">
        <f t="shared" si="5"/>
        <v>0</v>
      </c>
      <c r="L37" s="101">
        <f t="shared" si="5"/>
        <v>0</v>
      </c>
      <c r="M37" s="101">
        <f t="shared" si="5"/>
        <v>0</v>
      </c>
      <c r="N37" s="101">
        <f t="shared" si="6"/>
        <v>0</v>
      </c>
    </row>
    <row r="38" spans="1:39" ht="15" hidden="1" customHeight="1">
      <c r="A38" s="4">
        <v>23</v>
      </c>
      <c r="B38" s="4" t="str">
        <f>IF('Employee Data'!B25&lt;&gt;"",'Employee Data'!B25,"")</f>
        <v/>
      </c>
      <c r="I38" s="121">
        <f t="shared" si="3"/>
        <v>0</v>
      </c>
      <c r="J38" s="101">
        <f t="shared" si="5"/>
        <v>0</v>
      </c>
      <c r="K38" s="101">
        <f t="shared" si="5"/>
        <v>0</v>
      </c>
      <c r="L38" s="101">
        <f t="shared" si="5"/>
        <v>0</v>
      </c>
      <c r="M38" s="101">
        <f t="shared" si="5"/>
        <v>0</v>
      </c>
      <c r="N38" s="101">
        <f t="shared" si="6"/>
        <v>0</v>
      </c>
    </row>
    <row r="39" spans="1:39" ht="15" hidden="1" customHeight="1">
      <c r="A39" s="4">
        <v>24</v>
      </c>
      <c r="B39" s="4" t="str">
        <f>IF('Employee Data'!B26&lt;&gt;"",'Employee Data'!B26,"")</f>
        <v/>
      </c>
      <c r="I39" s="121">
        <f t="shared" si="3"/>
        <v>0</v>
      </c>
      <c r="J39" s="101">
        <f t="shared" si="5"/>
        <v>0</v>
      </c>
      <c r="K39" s="101">
        <f t="shared" si="5"/>
        <v>0</v>
      </c>
      <c r="L39" s="101">
        <f t="shared" si="5"/>
        <v>0</v>
      </c>
      <c r="M39" s="101">
        <f t="shared" si="5"/>
        <v>0</v>
      </c>
      <c r="N39" s="101">
        <f t="shared" si="6"/>
        <v>0</v>
      </c>
    </row>
    <row r="40" spans="1:39" ht="15" hidden="1" customHeight="1">
      <c r="A40" s="4">
        <v>25</v>
      </c>
      <c r="B40" s="4" t="str">
        <f>IF('Employee Data'!B27&lt;&gt;"",'Employee Data'!B27,"")</f>
        <v/>
      </c>
      <c r="I40" s="121">
        <f t="shared" si="3"/>
        <v>0</v>
      </c>
      <c r="J40" s="101">
        <f t="shared" si="5"/>
        <v>0</v>
      </c>
      <c r="K40" s="101">
        <f t="shared" si="5"/>
        <v>0</v>
      </c>
      <c r="L40" s="101">
        <f t="shared" si="5"/>
        <v>0</v>
      </c>
      <c r="M40" s="101">
        <f t="shared" si="5"/>
        <v>0</v>
      </c>
      <c r="N40" s="101">
        <f t="shared" si="6"/>
        <v>0</v>
      </c>
    </row>
    <row r="41" spans="1:39" ht="15" hidden="1" customHeight="1">
      <c r="A41" s="4">
        <v>26</v>
      </c>
      <c r="B41" s="4" t="str">
        <f>IF('Employee Data'!B28&lt;&gt;"",'Employee Data'!B28,"")</f>
        <v/>
      </c>
      <c r="I41" s="121">
        <f t="shared" si="3"/>
        <v>0</v>
      </c>
      <c r="J41" s="101">
        <f t="shared" si="5"/>
        <v>0</v>
      </c>
      <c r="K41" s="101">
        <f t="shared" si="5"/>
        <v>0</v>
      </c>
      <c r="L41" s="101">
        <f t="shared" si="5"/>
        <v>0</v>
      </c>
      <c r="M41" s="101">
        <f t="shared" si="5"/>
        <v>0</v>
      </c>
      <c r="N41" s="101">
        <f t="shared" si="6"/>
        <v>0</v>
      </c>
    </row>
    <row r="42" spans="1:39" ht="15" hidden="1" customHeight="1">
      <c r="A42" s="4">
        <v>27</v>
      </c>
      <c r="B42" s="4" t="str">
        <f>IF('Employee Data'!B29&lt;&gt;"",'Employee Data'!B29,"")</f>
        <v/>
      </c>
      <c r="I42" s="121">
        <f t="shared" si="3"/>
        <v>0</v>
      </c>
      <c r="J42" s="101">
        <f t="shared" si="5"/>
        <v>0</v>
      </c>
      <c r="K42" s="101">
        <f t="shared" si="5"/>
        <v>0</v>
      </c>
      <c r="L42" s="101">
        <f t="shared" si="5"/>
        <v>0</v>
      </c>
      <c r="M42" s="101">
        <f t="shared" si="5"/>
        <v>0</v>
      </c>
      <c r="N42" s="101">
        <f t="shared" si="5"/>
        <v>0</v>
      </c>
    </row>
    <row r="43" spans="1:39" ht="15" hidden="1" customHeight="1">
      <c r="A43" s="4">
        <v>28</v>
      </c>
      <c r="B43" s="4" t="str">
        <f>IF('Employee Data'!B30&lt;&gt;"",'Employee Data'!B30,"")</f>
        <v/>
      </c>
      <c r="I43" s="121">
        <f t="shared" si="3"/>
        <v>0</v>
      </c>
      <c r="J43" s="101">
        <f t="shared" si="5"/>
        <v>0</v>
      </c>
      <c r="K43" s="101">
        <f t="shared" si="5"/>
        <v>0</v>
      </c>
      <c r="L43" s="101">
        <f t="shared" si="5"/>
        <v>0</v>
      </c>
      <c r="M43" s="101">
        <f t="shared" si="5"/>
        <v>0</v>
      </c>
      <c r="N43" s="101">
        <f t="shared" si="5"/>
        <v>0</v>
      </c>
    </row>
    <row r="44" spans="1:39" ht="15" hidden="1" customHeight="1">
      <c r="A44" s="4">
        <v>29</v>
      </c>
      <c r="B44" s="4" t="str">
        <f>IF('Employee Data'!B31&lt;&gt;"",'Employee Data'!B31,"")</f>
        <v/>
      </c>
      <c r="I44" s="121">
        <f t="shared" si="3"/>
        <v>0</v>
      </c>
      <c r="J44" s="101">
        <f t="shared" si="5"/>
        <v>0</v>
      </c>
      <c r="K44" s="101">
        <f t="shared" si="5"/>
        <v>0</v>
      </c>
      <c r="L44" s="101">
        <f t="shared" si="5"/>
        <v>0</v>
      </c>
      <c r="M44" s="101">
        <f t="shared" si="5"/>
        <v>0</v>
      </c>
      <c r="N44" s="101">
        <f t="shared" si="5"/>
        <v>0</v>
      </c>
    </row>
    <row r="45" spans="1:39" ht="15" hidden="1" customHeight="1">
      <c r="A45" s="4">
        <v>30</v>
      </c>
      <c r="B45" s="4" t="str">
        <f>IF('Employee Data'!B32&lt;&gt;"",'Employee Data'!B32,"")</f>
        <v/>
      </c>
      <c r="I45" s="121">
        <f t="shared" si="3"/>
        <v>0</v>
      </c>
      <c r="J45" s="101">
        <f t="shared" si="5"/>
        <v>0</v>
      </c>
      <c r="K45" s="101">
        <f t="shared" si="5"/>
        <v>0</v>
      </c>
      <c r="L45" s="101">
        <f t="shared" si="5"/>
        <v>0</v>
      </c>
      <c r="M45" s="101">
        <f t="shared" si="5"/>
        <v>0</v>
      </c>
      <c r="N45" s="101">
        <f t="shared" si="5"/>
        <v>0</v>
      </c>
    </row>
    <row r="46" spans="1:39" ht="15" hidden="1" customHeight="1">
      <c r="A46" s="4">
        <v>31</v>
      </c>
      <c r="B46" s="4" t="str">
        <f>IF('Employee Data'!B33&lt;&gt;"",'Employee Data'!B33,"")</f>
        <v/>
      </c>
      <c r="I46" s="121">
        <f t="shared" si="3"/>
        <v>0</v>
      </c>
      <c r="J46" s="101">
        <f t="shared" ref="J46:N61" si="7">COUNTIF($O46:$AS46,J$8)</f>
        <v>0</v>
      </c>
      <c r="K46" s="101">
        <f t="shared" si="7"/>
        <v>0</v>
      </c>
      <c r="L46" s="101">
        <f t="shared" si="7"/>
        <v>0</v>
      </c>
      <c r="M46" s="101">
        <f t="shared" si="7"/>
        <v>0</v>
      </c>
      <c r="N46" s="101">
        <f t="shared" si="5"/>
        <v>0</v>
      </c>
    </row>
    <row r="47" spans="1:39" ht="15" hidden="1" customHeight="1">
      <c r="A47" s="4">
        <v>32</v>
      </c>
      <c r="B47" s="4" t="str">
        <f>IF('Employee Data'!B34&lt;&gt;"",'Employee Data'!B34,"")</f>
        <v/>
      </c>
      <c r="I47" s="121">
        <f t="shared" si="3"/>
        <v>0</v>
      </c>
      <c r="J47" s="101">
        <f t="shared" si="7"/>
        <v>0</v>
      </c>
      <c r="K47" s="101">
        <f t="shared" si="7"/>
        <v>0</v>
      </c>
      <c r="L47" s="101">
        <f t="shared" si="7"/>
        <v>0</v>
      </c>
      <c r="M47" s="101">
        <f t="shared" si="7"/>
        <v>0</v>
      </c>
      <c r="N47" s="101">
        <f t="shared" si="5"/>
        <v>0</v>
      </c>
    </row>
    <row r="48" spans="1:39" ht="15" hidden="1" customHeight="1">
      <c r="A48" s="4">
        <v>33</v>
      </c>
      <c r="B48" s="4" t="str">
        <f>IF('Employee Data'!B35&lt;&gt;"",'Employee Data'!B35,"")</f>
        <v/>
      </c>
      <c r="I48" s="121">
        <f t="shared" si="3"/>
        <v>0</v>
      </c>
      <c r="J48" s="101">
        <f t="shared" si="7"/>
        <v>0</v>
      </c>
      <c r="K48" s="101">
        <f t="shared" si="7"/>
        <v>0</v>
      </c>
      <c r="L48" s="101">
        <f t="shared" si="7"/>
        <v>0</v>
      </c>
      <c r="M48" s="101">
        <f t="shared" si="7"/>
        <v>0</v>
      </c>
      <c r="N48" s="101">
        <f t="shared" si="5"/>
        <v>0</v>
      </c>
    </row>
    <row r="49" spans="1:14" ht="15" hidden="1" customHeight="1">
      <c r="A49" s="4">
        <v>34</v>
      </c>
      <c r="B49" s="4" t="str">
        <f>IF('Employee Data'!B36&lt;&gt;"",'Employee Data'!B36,"")</f>
        <v/>
      </c>
      <c r="I49" s="121">
        <f t="shared" si="3"/>
        <v>0</v>
      </c>
      <c r="J49" s="101">
        <f t="shared" si="7"/>
        <v>0</v>
      </c>
      <c r="K49" s="101">
        <f t="shared" si="7"/>
        <v>0</v>
      </c>
      <c r="L49" s="101">
        <f t="shared" si="7"/>
        <v>0</v>
      </c>
      <c r="M49" s="101">
        <f t="shared" si="7"/>
        <v>0</v>
      </c>
      <c r="N49" s="101">
        <f t="shared" si="5"/>
        <v>0</v>
      </c>
    </row>
    <row r="50" spans="1:14" ht="15" hidden="1" customHeight="1">
      <c r="A50" s="4">
        <v>35</v>
      </c>
      <c r="B50" s="4" t="str">
        <f>IF('Employee Data'!B37&lt;&gt;"",'Employee Data'!B37,"")</f>
        <v/>
      </c>
      <c r="I50" s="121">
        <f t="shared" si="3"/>
        <v>0</v>
      </c>
      <c r="J50" s="101">
        <f t="shared" si="7"/>
        <v>0</v>
      </c>
      <c r="K50" s="101">
        <f t="shared" si="7"/>
        <v>0</v>
      </c>
      <c r="L50" s="101">
        <f t="shared" si="7"/>
        <v>0</v>
      </c>
      <c r="M50" s="101">
        <f t="shared" si="7"/>
        <v>0</v>
      </c>
      <c r="N50" s="101">
        <f t="shared" si="5"/>
        <v>0</v>
      </c>
    </row>
    <row r="51" spans="1:14" ht="15" hidden="1" customHeight="1">
      <c r="A51" s="4">
        <v>36</v>
      </c>
      <c r="B51" s="4" t="str">
        <f>IF('Employee Data'!B38&lt;&gt;"",'Employee Data'!B38,"")</f>
        <v/>
      </c>
      <c r="I51" s="121">
        <f t="shared" si="3"/>
        <v>0</v>
      </c>
      <c r="J51" s="101">
        <f t="shared" si="7"/>
        <v>0</v>
      </c>
      <c r="K51" s="101">
        <f t="shared" si="7"/>
        <v>0</v>
      </c>
      <c r="L51" s="101">
        <f t="shared" si="7"/>
        <v>0</v>
      </c>
      <c r="M51" s="101">
        <f t="shared" si="7"/>
        <v>0</v>
      </c>
      <c r="N51" s="101">
        <f t="shared" si="5"/>
        <v>0</v>
      </c>
    </row>
    <row r="52" spans="1:14" ht="15" hidden="1" customHeight="1">
      <c r="A52" s="4">
        <v>37</v>
      </c>
      <c r="B52" s="4" t="str">
        <f>IF('Employee Data'!B39&lt;&gt;"",'Employee Data'!B39,"")</f>
        <v/>
      </c>
      <c r="I52" s="121">
        <f t="shared" si="3"/>
        <v>0</v>
      </c>
      <c r="J52" s="101">
        <f t="shared" si="7"/>
        <v>0</v>
      </c>
      <c r="K52" s="101">
        <f t="shared" si="7"/>
        <v>0</v>
      </c>
      <c r="L52" s="101">
        <f t="shared" si="7"/>
        <v>0</v>
      </c>
      <c r="M52" s="101">
        <f t="shared" si="7"/>
        <v>0</v>
      </c>
      <c r="N52" s="101">
        <f t="shared" si="7"/>
        <v>0</v>
      </c>
    </row>
    <row r="53" spans="1:14" ht="15" hidden="1" customHeight="1">
      <c r="A53" s="4">
        <v>38</v>
      </c>
      <c r="B53" s="4" t="str">
        <f>IF('Employee Data'!B40&lt;&gt;"",'Employee Data'!B40,"")</f>
        <v/>
      </c>
      <c r="I53" s="121">
        <f t="shared" si="3"/>
        <v>0</v>
      </c>
      <c r="J53" s="101">
        <f t="shared" si="7"/>
        <v>0</v>
      </c>
      <c r="K53" s="101">
        <f t="shared" si="7"/>
        <v>0</v>
      </c>
      <c r="L53" s="101">
        <f t="shared" si="7"/>
        <v>0</v>
      </c>
      <c r="M53" s="101">
        <f t="shared" si="7"/>
        <v>0</v>
      </c>
      <c r="N53" s="101">
        <f t="shared" si="7"/>
        <v>0</v>
      </c>
    </row>
    <row r="54" spans="1:14" ht="15" hidden="1" customHeight="1">
      <c r="A54" s="4">
        <v>39</v>
      </c>
      <c r="B54" s="4" t="str">
        <f>IF('Employee Data'!B41&lt;&gt;"",'Employee Data'!B41,"")</f>
        <v/>
      </c>
      <c r="I54" s="121">
        <f t="shared" si="3"/>
        <v>0</v>
      </c>
      <c r="J54" s="101">
        <f t="shared" si="7"/>
        <v>0</v>
      </c>
      <c r="K54" s="101">
        <f t="shared" si="7"/>
        <v>0</v>
      </c>
      <c r="L54" s="101">
        <f t="shared" si="7"/>
        <v>0</v>
      </c>
      <c r="M54" s="101">
        <f t="shared" si="7"/>
        <v>0</v>
      </c>
      <c r="N54" s="101">
        <f t="shared" si="7"/>
        <v>0</v>
      </c>
    </row>
    <row r="55" spans="1:14" ht="15" hidden="1" customHeight="1">
      <c r="A55" s="4">
        <v>40</v>
      </c>
      <c r="B55" s="4" t="str">
        <f>IF('Employee Data'!B42&lt;&gt;"",'Employee Data'!B42,"")</f>
        <v/>
      </c>
      <c r="I55" s="121">
        <f t="shared" si="3"/>
        <v>0</v>
      </c>
      <c r="J55" s="101">
        <f t="shared" si="7"/>
        <v>0</v>
      </c>
      <c r="K55" s="101">
        <f t="shared" si="7"/>
        <v>0</v>
      </c>
      <c r="L55" s="101">
        <f t="shared" si="7"/>
        <v>0</v>
      </c>
      <c r="M55" s="101">
        <f t="shared" si="7"/>
        <v>0</v>
      </c>
      <c r="N55" s="101">
        <f t="shared" si="7"/>
        <v>0</v>
      </c>
    </row>
    <row r="56" spans="1:14" ht="15" hidden="1" customHeight="1">
      <c r="A56" s="4">
        <v>41</v>
      </c>
      <c r="B56" s="4" t="str">
        <f>IF('Employee Data'!B43&lt;&gt;"",'Employee Data'!B43,"")</f>
        <v/>
      </c>
      <c r="I56" s="121">
        <f t="shared" si="3"/>
        <v>0</v>
      </c>
      <c r="J56" s="101">
        <f t="shared" ref="J56:N65" si="8">COUNTIF($O56:$AS56,J$8)</f>
        <v>0</v>
      </c>
      <c r="K56" s="101">
        <f t="shared" si="8"/>
        <v>0</v>
      </c>
      <c r="L56" s="101">
        <f t="shared" si="8"/>
        <v>0</v>
      </c>
      <c r="M56" s="101">
        <f t="shared" si="8"/>
        <v>0</v>
      </c>
      <c r="N56" s="101">
        <f t="shared" si="7"/>
        <v>0</v>
      </c>
    </row>
    <row r="57" spans="1:14" ht="15" hidden="1" customHeight="1">
      <c r="A57" s="4">
        <v>42</v>
      </c>
      <c r="B57" s="4" t="str">
        <f>IF('Employee Data'!B44&lt;&gt;"",'Employee Data'!B44,"")</f>
        <v/>
      </c>
      <c r="I57" s="121">
        <f t="shared" si="3"/>
        <v>0</v>
      </c>
      <c r="J57" s="101">
        <f t="shared" si="8"/>
        <v>0</v>
      </c>
      <c r="K57" s="101">
        <f t="shared" si="8"/>
        <v>0</v>
      </c>
      <c r="L57" s="101">
        <f t="shared" si="8"/>
        <v>0</v>
      </c>
      <c r="M57" s="101">
        <f t="shared" si="8"/>
        <v>0</v>
      </c>
      <c r="N57" s="101">
        <f t="shared" si="7"/>
        <v>0</v>
      </c>
    </row>
    <row r="58" spans="1:14" ht="15" hidden="1" customHeight="1">
      <c r="A58" s="4">
        <v>43</v>
      </c>
      <c r="B58" s="4" t="str">
        <f>IF('Employee Data'!B45&lt;&gt;"",'Employee Data'!B45,"")</f>
        <v/>
      </c>
      <c r="I58" s="121">
        <f t="shared" si="3"/>
        <v>0</v>
      </c>
      <c r="J58" s="101">
        <f t="shared" si="8"/>
        <v>0</v>
      </c>
      <c r="K58" s="101">
        <f t="shared" si="8"/>
        <v>0</v>
      </c>
      <c r="L58" s="101">
        <f t="shared" si="8"/>
        <v>0</v>
      </c>
      <c r="M58" s="101">
        <f t="shared" si="8"/>
        <v>0</v>
      </c>
      <c r="N58" s="101">
        <f t="shared" si="7"/>
        <v>0</v>
      </c>
    </row>
    <row r="59" spans="1:14" ht="15" hidden="1" customHeight="1">
      <c r="A59" s="4">
        <v>44</v>
      </c>
      <c r="B59" s="4" t="str">
        <f>IF('Employee Data'!B46&lt;&gt;"",'Employee Data'!B46,"")</f>
        <v/>
      </c>
      <c r="I59" s="121">
        <f t="shared" si="3"/>
        <v>0</v>
      </c>
      <c r="J59" s="101">
        <f t="shared" si="8"/>
        <v>0</v>
      </c>
      <c r="K59" s="101">
        <f t="shared" si="8"/>
        <v>0</v>
      </c>
      <c r="L59" s="101">
        <f t="shared" si="8"/>
        <v>0</v>
      </c>
      <c r="M59" s="101">
        <f t="shared" si="8"/>
        <v>0</v>
      </c>
      <c r="N59" s="101">
        <f t="shared" si="7"/>
        <v>0</v>
      </c>
    </row>
    <row r="60" spans="1:14" ht="15" hidden="1" customHeight="1">
      <c r="A60" s="4">
        <v>45</v>
      </c>
      <c r="B60" s="4" t="str">
        <f>IF('Employee Data'!B47&lt;&gt;"",'Employee Data'!B47,"")</f>
        <v/>
      </c>
      <c r="I60" s="121">
        <f t="shared" si="3"/>
        <v>0</v>
      </c>
      <c r="J60" s="101">
        <f t="shared" si="8"/>
        <v>0</v>
      </c>
      <c r="K60" s="101">
        <f t="shared" si="8"/>
        <v>0</v>
      </c>
      <c r="L60" s="101">
        <f t="shared" si="8"/>
        <v>0</v>
      </c>
      <c r="M60" s="101">
        <f t="shared" si="8"/>
        <v>0</v>
      </c>
      <c r="N60" s="101">
        <f t="shared" si="7"/>
        <v>0</v>
      </c>
    </row>
    <row r="61" spans="1:14" ht="15" hidden="1" customHeight="1">
      <c r="A61" s="4">
        <v>46</v>
      </c>
      <c r="B61" s="4" t="str">
        <f>IF('Employee Data'!B48&lt;&gt;"",'Employee Data'!B48,"")</f>
        <v/>
      </c>
      <c r="I61" s="121">
        <f t="shared" si="3"/>
        <v>0</v>
      </c>
      <c r="J61" s="101">
        <f t="shared" si="8"/>
        <v>0</v>
      </c>
      <c r="K61" s="101">
        <f t="shared" si="8"/>
        <v>0</v>
      </c>
      <c r="L61" s="101">
        <f t="shared" si="8"/>
        <v>0</v>
      </c>
      <c r="M61" s="101">
        <f t="shared" si="8"/>
        <v>0</v>
      </c>
      <c r="N61" s="101">
        <f t="shared" si="7"/>
        <v>0</v>
      </c>
    </row>
    <row r="62" spans="1:14" ht="15" hidden="1" customHeight="1">
      <c r="A62" s="4">
        <v>47</v>
      </c>
      <c r="B62" s="4" t="str">
        <f>IF('Employee Data'!B49&lt;&gt;"",'Employee Data'!B49,"")</f>
        <v/>
      </c>
      <c r="I62" s="121">
        <f t="shared" si="3"/>
        <v>0</v>
      </c>
      <c r="J62" s="101">
        <f t="shared" si="8"/>
        <v>0</v>
      </c>
      <c r="K62" s="101">
        <f t="shared" si="8"/>
        <v>0</v>
      </c>
      <c r="L62" s="101">
        <f t="shared" si="8"/>
        <v>0</v>
      </c>
      <c r="M62" s="101">
        <f t="shared" si="8"/>
        <v>0</v>
      </c>
      <c r="N62" s="101">
        <f t="shared" si="8"/>
        <v>0</v>
      </c>
    </row>
    <row r="63" spans="1:14" ht="15" hidden="1" customHeight="1">
      <c r="A63" s="4">
        <v>48</v>
      </c>
      <c r="B63" s="4" t="str">
        <f>IF('Employee Data'!B50&lt;&gt;"",'Employee Data'!B50,"")</f>
        <v/>
      </c>
      <c r="I63" s="121">
        <f t="shared" si="3"/>
        <v>0</v>
      </c>
      <c r="J63" s="101">
        <f t="shared" si="8"/>
        <v>0</v>
      </c>
      <c r="K63" s="101">
        <f t="shared" si="8"/>
        <v>0</v>
      </c>
      <c r="L63" s="101">
        <f t="shared" si="8"/>
        <v>0</v>
      </c>
      <c r="M63" s="101">
        <f t="shared" si="8"/>
        <v>0</v>
      </c>
      <c r="N63" s="101">
        <f t="shared" si="8"/>
        <v>0</v>
      </c>
    </row>
    <row r="64" spans="1:14" ht="15" hidden="1" customHeight="1">
      <c r="A64" s="4">
        <v>49</v>
      </c>
      <c r="B64" s="4" t="str">
        <f>IF('Employee Data'!B51&lt;&gt;"",'Employee Data'!B51,"")</f>
        <v/>
      </c>
      <c r="I64" s="121">
        <f t="shared" si="3"/>
        <v>0</v>
      </c>
      <c r="J64" s="101">
        <f t="shared" si="8"/>
        <v>0</v>
      </c>
      <c r="K64" s="101">
        <f t="shared" si="8"/>
        <v>0</v>
      </c>
      <c r="L64" s="101">
        <f t="shared" si="8"/>
        <v>0</v>
      </c>
      <c r="M64" s="101">
        <f t="shared" si="8"/>
        <v>0</v>
      </c>
      <c r="N64" s="101">
        <f t="shared" si="8"/>
        <v>0</v>
      </c>
    </row>
    <row r="65" spans="1:42" ht="15" hidden="1" customHeight="1">
      <c r="A65" s="4">
        <v>50</v>
      </c>
      <c r="B65" s="4" t="str">
        <f>IF('Employee Data'!B52&lt;&gt;"",'Employee Data'!B52,"")</f>
        <v/>
      </c>
      <c r="I65" s="121">
        <f t="shared" si="3"/>
        <v>0</v>
      </c>
      <c r="J65" s="101">
        <f t="shared" si="8"/>
        <v>0</v>
      </c>
      <c r="K65" s="101">
        <f t="shared" si="8"/>
        <v>0</v>
      </c>
      <c r="L65" s="101">
        <f t="shared" si="8"/>
        <v>0</v>
      </c>
      <c r="M65" s="101">
        <f t="shared" si="8"/>
        <v>0</v>
      </c>
      <c r="N65" s="101">
        <f t="shared" si="8"/>
        <v>0</v>
      </c>
    </row>
    <row r="66" spans="1:42" ht="15" hidden="1" customHeight="1"/>
    <row r="67" spans="1:42" ht="15" hidden="1" customHeight="1">
      <c r="AC67" s="4" t="s">
        <v>14</v>
      </c>
      <c r="AP67" s="4" t="s">
        <v>15</v>
      </c>
    </row>
    <row r="68" spans="1:42" ht="15" hidden="1" customHeight="1"/>
    <row r="69" spans="1:42" ht="15" hidden="1" customHeight="1"/>
  </sheetData>
  <mergeCells count="38">
    <mergeCell ref="E6:F6"/>
    <mergeCell ref="A8:A9"/>
    <mergeCell ref="B8:H9"/>
    <mergeCell ref="T5:W5"/>
    <mergeCell ref="B30:H30"/>
    <mergeCell ref="A1:AS1"/>
    <mergeCell ref="B22:H22"/>
    <mergeCell ref="B19:H19"/>
    <mergeCell ref="B20:H20"/>
    <mergeCell ref="B21:H21"/>
    <mergeCell ref="B18:H18"/>
    <mergeCell ref="B15:H15"/>
    <mergeCell ref="A4:C4"/>
    <mergeCell ref="G5:H5"/>
    <mergeCell ref="E5:F5"/>
    <mergeCell ref="A6:C6"/>
    <mergeCell ref="M8:M9"/>
    <mergeCell ref="I8:I9"/>
    <mergeCell ref="K8:K9"/>
    <mergeCell ref="L8:L9"/>
    <mergeCell ref="J8:J9"/>
    <mergeCell ref="B29:H29"/>
    <mergeCell ref="B27:H27"/>
    <mergeCell ref="B10:H10"/>
    <mergeCell ref="B11:H11"/>
    <mergeCell ref="B23:H23"/>
    <mergeCell ref="B28:H28"/>
    <mergeCell ref="B24:H24"/>
    <mergeCell ref="B25:H25"/>
    <mergeCell ref="B26:H26"/>
    <mergeCell ref="B16:H16"/>
    <mergeCell ref="B17:H17"/>
    <mergeCell ref="B12:H12"/>
    <mergeCell ref="B13:H13"/>
    <mergeCell ref="B14:H14"/>
    <mergeCell ref="N8:N9"/>
    <mergeCell ref="A3:C3"/>
    <mergeCell ref="A5:C5"/>
  </mergeCells>
  <phoneticPr fontId="11" type="noConversion"/>
  <conditionalFormatting sqref="AH5">
    <cfRule type="cellIs" dxfId="239" priority="38" stopIfTrue="1" operator="equal">
      <formula>"V"</formula>
    </cfRule>
    <cfRule type="cellIs" dxfId="238" priority="39" stopIfTrue="1" operator="equal">
      <formula>"S"</formula>
    </cfRule>
    <cfRule type="cellIs" dxfId="237" priority="40" stopIfTrue="1" operator="equal">
      <formula>"L"</formula>
    </cfRule>
  </conditionalFormatting>
  <conditionalFormatting sqref="AK5">
    <cfRule type="expression" dxfId="233" priority="35" stopIfTrue="1">
      <formula>OR(WEEKDAY(AN$9)=Mon,WEEKDAY(AN$9)=Tue,WEEKDAY(AN$9)=Wed,WEEKDAY(AN$9)=Thu,WEEKDAY(AN$9)=Fri,WEEKDAY(AN$9)=Sat,WEEKDAY(AN$9)=Sun)</formula>
    </cfRule>
    <cfRule type="expression" dxfId="232" priority="36" stopIfTrue="1">
      <formula>MATCH(AN$9,Holiday,0)</formula>
    </cfRule>
    <cfRule type="expression" dxfId="231" priority="37" stopIfTrue="1">
      <formula>AN$9=""</formula>
    </cfRule>
  </conditionalFormatting>
  <conditionalFormatting sqref="AK5">
    <cfRule type="expression" dxfId="227" priority="30" stopIfTrue="1">
      <formula>AK5="L"</formula>
    </cfRule>
    <cfRule type="expression" dxfId="226" priority="31" stopIfTrue="1">
      <formula>AK5="H"</formula>
    </cfRule>
    <cfRule type="expression" dxfId="225" priority="32" stopIfTrue="1">
      <formula>AK5="A"</formula>
    </cfRule>
    <cfRule type="expression" dxfId="224" priority="33" stopIfTrue="1">
      <formula>AK5="V"</formula>
    </cfRule>
    <cfRule type="expression" dxfId="223" priority="34" stopIfTrue="1">
      <formula>AK5="S"</formula>
    </cfRule>
  </conditionalFormatting>
  <conditionalFormatting sqref="AH6">
    <cfRule type="expression" dxfId="217" priority="27" stopIfTrue="1">
      <formula>OR(WEEKDAY(AK$9)=Mon,WEEKDAY(AK$9)=Tue,WEEKDAY(AK$9)=Wed,WEEKDAY(AK$9)=Thu,WEEKDAY(AK$9)=Fri,WEEKDAY(AK$9)=Sat,WEEKDAY(AK$9)=Sun)</formula>
    </cfRule>
    <cfRule type="expression" dxfId="216" priority="28" stopIfTrue="1">
      <formula>MATCH(AK$9,Holiday,0)</formula>
    </cfRule>
    <cfRule type="expression" dxfId="215" priority="29" stopIfTrue="1">
      <formula>AK$9=""</formula>
    </cfRule>
  </conditionalFormatting>
  <conditionalFormatting sqref="AH6">
    <cfRule type="expression" dxfId="211" priority="22" stopIfTrue="1">
      <formula>AH6="L"</formula>
    </cfRule>
    <cfRule type="expression" dxfId="210" priority="23" stopIfTrue="1">
      <formula>AH6="H"</formula>
    </cfRule>
    <cfRule type="expression" dxfId="209" priority="24" stopIfTrue="1">
      <formula>AH6="A"</formula>
    </cfRule>
    <cfRule type="expression" dxfId="208" priority="25" stopIfTrue="1">
      <formula>AH6="V"</formula>
    </cfRule>
    <cfRule type="expression" dxfId="207" priority="26" stopIfTrue="1">
      <formula>AH6="S"</formula>
    </cfRule>
  </conditionalFormatting>
  <conditionalFormatting sqref="O9">
    <cfRule type="expression" dxfId="201" priority="16" stopIfTrue="1">
      <formula>OR(WEEKDAY(O$9)=Mon,WEEKDAY(O$9)=Tue,WEEKDAY(O$9)=Wed,WEEKDAY(O$9)=Thu,WEEKDAY(O$9)=Fri,WEEKDAY(O$9)=Sat,WEEKDAY(O$9)=Sun)</formula>
    </cfRule>
    <cfRule type="expression" dxfId="200" priority="17" stopIfTrue="1">
      <formula>MATCH(O$9,Holiday,0)</formula>
    </cfRule>
    <cfRule type="expression" dxfId="199" priority="18" stopIfTrue="1">
      <formula>O$9=""</formula>
    </cfRule>
  </conditionalFormatting>
  <conditionalFormatting sqref="O8:O9">
    <cfRule type="expression" dxfId="195" priority="19" stopIfTrue="1">
      <formula>OR(WEEKDAY(O$9)=Mon,WEEKDAY(O$9)=Tue,WEEKDAY(O$9)=Wed,WEEKDAY(O$9)=Thu,WEEKDAY(O$9)=Fri,WEEKDAY(O$9)=Sat,WEEKDAY(O$9)=Sun)</formula>
    </cfRule>
    <cfRule type="expression" dxfId="194" priority="20" stopIfTrue="1">
      <formula>MATCH(O$9,Holiday,0)</formula>
    </cfRule>
    <cfRule type="expression" dxfId="193" priority="21" stopIfTrue="1">
      <formula>O$9=""</formula>
    </cfRule>
  </conditionalFormatting>
  <conditionalFormatting sqref="P9:AS9">
    <cfRule type="expression" dxfId="189" priority="10" stopIfTrue="1">
      <formula>OR(WEEKDAY(P$9)=Mon,WEEKDAY(P$9)=Tue,WEEKDAY(P$9)=Wed,WEEKDAY(P$9)=Thu,WEEKDAY(P$9)=Fri,WEEKDAY(P$9)=Sat,WEEKDAY(P$9)=Sun)</formula>
    </cfRule>
    <cfRule type="expression" dxfId="188" priority="11" stopIfTrue="1">
      <formula>MATCH(P$9,Holiday,0)</formula>
    </cfRule>
    <cfRule type="expression" dxfId="187" priority="12" stopIfTrue="1">
      <formula>P$9=""</formula>
    </cfRule>
  </conditionalFormatting>
  <conditionalFormatting sqref="P8:AS9">
    <cfRule type="expression" dxfId="183" priority="13" stopIfTrue="1">
      <formula>OR(WEEKDAY(P$9)=Mon,WEEKDAY(P$9)=Tue,WEEKDAY(P$9)=Wed,WEEKDAY(P$9)=Thu,WEEKDAY(P$9)=Fri,WEEKDAY(P$9)=Sat,WEEKDAY(P$9)=Sun)</formula>
    </cfRule>
    <cfRule type="expression" dxfId="182" priority="14" stopIfTrue="1">
      <formula>MATCH(P$9,Holiday,0)</formula>
    </cfRule>
    <cfRule type="expression" dxfId="181" priority="15" stopIfTrue="1">
      <formula>P$9=""</formula>
    </cfRule>
  </conditionalFormatting>
  <conditionalFormatting sqref="O8:AS29">
    <cfRule type="expression" dxfId="177" priority="1">
      <formula>O$9&lt;&gt;""</formula>
    </cfRule>
    <cfRule type="expression" dxfId="176" priority="7" stopIfTrue="1">
      <formula>OR(WEEKDAY(O$9)=Mon,WEEKDAY(O$9)=Tue,WEEKDAY(O$9)=Wed,WEEKDAY(O$9)=Thu,WEEKDAY(O$9)=Fri,WEEKDAY(O$9)=Sat,WEEKDAY(O$9)=Sun)</formula>
    </cfRule>
    <cfRule type="expression" dxfId="175" priority="8" stopIfTrue="1">
      <formula>MATCH(O$9,Holiday,0)</formula>
    </cfRule>
    <cfRule type="expression" dxfId="174" priority="9" stopIfTrue="1">
      <formula>O$9=""</formula>
    </cfRule>
  </conditionalFormatting>
  <conditionalFormatting sqref="O10:AS29">
    <cfRule type="expression" dxfId="169" priority="2" stopIfTrue="1">
      <formula>O10="L"</formula>
    </cfRule>
    <cfRule type="expression" dxfId="168" priority="3" stopIfTrue="1">
      <formula>O10="H"</formula>
    </cfRule>
    <cfRule type="expression" dxfId="167" priority="4" stopIfTrue="1">
      <formula>O10="A"</formula>
    </cfRule>
    <cfRule type="expression" dxfId="166" priority="5" stopIfTrue="1">
      <formula>O10="V"</formula>
    </cfRule>
    <cfRule type="expression" dxfId="165" priority="6" stopIfTrue="1">
      <formula>O10="S"</formula>
    </cfRule>
  </conditionalFormatting>
  <dataValidations count="2">
    <dataValidation type="list" allowBlank="1" showDropDown="1" showInputMessage="1" showErrorMessage="1" sqref="I5">
      <formula1>"1,2,3,4,5,6,7,8,9,10,11,12"</formula1>
    </dataValidation>
    <dataValidation type="list" allowBlank="1" showInputMessage="1" showErrorMessage="1" sqref="T20:X29 O10:P10 AA20:AE29 T10:X10 Y10:Z29 AH20:AL29 AA10:AE10 AF10:AG29 AO20:AR29 AH10:AL10 AM10:AN29 AO10:AR10 O14:P14 T14:X14 AA14:AE14 AH14:AL14 AO14:AR14 R10:S29 Q10:Q17 Q19:Q29 O20:P29">
      <formula1>Liste</formula1>
    </dataValidation>
  </dataValidations>
  <pageMargins left="0.42" right="0.49" top="0.32" bottom="0.28000000000000003" header="0.25" footer="0.19"/>
  <pageSetup scale="64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pageSetUpPr fitToPage="1"/>
  </sheetPr>
  <dimension ref="A1:AT69"/>
  <sheetViews>
    <sheetView showGridLines="0" zoomScaleNormal="100" zoomScaleSheetLayoutView="100" workbookViewId="0">
      <selection activeCell="B8" sqref="B8:H9"/>
    </sheetView>
  </sheetViews>
  <sheetFormatPr baseColWidth="10" defaultColWidth="9.140625" defaultRowHeight="15" customHeight="1" outlineLevelCol="1"/>
  <cols>
    <col min="1" max="1" width="5" style="4" customWidth="1"/>
    <col min="2" max="2" width="4.28515625" style="4" customWidth="1"/>
    <col min="3" max="3" width="6.28515625" style="4" customWidth="1"/>
    <col min="4" max="7" width="4.28515625" style="4" customWidth="1"/>
    <col min="8" max="8" width="5.7109375" style="4" customWidth="1"/>
    <col min="9" max="9" width="6.140625" style="121" hidden="1" customWidth="1" outlineLevel="1"/>
    <col min="10" max="14" width="4.140625" style="101" hidden="1" customWidth="1" outlineLevel="1"/>
    <col min="15" max="15" width="4.85546875" style="4" customWidth="1" collapsed="1"/>
    <col min="16" max="45" width="4.85546875" style="4" customWidth="1"/>
    <col min="46" max="46" width="9.28515625" style="4" bestFit="1" customWidth="1"/>
    <col min="47" max="16384" width="9.140625" style="4"/>
  </cols>
  <sheetData>
    <row r="1" spans="1:46" ht="30" customHeight="1" thickBot="1">
      <c r="A1" s="185" t="s">
        <v>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7"/>
    </row>
    <row r="2" spans="1:46" ht="15" customHeight="1" thickTop="1">
      <c r="A2" s="7"/>
      <c r="B2" s="7"/>
      <c r="C2" s="7"/>
      <c r="D2" s="7"/>
      <c r="E2" s="7"/>
      <c r="F2" s="7"/>
      <c r="G2" s="7"/>
      <c r="H2" s="7"/>
      <c r="I2" s="118"/>
      <c r="J2" s="104"/>
      <c r="K2" s="104"/>
      <c r="L2" s="104"/>
      <c r="M2" s="104"/>
      <c r="N2" s="104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6" ht="15" customHeight="1">
      <c r="A3" s="173" t="s">
        <v>53</v>
      </c>
      <c r="B3" s="173"/>
      <c r="C3" s="173"/>
      <c r="D3" s="122" t="s">
        <v>1</v>
      </c>
      <c r="E3" s="89" t="str">
        <f>January!E3</f>
        <v>Al-Mabarrat Health Science Institute</v>
      </c>
      <c r="F3" s="14"/>
      <c r="G3" s="14"/>
      <c r="H3" s="16"/>
      <c r="I3" s="119"/>
      <c r="J3" s="102"/>
      <c r="K3" s="102"/>
      <c r="L3" s="102"/>
      <c r="M3" s="102"/>
      <c r="N3" s="102"/>
      <c r="O3" s="122"/>
      <c r="P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0"/>
    </row>
    <row r="4" spans="1:46" ht="15" customHeight="1">
      <c r="A4" s="173" t="s">
        <v>47</v>
      </c>
      <c r="B4" s="173"/>
      <c r="C4" s="173"/>
      <c r="D4" s="122" t="s">
        <v>1</v>
      </c>
      <c r="E4" s="88" t="str">
        <f>January!E4</f>
        <v>School Of Nursing</v>
      </c>
      <c r="F4" s="44"/>
      <c r="G4" s="44"/>
      <c r="H4" s="15"/>
      <c r="I4" s="119"/>
      <c r="J4" s="102"/>
      <c r="K4" s="102"/>
      <c r="L4" s="102"/>
      <c r="M4" s="102"/>
      <c r="N4" s="102"/>
      <c r="O4" s="122"/>
      <c r="P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0"/>
    </row>
    <row r="5" spans="1:46" ht="15" customHeight="1">
      <c r="A5" s="173" t="s">
        <v>3</v>
      </c>
      <c r="B5" s="173"/>
      <c r="C5" s="173"/>
      <c r="D5" s="122" t="s">
        <v>1</v>
      </c>
      <c r="E5" s="195" t="s">
        <v>30</v>
      </c>
      <c r="F5" s="195"/>
      <c r="G5" s="194">
        <f>Setting!C2</f>
        <v>2011</v>
      </c>
      <c r="H5" s="194"/>
      <c r="I5" s="103">
        <v>7</v>
      </c>
      <c r="J5" s="102"/>
      <c r="K5" s="102"/>
      <c r="L5" s="102"/>
      <c r="M5" s="102"/>
      <c r="N5" s="102"/>
      <c r="O5" s="122"/>
      <c r="P5" s="122"/>
      <c r="T5" s="199"/>
      <c r="U5" s="199"/>
      <c r="V5" s="199"/>
      <c r="W5" s="199"/>
      <c r="X5" s="122"/>
      <c r="Y5" s="122"/>
      <c r="Z5" s="122"/>
      <c r="AB5" s="17"/>
      <c r="AC5" s="4" t="s">
        <v>13</v>
      </c>
      <c r="AE5" s="133" t="s">
        <v>42</v>
      </c>
      <c r="AF5" s="8" t="s">
        <v>110</v>
      </c>
      <c r="AH5" s="87" t="s">
        <v>43</v>
      </c>
      <c r="AI5" s="8" t="s">
        <v>111</v>
      </c>
      <c r="AK5" s="146" t="s">
        <v>41</v>
      </c>
      <c r="AL5" s="8" t="s">
        <v>113</v>
      </c>
    </row>
    <row r="6" spans="1:46" ht="15" customHeight="1">
      <c r="A6" s="173" t="s">
        <v>51</v>
      </c>
      <c r="B6" s="173"/>
      <c r="C6" s="173"/>
      <c r="D6" s="122" t="s">
        <v>1</v>
      </c>
      <c r="E6" s="184">
        <f ca="1">DAY(DATE($G$5,$I$5+1,0))-SUMPRODUCT(--(Juli=Mon))-SUMPRODUCT(--(Juli=Tue))-SUMPRODUCT(--(Juli=Wed))-SUMPRODUCT(--(Juli=Thu))-SUMPRODUCT(--(Juli=Fri))-SUMPRODUCT(--(Juli=Sat))-SUMPRODUCT(--(Juli=Sun))-SUMPRODUCT(--(Wday=Nom)*(Mdate=$I$5)*(Ydate=$G$5))-SUMPRODUCT(--(Wday=Uet)*(Mdate=$I$5)*(Ydate=$G$5))-SUMPRODUCT(--(Wday=Dew)*(Mdate=$I$5)*(Ydate=$G$5))-SUMPRODUCT(--(Wday=Uht)*(Mdate=$I$5)*(Ydate=$G$5))-SUMPRODUCT(--(Wday=Irf)*(Mdate=$I$5)*(Ydate=$G$5))-SUMPRODUCT(--(Wday=Tas)*(Mdate=$I$5)*(Ydate=$G$5))-SUMPRODUCT(--(Wday=Nus)*(Mdate=$I$5)*(Ydate=$G$5))</f>
        <v>21</v>
      </c>
      <c r="F6" s="184"/>
      <c r="G6" s="122"/>
      <c r="H6" s="122"/>
      <c r="I6" s="119"/>
      <c r="J6" s="102"/>
      <c r="K6" s="102"/>
      <c r="L6" s="102"/>
      <c r="M6" s="102"/>
      <c r="N6" s="102"/>
      <c r="O6" s="122"/>
      <c r="P6" s="122"/>
      <c r="Q6" s="122"/>
      <c r="R6" s="122"/>
      <c r="S6" s="122"/>
      <c r="T6" s="6"/>
      <c r="U6" s="6"/>
      <c r="V6" s="6"/>
      <c r="Y6" s="6"/>
      <c r="Z6" s="6"/>
      <c r="AA6" s="6"/>
      <c r="AB6" s="134" t="s">
        <v>86</v>
      </c>
      <c r="AC6" s="4" t="s">
        <v>109</v>
      </c>
      <c r="AD6" s="8"/>
      <c r="AE6" s="135" t="s">
        <v>87</v>
      </c>
      <c r="AF6" s="8" t="s">
        <v>112</v>
      </c>
      <c r="AG6" s="8"/>
      <c r="AH6" s="146" t="s">
        <v>83</v>
      </c>
      <c r="AI6" s="8" t="s">
        <v>114</v>
      </c>
      <c r="AJ6" s="8"/>
    </row>
    <row r="7" spans="1:46" ht="15" customHeight="1">
      <c r="A7" s="8"/>
      <c r="B7" s="9"/>
      <c r="C7" s="122"/>
      <c r="D7" s="122"/>
      <c r="E7" s="122"/>
      <c r="F7" s="122"/>
      <c r="G7" s="122"/>
      <c r="H7" s="122"/>
      <c r="I7" s="119"/>
      <c r="J7" s="102"/>
      <c r="K7" s="102"/>
      <c r="L7" s="102"/>
      <c r="M7" s="102"/>
      <c r="N7" s="102"/>
      <c r="O7" s="122"/>
      <c r="P7" s="122"/>
      <c r="Q7" s="122"/>
      <c r="R7" s="122"/>
      <c r="S7" s="122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J7" s="8"/>
    </row>
    <row r="8" spans="1:46" ht="15" customHeight="1">
      <c r="A8" s="176" t="s">
        <v>0</v>
      </c>
      <c r="B8" s="178" t="s">
        <v>40</v>
      </c>
      <c r="C8" s="179"/>
      <c r="D8" s="179"/>
      <c r="E8" s="179"/>
      <c r="F8" s="179"/>
      <c r="G8" s="179"/>
      <c r="H8" s="180"/>
      <c r="I8" s="175" t="s">
        <v>42</v>
      </c>
      <c r="J8" s="174" t="s">
        <v>43</v>
      </c>
      <c r="K8" s="174" t="s">
        <v>41</v>
      </c>
      <c r="L8" s="174" t="s">
        <v>86</v>
      </c>
      <c r="M8" s="174" t="s">
        <v>87</v>
      </c>
      <c r="N8" s="203" t="s">
        <v>83</v>
      </c>
      <c r="O8" s="140">
        <f>O9</f>
        <v>40725</v>
      </c>
      <c r="P8" s="140">
        <f t="shared" ref="P8:AS8" si="0">P9</f>
        <v>40726</v>
      </c>
      <c r="Q8" s="140">
        <f t="shared" si="0"/>
        <v>40727</v>
      </c>
      <c r="R8" s="140">
        <f t="shared" si="0"/>
        <v>40728</v>
      </c>
      <c r="S8" s="140">
        <f t="shared" si="0"/>
        <v>40729</v>
      </c>
      <c r="T8" s="140">
        <f t="shared" si="0"/>
        <v>40730</v>
      </c>
      <c r="U8" s="140">
        <f t="shared" si="0"/>
        <v>40731</v>
      </c>
      <c r="V8" s="140">
        <f t="shared" si="0"/>
        <v>40732</v>
      </c>
      <c r="W8" s="140">
        <f t="shared" si="0"/>
        <v>40733</v>
      </c>
      <c r="X8" s="140">
        <f t="shared" si="0"/>
        <v>40734</v>
      </c>
      <c r="Y8" s="140">
        <f t="shared" si="0"/>
        <v>40735</v>
      </c>
      <c r="Z8" s="140">
        <f t="shared" si="0"/>
        <v>40736</v>
      </c>
      <c r="AA8" s="140">
        <f t="shared" si="0"/>
        <v>40737</v>
      </c>
      <c r="AB8" s="140">
        <f t="shared" si="0"/>
        <v>40738</v>
      </c>
      <c r="AC8" s="140">
        <f t="shared" si="0"/>
        <v>40739</v>
      </c>
      <c r="AD8" s="140">
        <f t="shared" si="0"/>
        <v>40740</v>
      </c>
      <c r="AE8" s="140">
        <f t="shared" si="0"/>
        <v>40741</v>
      </c>
      <c r="AF8" s="140">
        <f t="shared" si="0"/>
        <v>40742</v>
      </c>
      <c r="AG8" s="140">
        <f t="shared" si="0"/>
        <v>40743</v>
      </c>
      <c r="AH8" s="140">
        <f t="shared" si="0"/>
        <v>40744</v>
      </c>
      <c r="AI8" s="140">
        <f t="shared" si="0"/>
        <v>40745</v>
      </c>
      <c r="AJ8" s="140">
        <f t="shared" si="0"/>
        <v>40746</v>
      </c>
      <c r="AK8" s="140">
        <f t="shared" si="0"/>
        <v>40747</v>
      </c>
      <c r="AL8" s="140">
        <f t="shared" si="0"/>
        <v>40748</v>
      </c>
      <c r="AM8" s="140">
        <f t="shared" si="0"/>
        <v>40749</v>
      </c>
      <c r="AN8" s="140">
        <f t="shared" si="0"/>
        <v>40750</v>
      </c>
      <c r="AO8" s="140">
        <f t="shared" si="0"/>
        <v>40751</v>
      </c>
      <c r="AP8" s="140">
        <f t="shared" si="0"/>
        <v>40752</v>
      </c>
      <c r="AQ8" s="140">
        <f t="shared" si="0"/>
        <v>40753</v>
      </c>
      <c r="AR8" s="140">
        <f t="shared" si="0"/>
        <v>40754</v>
      </c>
      <c r="AS8" s="140">
        <f t="shared" si="0"/>
        <v>40755</v>
      </c>
      <c r="AT8" s="45"/>
    </row>
    <row r="9" spans="1:46" ht="15" customHeight="1">
      <c r="A9" s="177"/>
      <c r="B9" s="181"/>
      <c r="C9" s="182"/>
      <c r="D9" s="182"/>
      <c r="E9" s="182"/>
      <c r="F9" s="182"/>
      <c r="G9" s="182"/>
      <c r="H9" s="183"/>
      <c r="I9" s="175"/>
      <c r="J9" s="174"/>
      <c r="K9" s="174"/>
      <c r="L9" s="174"/>
      <c r="M9" s="174"/>
      <c r="N9" s="204"/>
      <c r="O9" s="137">
        <f>DATE(G5,I5,1)</f>
        <v>40725</v>
      </c>
      <c r="P9" s="137">
        <f>O9+1</f>
        <v>40726</v>
      </c>
      <c r="Q9" s="137">
        <f t="shared" ref="Q9:AP9" si="1">P9+1</f>
        <v>40727</v>
      </c>
      <c r="R9" s="137">
        <f t="shared" si="1"/>
        <v>40728</v>
      </c>
      <c r="S9" s="137">
        <f t="shared" si="1"/>
        <v>40729</v>
      </c>
      <c r="T9" s="137">
        <f t="shared" si="1"/>
        <v>40730</v>
      </c>
      <c r="U9" s="137">
        <f t="shared" si="1"/>
        <v>40731</v>
      </c>
      <c r="V9" s="137">
        <f t="shared" si="1"/>
        <v>40732</v>
      </c>
      <c r="W9" s="137">
        <f t="shared" si="1"/>
        <v>40733</v>
      </c>
      <c r="X9" s="137">
        <f t="shared" si="1"/>
        <v>40734</v>
      </c>
      <c r="Y9" s="137">
        <f t="shared" si="1"/>
        <v>40735</v>
      </c>
      <c r="Z9" s="137">
        <f t="shared" si="1"/>
        <v>40736</v>
      </c>
      <c r="AA9" s="137">
        <f t="shared" si="1"/>
        <v>40737</v>
      </c>
      <c r="AB9" s="137">
        <f t="shared" si="1"/>
        <v>40738</v>
      </c>
      <c r="AC9" s="137">
        <f t="shared" si="1"/>
        <v>40739</v>
      </c>
      <c r="AD9" s="137">
        <f t="shared" si="1"/>
        <v>40740</v>
      </c>
      <c r="AE9" s="137">
        <f t="shared" si="1"/>
        <v>40741</v>
      </c>
      <c r="AF9" s="137">
        <f t="shared" si="1"/>
        <v>40742</v>
      </c>
      <c r="AG9" s="137">
        <f t="shared" si="1"/>
        <v>40743</v>
      </c>
      <c r="AH9" s="137">
        <f t="shared" si="1"/>
        <v>40744</v>
      </c>
      <c r="AI9" s="137">
        <f t="shared" si="1"/>
        <v>40745</v>
      </c>
      <c r="AJ9" s="137">
        <f t="shared" si="1"/>
        <v>40746</v>
      </c>
      <c r="AK9" s="137">
        <f t="shared" si="1"/>
        <v>40747</v>
      </c>
      <c r="AL9" s="137">
        <f t="shared" si="1"/>
        <v>40748</v>
      </c>
      <c r="AM9" s="137">
        <f t="shared" si="1"/>
        <v>40749</v>
      </c>
      <c r="AN9" s="137">
        <f t="shared" si="1"/>
        <v>40750</v>
      </c>
      <c r="AO9" s="137">
        <f t="shared" si="1"/>
        <v>40751</v>
      </c>
      <c r="AP9" s="137">
        <f t="shared" si="1"/>
        <v>40752</v>
      </c>
      <c r="AQ9" s="137">
        <f>IF(OR(AP9="",AP9=DATE($G$5,$I$5+1,0)),"",AP9+1)</f>
        <v>40753</v>
      </c>
      <c r="AR9" s="137">
        <f>IF(OR(AQ9="",AQ9=DATE($G$5,$I$5+1,0)),"",AQ9+1)</f>
        <v>40754</v>
      </c>
      <c r="AS9" s="137">
        <f>IF(OR(AR9="",AR9=DATE($G$5,$I$5+1,0)),"",AR9+1)</f>
        <v>40755</v>
      </c>
      <c r="AT9" s="45"/>
    </row>
    <row r="10" spans="1:46" ht="15" customHeight="1">
      <c r="A10" s="130">
        <v>1</v>
      </c>
      <c r="B10" s="200" t="str">
        <f>IF('Employee Data'!B3&lt;&gt;"",'Employee Data'!B3,"")</f>
        <v>Khaled1</v>
      </c>
      <c r="C10" s="201"/>
      <c r="D10" s="201"/>
      <c r="E10" s="201"/>
      <c r="F10" s="201"/>
      <c r="G10" s="201"/>
      <c r="H10" s="202"/>
      <c r="I10" s="138">
        <f>COUNTIF($O10:$AS10,I$8)+SUM($O10:$AS10)</f>
        <v>13</v>
      </c>
      <c r="J10" s="138">
        <f t="shared" ref="J10:N25" si="2">COUNTIF($O10:$AS10,J$8)</f>
        <v>0</v>
      </c>
      <c r="K10" s="138">
        <f t="shared" si="2"/>
        <v>3</v>
      </c>
      <c r="L10" s="138">
        <f t="shared" si="2"/>
        <v>0</v>
      </c>
      <c r="M10" s="138">
        <f t="shared" si="2"/>
        <v>1</v>
      </c>
      <c r="N10" s="139">
        <f t="shared" si="2"/>
        <v>0</v>
      </c>
      <c r="O10" s="141" t="s">
        <v>42</v>
      </c>
      <c r="P10" s="141"/>
      <c r="Q10" s="141"/>
      <c r="R10" s="141" t="s">
        <v>87</v>
      </c>
      <c r="S10" s="141" t="s">
        <v>42</v>
      </c>
      <c r="T10" s="141" t="s">
        <v>41</v>
      </c>
      <c r="U10" s="141" t="s">
        <v>41</v>
      </c>
      <c r="V10" s="141" t="s">
        <v>42</v>
      </c>
      <c r="W10" s="141"/>
      <c r="X10" s="141"/>
      <c r="Y10" s="141" t="s">
        <v>42</v>
      </c>
      <c r="Z10" s="141" t="s">
        <v>42</v>
      </c>
      <c r="AA10" s="141" t="s">
        <v>42</v>
      </c>
      <c r="AB10" s="141" t="s">
        <v>42</v>
      </c>
      <c r="AC10" s="141" t="s">
        <v>42</v>
      </c>
      <c r="AD10" s="141"/>
      <c r="AE10" s="141"/>
      <c r="AF10" s="141" t="s">
        <v>42</v>
      </c>
      <c r="AG10" s="141" t="s">
        <v>41</v>
      </c>
      <c r="AH10" s="141" t="s">
        <v>42</v>
      </c>
      <c r="AI10" s="141" t="s">
        <v>42</v>
      </c>
      <c r="AJ10" s="141" t="s">
        <v>42</v>
      </c>
      <c r="AK10" s="141"/>
      <c r="AL10" s="141"/>
      <c r="AM10" s="141" t="s">
        <v>42</v>
      </c>
      <c r="AN10" s="141"/>
      <c r="AO10" s="141"/>
      <c r="AP10" s="141"/>
      <c r="AQ10" s="141"/>
      <c r="AR10" s="141"/>
      <c r="AS10" s="141"/>
      <c r="AT10" s="45"/>
    </row>
    <row r="11" spans="1:46" ht="15" customHeight="1">
      <c r="A11" s="131">
        <v>2</v>
      </c>
      <c r="B11" s="191" t="str">
        <f>IF('Employee Data'!B4&lt;&gt;"",'Employee Data'!B4,"")</f>
        <v>Khaled2</v>
      </c>
      <c r="C11" s="192"/>
      <c r="D11" s="192"/>
      <c r="E11" s="192"/>
      <c r="F11" s="192"/>
      <c r="G11" s="192"/>
      <c r="H11" s="193"/>
      <c r="I11" s="94">
        <f t="shared" ref="I11:I65" si="3">COUNTIF($O11:$AS11,I$8)+SUM($O11:$AS11)</f>
        <v>16</v>
      </c>
      <c r="J11" s="94">
        <f t="shared" si="2"/>
        <v>0</v>
      </c>
      <c r="K11" s="95">
        <f t="shared" si="2"/>
        <v>0</v>
      </c>
      <c r="L11" s="95">
        <f t="shared" si="2"/>
        <v>0</v>
      </c>
      <c r="M11" s="95">
        <f t="shared" si="2"/>
        <v>1</v>
      </c>
      <c r="N11" s="12">
        <f t="shared" si="2"/>
        <v>0</v>
      </c>
      <c r="O11" s="142" t="s">
        <v>42</v>
      </c>
      <c r="P11" s="142"/>
      <c r="Q11" s="142"/>
      <c r="R11" s="142" t="s">
        <v>87</v>
      </c>
      <c r="S11" s="142" t="s">
        <v>42</v>
      </c>
      <c r="T11" s="142" t="s">
        <v>42</v>
      </c>
      <c r="U11" s="142" t="s">
        <v>42</v>
      </c>
      <c r="V11" s="142" t="s">
        <v>42</v>
      </c>
      <c r="W11" s="142"/>
      <c r="X11" s="142"/>
      <c r="Y11" s="142" t="s">
        <v>42</v>
      </c>
      <c r="Z11" s="142" t="s">
        <v>42</v>
      </c>
      <c r="AA11" s="142" t="s">
        <v>42</v>
      </c>
      <c r="AB11" s="142" t="s">
        <v>42</v>
      </c>
      <c r="AC11" s="142" t="s">
        <v>42</v>
      </c>
      <c r="AD11" s="142"/>
      <c r="AE11" s="142"/>
      <c r="AF11" s="142" t="s">
        <v>42</v>
      </c>
      <c r="AG11" s="142" t="s">
        <v>42</v>
      </c>
      <c r="AH11" s="142" t="s">
        <v>42</v>
      </c>
      <c r="AI11" s="142" t="s">
        <v>42</v>
      </c>
      <c r="AJ11" s="142" t="s">
        <v>42</v>
      </c>
      <c r="AK11" s="142"/>
      <c r="AL11" s="142"/>
      <c r="AM11" s="142" t="s">
        <v>42</v>
      </c>
      <c r="AN11" s="142"/>
      <c r="AO11" s="142"/>
      <c r="AP11" s="142"/>
      <c r="AQ11" s="142"/>
      <c r="AR11" s="142"/>
      <c r="AS11" s="142"/>
    </row>
    <row r="12" spans="1:46" ht="15" customHeight="1">
      <c r="A12" s="132">
        <v>3</v>
      </c>
      <c r="B12" s="188" t="str">
        <f>IF('Employee Data'!B5&lt;&gt;"",'Employee Data'!B5,"")</f>
        <v>Khaled3</v>
      </c>
      <c r="C12" s="189"/>
      <c r="D12" s="189"/>
      <c r="E12" s="189"/>
      <c r="F12" s="189"/>
      <c r="G12" s="189"/>
      <c r="H12" s="190"/>
      <c r="I12" s="96">
        <f t="shared" si="3"/>
        <v>16</v>
      </c>
      <c r="J12" s="96">
        <f t="shared" si="2"/>
        <v>0</v>
      </c>
      <c r="K12" s="97">
        <f t="shared" si="2"/>
        <v>0</v>
      </c>
      <c r="L12" s="97">
        <f t="shared" si="2"/>
        <v>0</v>
      </c>
      <c r="M12" s="95">
        <f t="shared" si="2"/>
        <v>1</v>
      </c>
      <c r="N12" s="129">
        <f t="shared" si="2"/>
        <v>0</v>
      </c>
      <c r="O12" s="142" t="s">
        <v>42</v>
      </c>
      <c r="P12" s="142"/>
      <c r="Q12" s="142"/>
      <c r="R12" s="142" t="s">
        <v>87</v>
      </c>
      <c r="S12" s="142" t="s">
        <v>42</v>
      </c>
      <c r="T12" s="142" t="s">
        <v>42</v>
      </c>
      <c r="U12" s="142" t="s">
        <v>42</v>
      </c>
      <c r="V12" s="142" t="s">
        <v>42</v>
      </c>
      <c r="W12" s="142"/>
      <c r="X12" s="142"/>
      <c r="Y12" s="142" t="s">
        <v>42</v>
      </c>
      <c r="Z12" s="142" t="s">
        <v>42</v>
      </c>
      <c r="AA12" s="142" t="s">
        <v>42</v>
      </c>
      <c r="AB12" s="142" t="s">
        <v>42</v>
      </c>
      <c r="AC12" s="142" t="s">
        <v>42</v>
      </c>
      <c r="AD12" s="142"/>
      <c r="AE12" s="142"/>
      <c r="AF12" s="142" t="s">
        <v>42</v>
      </c>
      <c r="AG12" s="142" t="s">
        <v>42</v>
      </c>
      <c r="AH12" s="142" t="s">
        <v>42</v>
      </c>
      <c r="AI12" s="142" t="s">
        <v>42</v>
      </c>
      <c r="AJ12" s="142" t="s">
        <v>42</v>
      </c>
      <c r="AK12" s="142"/>
      <c r="AL12" s="142"/>
      <c r="AM12" s="142" t="s">
        <v>42</v>
      </c>
      <c r="AN12" s="142"/>
      <c r="AO12" s="142"/>
      <c r="AP12" s="142"/>
      <c r="AQ12" s="142"/>
      <c r="AR12" s="142"/>
      <c r="AS12" s="142"/>
    </row>
    <row r="13" spans="1:46" ht="15" customHeight="1">
      <c r="A13" s="131">
        <v>4</v>
      </c>
      <c r="B13" s="191" t="str">
        <f>IF('Employee Data'!B6&lt;&gt;"",'Employee Data'!B6,"")</f>
        <v>Khaled4</v>
      </c>
      <c r="C13" s="192"/>
      <c r="D13" s="192"/>
      <c r="E13" s="192"/>
      <c r="F13" s="192"/>
      <c r="G13" s="192"/>
      <c r="H13" s="193"/>
      <c r="I13" s="94">
        <f t="shared" si="3"/>
        <v>16</v>
      </c>
      <c r="J13" s="94">
        <f t="shared" si="2"/>
        <v>0</v>
      </c>
      <c r="K13" s="95">
        <f t="shared" si="2"/>
        <v>0</v>
      </c>
      <c r="L13" s="95">
        <f t="shared" si="2"/>
        <v>0</v>
      </c>
      <c r="M13" s="95">
        <f t="shared" si="2"/>
        <v>1</v>
      </c>
      <c r="N13" s="12">
        <f t="shared" si="2"/>
        <v>0</v>
      </c>
      <c r="O13" s="142" t="s">
        <v>42</v>
      </c>
      <c r="P13" s="142"/>
      <c r="Q13" s="142"/>
      <c r="R13" s="142" t="s">
        <v>87</v>
      </c>
      <c r="S13" s="142" t="s">
        <v>42</v>
      </c>
      <c r="T13" s="142" t="s">
        <v>42</v>
      </c>
      <c r="U13" s="142" t="s">
        <v>42</v>
      </c>
      <c r="V13" s="142" t="s">
        <v>42</v>
      </c>
      <c r="W13" s="142"/>
      <c r="X13" s="142"/>
      <c r="Y13" s="142" t="s">
        <v>42</v>
      </c>
      <c r="Z13" s="142" t="s">
        <v>42</v>
      </c>
      <c r="AA13" s="142" t="s">
        <v>42</v>
      </c>
      <c r="AB13" s="142" t="s">
        <v>42</v>
      </c>
      <c r="AC13" s="142" t="s">
        <v>42</v>
      </c>
      <c r="AD13" s="142"/>
      <c r="AE13" s="142"/>
      <c r="AF13" s="142" t="s">
        <v>42</v>
      </c>
      <c r="AG13" s="142" t="s">
        <v>42</v>
      </c>
      <c r="AH13" s="142" t="s">
        <v>42</v>
      </c>
      <c r="AI13" s="142" t="s">
        <v>42</v>
      </c>
      <c r="AJ13" s="142" t="s">
        <v>42</v>
      </c>
      <c r="AK13" s="142"/>
      <c r="AL13" s="142"/>
      <c r="AM13" s="142" t="s">
        <v>42</v>
      </c>
      <c r="AN13" s="142"/>
      <c r="AO13" s="142"/>
      <c r="AP13" s="142"/>
      <c r="AQ13" s="142"/>
      <c r="AR13" s="142"/>
      <c r="AS13" s="142"/>
    </row>
    <row r="14" spans="1:46" ht="15" customHeight="1">
      <c r="A14" s="132">
        <v>5</v>
      </c>
      <c r="B14" s="188" t="str">
        <f>IF('Employee Data'!B7&lt;&gt;"",'Employee Data'!B7,"")</f>
        <v>Khaled5</v>
      </c>
      <c r="C14" s="189"/>
      <c r="D14" s="189"/>
      <c r="E14" s="189"/>
      <c r="F14" s="189"/>
      <c r="G14" s="189"/>
      <c r="H14" s="190"/>
      <c r="I14" s="96">
        <f t="shared" si="3"/>
        <v>0</v>
      </c>
      <c r="J14" s="96">
        <f t="shared" si="2"/>
        <v>0</v>
      </c>
      <c r="K14" s="97">
        <f t="shared" si="2"/>
        <v>0</v>
      </c>
      <c r="L14" s="97">
        <f t="shared" si="2"/>
        <v>0</v>
      </c>
      <c r="M14" s="95">
        <f t="shared" si="2"/>
        <v>0</v>
      </c>
      <c r="N14" s="129">
        <f t="shared" si="2"/>
        <v>0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</row>
    <row r="15" spans="1:46" ht="15" customHeight="1">
      <c r="A15" s="131">
        <v>6</v>
      </c>
      <c r="B15" s="191" t="str">
        <f>IF('Employee Data'!B8&lt;&gt;"",'Employee Data'!B8,"")</f>
        <v>Khaled6</v>
      </c>
      <c r="C15" s="192"/>
      <c r="D15" s="192"/>
      <c r="E15" s="192"/>
      <c r="F15" s="192"/>
      <c r="G15" s="192"/>
      <c r="H15" s="193"/>
      <c r="I15" s="94">
        <f t="shared" si="3"/>
        <v>16</v>
      </c>
      <c r="J15" s="94">
        <f t="shared" si="2"/>
        <v>0</v>
      </c>
      <c r="K15" s="95">
        <f t="shared" si="2"/>
        <v>0</v>
      </c>
      <c r="L15" s="95">
        <f t="shared" si="2"/>
        <v>0</v>
      </c>
      <c r="M15" s="95">
        <f t="shared" si="2"/>
        <v>1</v>
      </c>
      <c r="N15" s="12">
        <f t="shared" si="2"/>
        <v>0</v>
      </c>
      <c r="O15" s="142" t="s">
        <v>42</v>
      </c>
      <c r="P15" s="142"/>
      <c r="Q15" s="142"/>
      <c r="R15" s="142" t="s">
        <v>87</v>
      </c>
      <c r="S15" s="142" t="s">
        <v>42</v>
      </c>
      <c r="T15" s="142" t="s">
        <v>42</v>
      </c>
      <c r="U15" s="142" t="s">
        <v>42</v>
      </c>
      <c r="V15" s="142" t="s">
        <v>42</v>
      </c>
      <c r="W15" s="142"/>
      <c r="X15" s="142"/>
      <c r="Y15" s="142" t="s">
        <v>42</v>
      </c>
      <c r="Z15" s="142" t="s">
        <v>42</v>
      </c>
      <c r="AA15" s="142" t="s">
        <v>42</v>
      </c>
      <c r="AB15" s="142" t="s">
        <v>42</v>
      </c>
      <c r="AC15" s="142" t="s">
        <v>42</v>
      </c>
      <c r="AD15" s="142"/>
      <c r="AE15" s="142"/>
      <c r="AF15" s="142" t="s">
        <v>42</v>
      </c>
      <c r="AG15" s="142" t="s">
        <v>42</v>
      </c>
      <c r="AH15" s="142" t="s">
        <v>42</v>
      </c>
      <c r="AI15" s="142" t="s">
        <v>42</v>
      </c>
      <c r="AJ15" s="142" t="s">
        <v>42</v>
      </c>
      <c r="AK15" s="142"/>
      <c r="AL15" s="142"/>
      <c r="AM15" s="142" t="s">
        <v>42</v>
      </c>
      <c r="AN15" s="142"/>
      <c r="AO15" s="142"/>
      <c r="AP15" s="142"/>
      <c r="AQ15" s="142"/>
      <c r="AR15" s="142"/>
      <c r="AS15" s="142"/>
    </row>
    <row r="16" spans="1:46" ht="15" customHeight="1">
      <c r="A16" s="132">
        <v>7</v>
      </c>
      <c r="B16" s="188" t="str">
        <f>IF('Employee Data'!B9&lt;&gt;"",'Employee Data'!B9,"")</f>
        <v>Khaled7</v>
      </c>
      <c r="C16" s="189"/>
      <c r="D16" s="189"/>
      <c r="E16" s="189"/>
      <c r="F16" s="189"/>
      <c r="G16" s="189"/>
      <c r="H16" s="190"/>
      <c r="I16" s="96">
        <f t="shared" si="3"/>
        <v>15</v>
      </c>
      <c r="J16" s="96">
        <f t="shared" si="2"/>
        <v>0</v>
      </c>
      <c r="K16" s="97">
        <f t="shared" si="2"/>
        <v>1</v>
      </c>
      <c r="L16" s="97">
        <f t="shared" si="2"/>
        <v>0</v>
      </c>
      <c r="M16" s="95">
        <f t="shared" si="2"/>
        <v>1</v>
      </c>
      <c r="N16" s="129">
        <f t="shared" si="2"/>
        <v>0</v>
      </c>
      <c r="O16" s="142" t="s">
        <v>41</v>
      </c>
      <c r="P16" s="142"/>
      <c r="Q16" s="142"/>
      <c r="R16" s="142" t="s">
        <v>87</v>
      </c>
      <c r="S16" s="142" t="s">
        <v>42</v>
      </c>
      <c r="T16" s="142" t="s">
        <v>42</v>
      </c>
      <c r="U16" s="142" t="s">
        <v>42</v>
      </c>
      <c r="V16" s="142" t="s">
        <v>42</v>
      </c>
      <c r="W16" s="142"/>
      <c r="X16" s="142"/>
      <c r="Y16" s="142" t="s">
        <v>42</v>
      </c>
      <c r="Z16" s="142" t="s">
        <v>42</v>
      </c>
      <c r="AA16" s="142" t="s">
        <v>42</v>
      </c>
      <c r="AB16" s="142" t="s">
        <v>42</v>
      </c>
      <c r="AC16" s="142" t="s">
        <v>42</v>
      </c>
      <c r="AD16" s="142"/>
      <c r="AE16" s="142"/>
      <c r="AF16" s="142" t="s">
        <v>42</v>
      </c>
      <c r="AG16" s="142" t="s">
        <v>42</v>
      </c>
      <c r="AH16" s="142" t="s">
        <v>42</v>
      </c>
      <c r="AI16" s="142" t="s">
        <v>42</v>
      </c>
      <c r="AJ16" s="142" t="s">
        <v>42</v>
      </c>
      <c r="AK16" s="142"/>
      <c r="AL16" s="142"/>
      <c r="AM16" s="142" t="s">
        <v>42</v>
      </c>
      <c r="AN16" s="142"/>
      <c r="AO16" s="142"/>
      <c r="AP16" s="142"/>
      <c r="AQ16" s="142"/>
      <c r="AR16" s="142"/>
      <c r="AS16" s="142"/>
    </row>
    <row r="17" spans="1:45" ht="15" customHeight="1">
      <c r="A17" s="131">
        <v>8</v>
      </c>
      <c r="B17" s="191" t="str">
        <f>IF('Employee Data'!B10&lt;&gt;"",'Employee Data'!B10,"")</f>
        <v>Khaled8</v>
      </c>
      <c r="C17" s="192"/>
      <c r="D17" s="192"/>
      <c r="E17" s="192"/>
      <c r="F17" s="192"/>
      <c r="G17" s="192"/>
      <c r="H17" s="193"/>
      <c r="I17" s="94">
        <f t="shared" si="3"/>
        <v>16</v>
      </c>
      <c r="J17" s="94">
        <f t="shared" si="2"/>
        <v>0</v>
      </c>
      <c r="K17" s="95">
        <f t="shared" si="2"/>
        <v>0</v>
      </c>
      <c r="L17" s="95">
        <f t="shared" si="2"/>
        <v>0</v>
      </c>
      <c r="M17" s="95">
        <f t="shared" si="2"/>
        <v>1</v>
      </c>
      <c r="N17" s="12">
        <f t="shared" si="2"/>
        <v>0</v>
      </c>
      <c r="O17" s="142" t="s">
        <v>42</v>
      </c>
      <c r="P17" s="142"/>
      <c r="Q17" s="142"/>
      <c r="R17" s="142" t="s">
        <v>87</v>
      </c>
      <c r="S17" s="142" t="s">
        <v>42</v>
      </c>
      <c r="T17" s="142" t="s">
        <v>42</v>
      </c>
      <c r="U17" s="142" t="s">
        <v>42</v>
      </c>
      <c r="V17" s="142" t="s">
        <v>42</v>
      </c>
      <c r="W17" s="142"/>
      <c r="X17" s="142"/>
      <c r="Y17" s="142" t="s">
        <v>42</v>
      </c>
      <c r="Z17" s="142" t="s">
        <v>42</v>
      </c>
      <c r="AA17" s="142" t="s">
        <v>42</v>
      </c>
      <c r="AB17" s="142" t="s">
        <v>42</v>
      </c>
      <c r="AC17" s="142" t="s">
        <v>42</v>
      </c>
      <c r="AD17" s="142"/>
      <c r="AE17" s="142"/>
      <c r="AF17" s="142" t="s">
        <v>42</v>
      </c>
      <c r="AG17" s="142" t="s">
        <v>42</v>
      </c>
      <c r="AH17" s="142" t="s">
        <v>42</v>
      </c>
      <c r="AI17" s="142" t="s">
        <v>42</v>
      </c>
      <c r="AJ17" s="142" t="s">
        <v>42</v>
      </c>
      <c r="AK17" s="142"/>
      <c r="AL17" s="142"/>
      <c r="AM17" s="142" t="s">
        <v>42</v>
      </c>
      <c r="AN17" s="142"/>
      <c r="AO17" s="142"/>
      <c r="AP17" s="142"/>
      <c r="AQ17" s="142"/>
      <c r="AR17" s="142"/>
      <c r="AS17" s="142"/>
    </row>
    <row r="18" spans="1:45" ht="15" customHeight="1">
      <c r="A18" s="132">
        <v>9</v>
      </c>
      <c r="B18" s="188" t="str">
        <f>IF('Employee Data'!B11&lt;&gt;"",'Employee Data'!B11,"")</f>
        <v>Khaled9</v>
      </c>
      <c r="C18" s="189"/>
      <c r="D18" s="189"/>
      <c r="E18" s="189"/>
      <c r="F18" s="189"/>
      <c r="G18" s="189"/>
      <c r="H18" s="190"/>
      <c r="I18" s="96">
        <f t="shared" si="3"/>
        <v>16</v>
      </c>
      <c r="J18" s="96">
        <f t="shared" si="2"/>
        <v>0</v>
      </c>
      <c r="K18" s="97">
        <f t="shared" si="2"/>
        <v>3</v>
      </c>
      <c r="L18" s="97">
        <f t="shared" si="2"/>
        <v>0</v>
      </c>
      <c r="M18" s="95">
        <f t="shared" si="2"/>
        <v>1</v>
      </c>
      <c r="N18" s="129">
        <f t="shared" si="2"/>
        <v>1</v>
      </c>
      <c r="O18" s="142" t="s">
        <v>42</v>
      </c>
      <c r="P18" s="142"/>
      <c r="Q18" s="142"/>
      <c r="R18" s="142" t="s">
        <v>87</v>
      </c>
      <c r="S18" s="142" t="s">
        <v>41</v>
      </c>
      <c r="T18" s="142" t="s">
        <v>42</v>
      </c>
      <c r="U18" s="142" t="s">
        <v>42</v>
      </c>
      <c r="V18" s="142" t="s">
        <v>42</v>
      </c>
      <c r="W18" s="142"/>
      <c r="X18" s="142"/>
      <c r="Y18" s="142" t="s">
        <v>42</v>
      </c>
      <c r="Z18" s="142" t="s">
        <v>42</v>
      </c>
      <c r="AA18" s="142" t="s">
        <v>42</v>
      </c>
      <c r="AB18" s="142" t="s">
        <v>83</v>
      </c>
      <c r="AC18" s="142" t="s">
        <v>42</v>
      </c>
      <c r="AD18" s="142"/>
      <c r="AE18" s="142"/>
      <c r="AF18" s="142" t="s">
        <v>42</v>
      </c>
      <c r="AG18" s="142" t="s">
        <v>42</v>
      </c>
      <c r="AH18" s="142" t="s">
        <v>42</v>
      </c>
      <c r="AI18" s="142" t="s">
        <v>42</v>
      </c>
      <c r="AJ18" s="142" t="s">
        <v>42</v>
      </c>
      <c r="AK18" s="142"/>
      <c r="AL18" s="142"/>
      <c r="AM18" s="142" t="s">
        <v>42</v>
      </c>
      <c r="AN18" s="142" t="s">
        <v>42</v>
      </c>
      <c r="AO18" s="142" t="s">
        <v>42</v>
      </c>
      <c r="AP18" s="142" t="s">
        <v>41</v>
      </c>
      <c r="AQ18" s="142" t="s">
        <v>41</v>
      </c>
      <c r="AR18" s="142"/>
      <c r="AS18" s="142"/>
    </row>
    <row r="19" spans="1:45" ht="15" customHeight="1">
      <c r="A19" s="131">
        <v>10</v>
      </c>
      <c r="B19" s="191" t="str">
        <f>IF('Employee Data'!B12&lt;&gt;"",'Employee Data'!B12,"")</f>
        <v>Khaled10</v>
      </c>
      <c r="C19" s="192"/>
      <c r="D19" s="192"/>
      <c r="E19" s="192"/>
      <c r="F19" s="192"/>
      <c r="G19" s="192"/>
      <c r="H19" s="193"/>
      <c r="I19" s="94">
        <f t="shared" si="3"/>
        <v>17</v>
      </c>
      <c r="J19" s="94">
        <f t="shared" si="2"/>
        <v>0</v>
      </c>
      <c r="K19" s="95">
        <f t="shared" si="2"/>
        <v>3</v>
      </c>
      <c r="L19" s="95">
        <f t="shared" si="2"/>
        <v>0</v>
      </c>
      <c r="M19" s="95">
        <f t="shared" si="2"/>
        <v>1</v>
      </c>
      <c r="N19" s="12">
        <f t="shared" si="2"/>
        <v>0</v>
      </c>
      <c r="O19" s="142" t="s">
        <v>42</v>
      </c>
      <c r="P19" s="142"/>
      <c r="Q19" s="142"/>
      <c r="R19" s="142" t="s">
        <v>87</v>
      </c>
      <c r="S19" s="142" t="s">
        <v>42</v>
      </c>
      <c r="T19" s="142" t="s">
        <v>42</v>
      </c>
      <c r="U19" s="142" t="s">
        <v>42</v>
      </c>
      <c r="V19" s="142" t="s">
        <v>42</v>
      </c>
      <c r="W19" s="142"/>
      <c r="X19" s="142"/>
      <c r="Y19" s="142" t="s">
        <v>42</v>
      </c>
      <c r="Z19" s="142" t="s">
        <v>42</v>
      </c>
      <c r="AA19" s="142" t="s">
        <v>42</v>
      </c>
      <c r="AB19" s="142" t="s">
        <v>42</v>
      </c>
      <c r="AC19" s="142" t="s">
        <v>42</v>
      </c>
      <c r="AD19" s="142"/>
      <c r="AE19" s="142"/>
      <c r="AF19" s="142" t="s">
        <v>42</v>
      </c>
      <c r="AG19" s="142" t="s">
        <v>42</v>
      </c>
      <c r="AH19" s="142" t="s">
        <v>42</v>
      </c>
      <c r="AI19" s="142" t="s">
        <v>42</v>
      </c>
      <c r="AJ19" s="142" t="s">
        <v>42</v>
      </c>
      <c r="AK19" s="142"/>
      <c r="AL19" s="142"/>
      <c r="AM19" s="142" t="s">
        <v>42</v>
      </c>
      <c r="AN19" s="142" t="s">
        <v>42</v>
      </c>
      <c r="AO19" s="142" t="s">
        <v>41</v>
      </c>
      <c r="AP19" s="142" t="s">
        <v>41</v>
      </c>
      <c r="AQ19" s="142" t="s">
        <v>41</v>
      </c>
      <c r="AR19" s="142"/>
      <c r="AS19" s="142"/>
    </row>
    <row r="20" spans="1:45" ht="15" customHeight="1">
      <c r="A20" s="132">
        <v>11</v>
      </c>
      <c r="B20" s="188" t="str">
        <f>IF('Employee Data'!B13&lt;&gt;"",'Employee Data'!B13,"")</f>
        <v>Khaled11</v>
      </c>
      <c r="C20" s="189"/>
      <c r="D20" s="189"/>
      <c r="E20" s="189"/>
      <c r="F20" s="189"/>
      <c r="G20" s="189"/>
      <c r="H20" s="190"/>
      <c r="I20" s="96">
        <f t="shared" si="3"/>
        <v>16</v>
      </c>
      <c r="J20" s="96">
        <f t="shared" ref="J20:M29" si="4">COUNTIF($O20:$AS20,J$8)</f>
        <v>0</v>
      </c>
      <c r="K20" s="97">
        <f t="shared" si="4"/>
        <v>0</v>
      </c>
      <c r="L20" s="97">
        <f t="shared" si="4"/>
        <v>0</v>
      </c>
      <c r="M20" s="95">
        <f t="shared" si="4"/>
        <v>1</v>
      </c>
      <c r="N20" s="129">
        <f t="shared" si="2"/>
        <v>0</v>
      </c>
      <c r="O20" s="142" t="s">
        <v>42</v>
      </c>
      <c r="P20" s="142"/>
      <c r="Q20" s="142"/>
      <c r="R20" s="142" t="s">
        <v>87</v>
      </c>
      <c r="S20" s="142" t="s">
        <v>42</v>
      </c>
      <c r="T20" s="142" t="s">
        <v>42</v>
      </c>
      <c r="U20" s="142" t="s">
        <v>42</v>
      </c>
      <c r="V20" s="142" t="s">
        <v>42</v>
      </c>
      <c r="W20" s="142"/>
      <c r="X20" s="142"/>
      <c r="Y20" s="142" t="s">
        <v>42</v>
      </c>
      <c r="Z20" s="142" t="s">
        <v>42</v>
      </c>
      <c r="AA20" s="142" t="s">
        <v>42</v>
      </c>
      <c r="AB20" s="142" t="s">
        <v>42</v>
      </c>
      <c r="AC20" s="142" t="s">
        <v>42</v>
      </c>
      <c r="AD20" s="142"/>
      <c r="AE20" s="142"/>
      <c r="AF20" s="142" t="s">
        <v>42</v>
      </c>
      <c r="AG20" s="142" t="s">
        <v>42</v>
      </c>
      <c r="AH20" s="142" t="s">
        <v>42</v>
      </c>
      <c r="AI20" s="142" t="s">
        <v>42</v>
      </c>
      <c r="AJ20" s="142" t="s">
        <v>42</v>
      </c>
      <c r="AK20" s="142"/>
      <c r="AL20" s="142"/>
      <c r="AM20" s="142" t="s">
        <v>42</v>
      </c>
      <c r="AN20" s="142"/>
      <c r="AO20" s="142"/>
      <c r="AP20" s="142"/>
      <c r="AQ20" s="142"/>
      <c r="AR20" s="142"/>
      <c r="AS20" s="142"/>
    </row>
    <row r="21" spans="1:45" ht="15" customHeight="1">
      <c r="A21" s="131">
        <v>12</v>
      </c>
      <c r="B21" s="191" t="str">
        <f>IF('Employee Data'!B14&lt;&gt;"",'Employee Data'!B14,"")</f>
        <v/>
      </c>
      <c r="C21" s="192"/>
      <c r="D21" s="192"/>
      <c r="E21" s="192"/>
      <c r="F21" s="192"/>
      <c r="G21" s="192"/>
      <c r="H21" s="193"/>
      <c r="I21" s="94">
        <f t="shared" si="3"/>
        <v>0</v>
      </c>
      <c r="J21" s="94">
        <f t="shared" si="4"/>
        <v>0</v>
      </c>
      <c r="K21" s="95">
        <f t="shared" si="4"/>
        <v>0</v>
      </c>
      <c r="L21" s="95">
        <f t="shared" si="4"/>
        <v>0</v>
      </c>
      <c r="M21" s="95">
        <f t="shared" si="4"/>
        <v>0</v>
      </c>
      <c r="N21" s="12">
        <f t="shared" si="2"/>
        <v>0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</row>
    <row r="22" spans="1:45" ht="15" customHeight="1">
      <c r="A22" s="132">
        <v>13</v>
      </c>
      <c r="B22" s="188" t="str">
        <f>IF('Employee Data'!B15&lt;&gt;"",'Employee Data'!B15,"")</f>
        <v/>
      </c>
      <c r="C22" s="189"/>
      <c r="D22" s="189"/>
      <c r="E22" s="189"/>
      <c r="F22" s="189"/>
      <c r="G22" s="189"/>
      <c r="H22" s="190"/>
      <c r="I22" s="96">
        <f t="shared" si="3"/>
        <v>0</v>
      </c>
      <c r="J22" s="96">
        <f t="shared" si="4"/>
        <v>0</v>
      </c>
      <c r="K22" s="97">
        <f t="shared" si="4"/>
        <v>0</v>
      </c>
      <c r="L22" s="97">
        <f t="shared" si="4"/>
        <v>0</v>
      </c>
      <c r="M22" s="95">
        <f t="shared" si="4"/>
        <v>0</v>
      </c>
      <c r="N22" s="129">
        <f t="shared" si="2"/>
        <v>0</v>
      </c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</row>
    <row r="23" spans="1:45" ht="15" customHeight="1">
      <c r="A23" s="131">
        <v>14</v>
      </c>
      <c r="B23" s="191" t="str">
        <f>IF('Employee Data'!B16&lt;&gt;"",'Employee Data'!B16,"")</f>
        <v/>
      </c>
      <c r="C23" s="192"/>
      <c r="D23" s="192"/>
      <c r="E23" s="192"/>
      <c r="F23" s="192"/>
      <c r="G23" s="192"/>
      <c r="H23" s="193"/>
      <c r="I23" s="94">
        <f t="shared" si="3"/>
        <v>0</v>
      </c>
      <c r="J23" s="94">
        <f t="shared" si="4"/>
        <v>0</v>
      </c>
      <c r="K23" s="95">
        <f t="shared" si="4"/>
        <v>0</v>
      </c>
      <c r="L23" s="95">
        <f t="shared" si="4"/>
        <v>0</v>
      </c>
      <c r="M23" s="95">
        <f t="shared" si="4"/>
        <v>0</v>
      </c>
      <c r="N23" s="12">
        <f t="shared" si="2"/>
        <v>0</v>
      </c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5" customHeight="1">
      <c r="A24" s="132">
        <v>15</v>
      </c>
      <c r="B24" s="188" t="str">
        <f>IF('Employee Data'!B17&lt;&gt;"",'Employee Data'!B17,"")</f>
        <v/>
      </c>
      <c r="C24" s="189"/>
      <c r="D24" s="189"/>
      <c r="E24" s="189"/>
      <c r="F24" s="189"/>
      <c r="G24" s="189"/>
      <c r="H24" s="190"/>
      <c r="I24" s="96">
        <f t="shared" si="3"/>
        <v>0</v>
      </c>
      <c r="J24" s="96">
        <f t="shared" si="4"/>
        <v>0</v>
      </c>
      <c r="K24" s="97">
        <f t="shared" si="4"/>
        <v>0</v>
      </c>
      <c r="L24" s="97">
        <f t="shared" si="4"/>
        <v>0</v>
      </c>
      <c r="M24" s="95">
        <f t="shared" si="4"/>
        <v>0</v>
      </c>
      <c r="N24" s="129">
        <f t="shared" si="2"/>
        <v>0</v>
      </c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</row>
    <row r="25" spans="1:45" ht="15" customHeight="1">
      <c r="A25" s="131">
        <v>16</v>
      </c>
      <c r="B25" s="191" t="str">
        <f>IF('Employee Data'!B18&lt;&gt;"",'Employee Data'!B18,"")</f>
        <v/>
      </c>
      <c r="C25" s="192"/>
      <c r="D25" s="192"/>
      <c r="E25" s="192"/>
      <c r="F25" s="192"/>
      <c r="G25" s="192"/>
      <c r="H25" s="193"/>
      <c r="I25" s="94">
        <f t="shared" si="3"/>
        <v>0</v>
      </c>
      <c r="J25" s="94">
        <f t="shared" si="4"/>
        <v>0</v>
      </c>
      <c r="K25" s="95">
        <f t="shared" si="4"/>
        <v>0</v>
      </c>
      <c r="L25" s="95">
        <f t="shared" si="4"/>
        <v>0</v>
      </c>
      <c r="M25" s="95">
        <f t="shared" si="4"/>
        <v>0</v>
      </c>
      <c r="N25" s="12">
        <f t="shared" si="2"/>
        <v>0</v>
      </c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</row>
    <row r="26" spans="1:45" ht="15" customHeight="1">
      <c r="A26" s="132">
        <v>17</v>
      </c>
      <c r="B26" s="188" t="str">
        <f>IF('Employee Data'!B19&lt;&gt;"",'Employee Data'!B19,"")</f>
        <v/>
      </c>
      <c r="C26" s="189"/>
      <c r="D26" s="189"/>
      <c r="E26" s="189"/>
      <c r="F26" s="189"/>
      <c r="G26" s="189"/>
      <c r="H26" s="190"/>
      <c r="I26" s="96">
        <f t="shared" si="3"/>
        <v>0</v>
      </c>
      <c r="J26" s="96">
        <f t="shared" si="4"/>
        <v>0</v>
      </c>
      <c r="K26" s="97">
        <f t="shared" si="4"/>
        <v>0</v>
      </c>
      <c r="L26" s="97">
        <f t="shared" si="4"/>
        <v>0</v>
      </c>
      <c r="M26" s="95">
        <f t="shared" si="4"/>
        <v>0</v>
      </c>
      <c r="N26" s="129">
        <f>COUNTIF($O26:$AS26,N$8)</f>
        <v>0</v>
      </c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</row>
    <row r="27" spans="1:45" ht="15" customHeight="1">
      <c r="A27" s="131">
        <v>18</v>
      </c>
      <c r="B27" s="191" t="str">
        <f>IF('Employee Data'!B20&lt;&gt;"",'Employee Data'!B20,"")</f>
        <v/>
      </c>
      <c r="C27" s="192"/>
      <c r="D27" s="192"/>
      <c r="E27" s="192"/>
      <c r="F27" s="192"/>
      <c r="G27" s="192"/>
      <c r="H27" s="193"/>
      <c r="I27" s="94">
        <f t="shared" si="3"/>
        <v>0</v>
      </c>
      <c r="J27" s="94">
        <f t="shared" si="4"/>
        <v>0</v>
      </c>
      <c r="K27" s="95">
        <f t="shared" si="4"/>
        <v>0</v>
      </c>
      <c r="L27" s="95">
        <f t="shared" si="4"/>
        <v>0</v>
      </c>
      <c r="M27" s="95">
        <f t="shared" si="4"/>
        <v>0</v>
      </c>
      <c r="N27" s="12">
        <f>COUNTIF($O27:$AS27,N$8)</f>
        <v>0</v>
      </c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</row>
    <row r="28" spans="1:45" ht="15" customHeight="1">
      <c r="A28" s="132">
        <v>19</v>
      </c>
      <c r="B28" s="188" t="str">
        <f>IF('Employee Data'!B21&lt;&gt;"",'Employee Data'!B21,"")</f>
        <v/>
      </c>
      <c r="C28" s="189"/>
      <c r="D28" s="189"/>
      <c r="E28" s="189"/>
      <c r="F28" s="189"/>
      <c r="G28" s="189"/>
      <c r="H28" s="190"/>
      <c r="I28" s="96">
        <f t="shared" si="3"/>
        <v>0</v>
      </c>
      <c r="J28" s="96">
        <f t="shared" si="4"/>
        <v>0</v>
      </c>
      <c r="K28" s="97">
        <f t="shared" si="4"/>
        <v>0</v>
      </c>
      <c r="L28" s="97">
        <f t="shared" si="4"/>
        <v>0</v>
      </c>
      <c r="M28" s="95">
        <f t="shared" si="4"/>
        <v>0</v>
      </c>
      <c r="N28" s="129">
        <f>COUNTIF($O28:$AS28,N$8)</f>
        <v>0</v>
      </c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</row>
    <row r="29" spans="1:45" ht="15" customHeight="1">
      <c r="A29" s="131">
        <v>20</v>
      </c>
      <c r="B29" s="196" t="str">
        <f>IF('Employee Data'!B22&lt;&gt;"",'Employee Data'!B22,"")</f>
        <v/>
      </c>
      <c r="C29" s="197"/>
      <c r="D29" s="197"/>
      <c r="E29" s="197"/>
      <c r="F29" s="197"/>
      <c r="G29" s="197"/>
      <c r="H29" s="198"/>
      <c r="I29" s="99">
        <f t="shared" si="3"/>
        <v>0</v>
      </c>
      <c r="J29" s="99">
        <f t="shared" si="4"/>
        <v>0</v>
      </c>
      <c r="K29" s="100">
        <f t="shared" si="4"/>
        <v>0</v>
      </c>
      <c r="L29" s="100">
        <f t="shared" si="4"/>
        <v>0</v>
      </c>
      <c r="M29" s="100">
        <f t="shared" si="4"/>
        <v>0</v>
      </c>
      <c r="N29" s="13">
        <f>COUNTIF($O29:$AS29,N$8)</f>
        <v>0</v>
      </c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</row>
    <row r="30" spans="1:45" ht="15" customHeight="1">
      <c r="A30" s="87"/>
      <c r="B30" s="189"/>
      <c r="C30" s="189"/>
      <c r="D30" s="189"/>
      <c r="E30" s="189"/>
      <c r="F30" s="189"/>
      <c r="G30" s="189"/>
      <c r="H30" s="189"/>
      <c r="I30" s="98"/>
      <c r="J30" s="98"/>
      <c r="K30" s="98"/>
      <c r="L30" s="98"/>
      <c r="M30" s="98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136"/>
    </row>
    <row r="31" spans="1:45" ht="15" customHeight="1">
      <c r="A31" s="87"/>
      <c r="B31" s="136"/>
      <c r="C31" s="136"/>
      <c r="D31" s="136"/>
      <c r="E31" s="136"/>
      <c r="F31" s="136"/>
      <c r="G31" s="136"/>
      <c r="H31" s="136"/>
      <c r="I31" s="120"/>
      <c r="J31" s="98"/>
      <c r="K31" s="98"/>
      <c r="L31" s="98"/>
      <c r="M31" s="98"/>
      <c r="N31" s="98"/>
      <c r="Q31" s="87"/>
      <c r="R31" s="87"/>
      <c r="S31" s="87"/>
      <c r="T31" s="87"/>
      <c r="U31" s="87"/>
      <c r="X31" s="87"/>
      <c r="Y31" s="87"/>
      <c r="Z31" s="87"/>
      <c r="AA31" s="87"/>
      <c r="AB31" s="20"/>
      <c r="AH31" s="18"/>
      <c r="AI31" s="18"/>
      <c r="AJ31" s="18"/>
      <c r="AK31" s="18"/>
      <c r="AL31" s="18"/>
      <c r="AM31" s="18"/>
      <c r="AO31" s="19"/>
      <c r="AP31" s="18"/>
      <c r="AQ31" s="18"/>
      <c r="AR31" s="18"/>
    </row>
    <row r="33" spans="1:39" ht="15" customHeight="1">
      <c r="Z33" s="4" t="s">
        <v>14</v>
      </c>
      <c r="AM33" s="4" t="s">
        <v>15</v>
      </c>
    </row>
    <row r="35" spans="1:39" ht="7.5" customHeight="1"/>
    <row r="36" spans="1:39" ht="15" hidden="1" customHeight="1">
      <c r="A36" s="4">
        <v>21</v>
      </c>
      <c r="B36" s="4" t="str">
        <f>IF('Employee Data'!B23&lt;&gt;"",'Employee Data'!B23,"")</f>
        <v/>
      </c>
      <c r="I36" s="121">
        <f t="shared" si="3"/>
        <v>0</v>
      </c>
      <c r="J36" s="101">
        <f t="shared" ref="J36:N51" si="5">COUNTIF($O36:$AS36,J$8)</f>
        <v>0</v>
      </c>
      <c r="K36" s="101">
        <f t="shared" si="5"/>
        <v>0</v>
      </c>
      <c r="L36" s="101">
        <f t="shared" si="5"/>
        <v>0</v>
      </c>
      <c r="M36" s="101">
        <f t="shared" si="5"/>
        <v>0</v>
      </c>
      <c r="N36" s="101">
        <f t="shared" ref="N36:N41" si="6">COUNTIF($O36:$AS36,N$8)</f>
        <v>0</v>
      </c>
    </row>
    <row r="37" spans="1:39" ht="15" hidden="1" customHeight="1">
      <c r="A37" s="4">
        <v>22</v>
      </c>
      <c r="B37" s="4" t="str">
        <f>IF('Employee Data'!B24&lt;&gt;"",'Employee Data'!B24,"")</f>
        <v/>
      </c>
      <c r="I37" s="121">
        <f t="shared" si="3"/>
        <v>0</v>
      </c>
      <c r="J37" s="101">
        <f t="shared" si="5"/>
        <v>0</v>
      </c>
      <c r="K37" s="101">
        <f t="shared" si="5"/>
        <v>0</v>
      </c>
      <c r="L37" s="101">
        <f t="shared" si="5"/>
        <v>0</v>
      </c>
      <c r="M37" s="101">
        <f t="shared" si="5"/>
        <v>0</v>
      </c>
      <c r="N37" s="101">
        <f t="shared" si="6"/>
        <v>0</v>
      </c>
    </row>
    <row r="38" spans="1:39" ht="15" hidden="1" customHeight="1">
      <c r="A38" s="4">
        <v>23</v>
      </c>
      <c r="B38" s="4" t="str">
        <f>IF('Employee Data'!B25&lt;&gt;"",'Employee Data'!B25,"")</f>
        <v/>
      </c>
      <c r="I38" s="121">
        <f t="shared" si="3"/>
        <v>0</v>
      </c>
      <c r="J38" s="101">
        <f t="shared" si="5"/>
        <v>0</v>
      </c>
      <c r="K38" s="101">
        <f t="shared" si="5"/>
        <v>0</v>
      </c>
      <c r="L38" s="101">
        <f t="shared" si="5"/>
        <v>0</v>
      </c>
      <c r="M38" s="101">
        <f t="shared" si="5"/>
        <v>0</v>
      </c>
      <c r="N38" s="101">
        <f t="shared" si="6"/>
        <v>0</v>
      </c>
    </row>
    <row r="39" spans="1:39" ht="15" hidden="1" customHeight="1">
      <c r="A39" s="4">
        <v>24</v>
      </c>
      <c r="B39" s="4" t="str">
        <f>IF('Employee Data'!B26&lt;&gt;"",'Employee Data'!B26,"")</f>
        <v/>
      </c>
      <c r="I39" s="121">
        <f t="shared" si="3"/>
        <v>0</v>
      </c>
      <c r="J39" s="101">
        <f t="shared" si="5"/>
        <v>0</v>
      </c>
      <c r="K39" s="101">
        <f t="shared" si="5"/>
        <v>0</v>
      </c>
      <c r="L39" s="101">
        <f t="shared" si="5"/>
        <v>0</v>
      </c>
      <c r="M39" s="101">
        <f t="shared" si="5"/>
        <v>0</v>
      </c>
      <c r="N39" s="101">
        <f t="shared" si="6"/>
        <v>0</v>
      </c>
    </row>
    <row r="40" spans="1:39" ht="15" hidden="1" customHeight="1">
      <c r="A40" s="4">
        <v>25</v>
      </c>
      <c r="B40" s="4" t="str">
        <f>IF('Employee Data'!B27&lt;&gt;"",'Employee Data'!B27,"")</f>
        <v/>
      </c>
      <c r="I40" s="121">
        <f t="shared" si="3"/>
        <v>0</v>
      </c>
      <c r="J40" s="101">
        <f t="shared" si="5"/>
        <v>0</v>
      </c>
      <c r="K40" s="101">
        <f t="shared" si="5"/>
        <v>0</v>
      </c>
      <c r="L40" s="101">
        <f t="shared" si="5"/>
        <v>0</v>
      </c>
      <c r="M40" s="101">
        <f t="shared" si="5"/>
        <v>0</v>
      </c>
      <c r="N40" s="101">
        <f t="shared" si="6"/>
        <v>0</v>
      </c>
    </row>
    <row r="41" spans="1:39" ht="15" hidden="1" customHeight="1">
      <c r="A41" s="4">
        <v>26</v>
      </c>
      <c r="B41" s="4" t="str">
        <f>IF('Employee Data'!B28&lt;&gt;"",'Employee Data'!B28,"")</f>
        <v/>
      </c>
      <c r="I41" s="121">
        <f t="shared" si="3"/>
        <v>0</v>
      </c>
      <c r="J41" s="101">
        <f t="shared" si="5"/>
        <v>0</v>
      </c>
      <c r="K41" s="101">
        <f t="shared" si="5"/>
        <v>0</v>
      </c>
      <c r="L41" s="101">
        <f t="shared" si="5"/>
        <v>0</v>
      </c>
      <c r="M41" s="101">
        <f t="shared" si="5"/>
        <v>0</v>
      </c>
      <c r="N41" s="101">
        <f t="shared" si="6"/>
        <v>0</v>
      </c>
    </row>
    <row r="42" spans="1:39" ht="15" hidden="1" customHeight="1">
      <c r="A42" s="4">
        <v>27</v>
      </c>
      <c r="B42" s="4" t="str">
        <f>IF('Employee Data'!B29&lt;&gt;"",'Employee Data'!B29,"")</f>
        <v/>
      </c>
      <c r="I42" s="121">
        <f t="shared" si="3"/>
        <v>0</v>
      </c>
      <c r="J42" s="101">
        <f t="shared" si="5"/>
        <v>0</v>
      </c>
      <c r="K42" s="101">
        <f t="shared" si="5"/>
        <v>0</v>
      </c>
      <c r="L42" s="101">
        <f t="shared" si="5"/>
        <v>0</v>
      </c>
      <c r="M42" s="101">
        <f t="shared" si="5"/>
        <v>0</v>
      </c>
      <c r="N42" s="101">
        <f t="shared" si="5"/>
        <v>0</v>
      </c>
    </row>
    <row r="43" spans="1:39" ht="15" hidden="1" customHeight="1">
      <c r="A43" s="4">
        <v>28</v>
      </c>
      <c r="B43" s="4" t="str">
        <f>IF('Employee Data'!B30&lt;&gt;"",'Employee Data'!B30,"")</f>
        <v/>
      </c>
      <c r="I43" s="121">
        <f t="shared" si="3"/>
        <v>0</v>
      </c>
      <c r="J43" s="101">
        <f t="shared" si="5"/>
        <v>0</v>
      </c>
      <c r="K43" s="101">
        <f t="shared" si="5"/>
        <v>0</v>
      </c>
      <c r="L43" s="101">
        <f t="shared" si="5"/>
        <v>0</v>
      </c>
      <c r="M43" s="101">
        <f t="shared" si="5"/>
        <v>0</v>
      </c>
      <c r="N43" s="101">
        <f t="shared" si="5"/>
        <v>0</v>
      </c>
    </row>
    <row r="44" spans="1:39" ht="15" hidden="1" customHeight="1">
      <c r="A44" s="4">
        <v>29</v>
      </c>
      <c r="B44" s="4" t="str">
        <f>IF('Employee Data'!B31&lt;&gt;"",'Employee Data'!B31,"")</f>
        <v/>
      </c>
      <c r="I44" s="121">
        <f t="shared" si="3"/>
        <v>0</v>
      </c>
      <c r="J44" s="101">
        <f t="shared" si="5"/>
        <v>0</v>
      </c>
      <c r="K44" s="101">
        <f t="shared" si="5"/>
        <v>0</v>
      </c>
      <c r="L44" s="101">
        <f t="shared" si="5"/>
        <v>0</v>
      </c>
      <c r="M44" s="101">
        <f t="shared" si="5"/>
        <v>0</v>
      </c>
      <c r="N44" s="101">
        <f t="shared" si="5"/>
        <v>0</v>
      </c>
    </row>
    <row r="45" spans="1:39" ht="15" hidden="1" customHeight="1">
      <c r="A45" s="4">
        <v>30</v>
      </c>
      <c r="B45" s="4" t="str">
        <f>IF('Employee Data'!B32&lt;&gt;"",'Employee Data'!B32,"")</f>
        <v/>
      </c>
      <c r="I45" s="121">
        <f t="shared" si="3"/>
        <v>0</v>
      </c>
      <c r="J45" s="101">
        <f t="shared" si="5"/>
        <v>0</v>
      </c>
      <c r="K45" s="101">
        <f t="shared" si="5"/>
        <v>0</v>
      </c>
      <c r="L45" s="101">
        <f t="shared" si="5"/>
        <v>0</v>
      </c>
      <c r="M45" s="101">
        <f t="shared" si="5"/>
        <v>0</v>
      </c>
      <c r="N45" s="101">
        <f t="shared" si="5"/>
        <v>0</v>
      </c>
    </row>
    <row r="46" spans="1:39" ht="15" hidden="1" customHeight="1">
      <c r="A46" s="4">
        <v>31</v>
      </c>
      <c r="B46" s="4" t="str">
        <f>IF('Employee Data'!B33&lt;&gt;"",'Employee Data'!B33,"")</f>
        <v/>
      </c>
      <c r="I46" s="121">
        <f t="shared" si="3"/>
        <v>0</v>
      </c>
      <c r="J46" s="101">
        <f t="shared" ref="J46:N61" si="7">COUNTIF($O46:$AS46,J$8)</f>
        <v>0</v>
      </c>
      <c r="K46" s="101">
        <f t="shared" si="7"/>
        <v>0</v>
      </c>
      <c r="L46" s="101">
        <f t="shared" si="7"/>
        <v>0</v>
      </c>
      <c r="M46" s="101">
        <f t="shared" si="7"/>
        <v>0</v>
      </c>
      <c r="N46" s="101">
        <f t="shared" si="5"/>
        <v>0</v>
      </c>
    </row>
    <row r="47" spans="1:39" ht="15" hidden="1" customHeight="1">
      <c r="A47" s="4">
        <v>32</v>
      </c>
      <c r="B47" s="4" t="str">
        <f>IF('Employee Data'!B34&lt;&gt;"",'Employee Data'!B34,"")</f>
        <v/>
      </c>
      <c r="I47" s="121">
        <f t="shared" si="3"/>
        <v>0</v>
      </c>
      <c r="J47" s="101">
        <f t="shared" si="7"/>
        <v>0</v>
      </c>
      <c r="K47" s="101">
        <f t="shared" si="7"/>
        <v>0</v>
      </c>
      <c r="L47" s="101">
        <f t="shared" si="7"/>
        <v>0</v>
      </c>
      <c r="M47" s="101">
        <f t="shared" si="7"/>
        <v>0</v>
      </c>
      <c r="N47" s="101">
        <f t="shared" si="5"/>
        <v>0</v>
      </c>
    </row>
    <row r="48" spans="1:39" ht="15" hidden="1" customHeight="1">
      <c r="A48" s="4">
        <v>33</v>
      </c>
      <c r="B48" s="4" t="str">
        <f>IF('Employee Data'!B35&lt;&gt;"",'Employee Data'!B35,"")</f>
        <v/>
      </c>
      <c r="I48" s="121">
        <f t="shared" si="3"/>
        <v>0</v>
      </c>
      <c r="J48" s="101">
        <f t="shared" si="7"/>
        <v>0</v>
      </c>
      <c r="K48" s="101">
        <f t="shared" si="7"/>
        <v>0</v>
      </c>
      <c r="L48" s="101">
        <f t="shared" si="7"/>
        <v>0</v>
      </c>
      <c r="M48" s="101">
        <f t="shared" si="7"/>
        <v>0</v>
      </c>
      <c r="N48" s="101">
        <f t="shared" si="5"/>
        <v>0</v>
      </c>
    </row>
    <row r="49" spans="1:14" ht="15" hidden="1" customHeight="1">
      <c r="A49" s="4">
        <v>34</v>
      </c>
      <c r="B49" s="4" t="str">
        <f>IF('Employee Data'!B36&lt;&gt;"",'Employee Data'!B36,"")</f>
        <v/>
      </c>
      <c r="I49" s="121">
        <f t="shared" si="3"/>
        <v>0</v>
      </c>
      <c r="J49" s="101">
        <f t="shared" si="7"/>
        <v>0</v>
      </c>
      <c r="K49" s="101">
        <f t="shared" si="7"/>
        <v>0</v>
      </c>
      <c r="L49" s="101">
        <f t="shared" si="7"/>
        <v>0</v>
      </c>
      <c r="M49" s="101">
        <f t="shared" si="7"/>
        <v>0</v>
      </c>
      <c r="N49" s="101">
        <f t="shared" si="5"/>
        <v>0</v>
      </c>
    </row>
    <row r="50" spans="1:14" ht="15" hidden="1" customHeight="1">
      <c r="A50" s="4">
        <v>35</v>
      </c>
      <c r="B50" s="4" t="str">
        <f>IF('Employee Data'!B37&lt;&gt;"",'Employee Data'!B37,"")</f>
        <v/>
      </c>
      <c r="I50" s="121">
        <f t="shared" si="3"/>
        <v>0</v>
      </c>
      <c r="J50" s="101">
        <f t="shared" si="7"/>
        <v>0</v>
      </c>
      <c r="K50" s="101">
        <f t="shared" si="7"/>
        <v>0</v>
      </c>
      <c r="L50" s="101">
        <f t="shared" si="7"/>
        <v>0</v>
      </c>
      <c r="M50" s="101">
        <f t="shared" si="7"/>
        <v>0</v>
      </c>
      <c r="N50" s="101">
        <f t="shared" si="5"/>
        <v>0</v>
      </c>
    </row>
    <row r="51" spans="1:14" ht="15" hidden="1" customHeight="1">
      <c r="A51" s="4">
        <v>36</v>
      </c>
      <c r="B51" s="4" t="str">
        <f>IF('Employee Data'!B38&lt;&gt;"",'Employee Data'!B38,"")</f>
        <v/>
      </c>
      <c r="I51" s="121">
        <f t="shared" si="3"/>
        <v>0</v>
      </c>
      <c r="J51" s="101">
        <f t="shared" si="7"/>
        <v>0</v>
      </c>
      <c r="K51" s="101">
        <f t="shared" si="7"/>
        <v>0</v>
      </c>
      <c r="L51" s="101">
        <f t="shared" si="7"/>
        <v>0</v>
      </c>
      <c r="M51" s="101">
        <f t="shared" si="7"/>
        <v>0</v>
      </c>
      <c r="N51" s="101">
        <f t="shared" si="5"/>
        <v>0</v>
      </c>
    </row>
    <row r="52" spans="1:14" ht="15" hidden="1" customHeight="1">
      <c r="A52" s="4">
        <v>37</v>
      </c>
      <c r="B52" s="4" t="str">
        <f>IF('Employee Data'!B39&lt;&gt;"",'Employee Data'!B39,"")</f>
        <v/>
      </c>
      <c r="I52" s="121">
        <f t="shared" si="3"/>
        <v>0</v>
      </c>
      <c r="J52" s="101">
        <f t="shared" si="7"/>
        <v>0</v>
      </c>
      <c r="K52" s="101">
        <f t="shared" si="7"/>
        <v>0</v>
      </c>
      <c r="L52" s="101">
        <f t="shared" si="7"/>
        <v>0</v>
      </c>
      <c r="M52" s="101">
        <f t="shared" si="7"/>
        <v>0</v>
      </c>
      <c r="N52" s="101">
        <f t="shared" si="7"/>
        <v>0</v>
      </c>
    </row>
    <row r="53" spans="1:14" ht="15" hidden="1" customHeight="1">
      <c r="A53" s="4">
        <v>38</v>
      </c>
      <c r="B53" s="4" t="str">
        <f>IF('Employee Data'!B40&lt;&gt;"",'Employee Data'!B40,"")</f>
        <v/>
      </c>
      <c r="I53" s="121">
        <f t="shared" si="3"/>
        <v>0</v>
      </c>
      <c r="J53" s="101">
        <f t="shared" si="7"/>
        <v>0</v>
      </c>
      <c r="K53" s="101">
        <f t="shared" si="7"/>
        <v>0</v>
      </c>
      <c r="L53" s="101">
        <f t="shared" si="7"/>
        <v>0</v>
      </c>
      <c r="M53" s="101">
        <f t="shared" si="7"/>
        <v>0</v>
      </c>
      <c r="N53" s="101">
        <f t="shared" si="7"/>
        <v>0</v>
      </c>
    </row>
    <row r="54" spans="1:14" ht="15" hidden="1" customHeight="1">
      <c r="A54" s="4">
        <v>39</v>
      </c>
      <c r="B54" s="4" t="str">
        <f>IF('Employee Data'!B41&lt;&gt;"",'Employee Data'!B41,"")</f>
        <v/>
      </c>
      <c r="I54" s="121">
        <f t="shared" si="3"/>
        <v>0</v>
      </c>
      <c r="J54" s="101">
        <f t="shared" si="7"/>
        <v>0</v>
      </c>
      <c r="K54" s="101">
        <f t="shared" si="7"/>
        <v>0</v>
      </c>
      <c r="L54" s="101">
        <f t="shared" si="7"/>
        <v>0</v>
      </c>
      <c r="M54" s="101">
        <f t="shared" si="7"/>
        <v>0</v>
      </c>
      <c r="N54" s="101">
        <f t="shared" si="7"/>
        <v>0</v>
      </c>
    </row>
    <row r="55" spans="1:14" ht="15" hidden="1" customHeight="1">
      <c r="A55" s="4">
        <v>40</v>
      </c>
      <c r="B55" s="4" t="str">
        <f>IF('Employee Data'!B42&lt;&gt;"",'Employee Data'!B42,"")</f>
        <v/>
      </c>
      <c r="I55" s="121">
        <f t="shared" si="3"/>
        <v>0</v>
      </c>
      <c r="J55" s="101">
        <f t="shared" si="7"/>
        <v>0</v>
      </c>
      <c r="K55" s="101">
        <f t="shared" si="7"/>
        <v>0</v>
      </c>
      <c r="L55" s="101">
        <f t="shared" si="7"/>
        <v>0</v>
      </c>
      <c r="M55" s="101">
        <f t="shared" si="7"/>
        <v>0</v>
      </c>
      <c r="N55" s="101">
        <f t="shared" si="7"/>
        <v>0</v>
      </c>
    </row>
    <row r="56" spans="1:14" ht="15" hidden="1" customHeight="1">
      <c r="A56" s="4">
        <v>41</v>
      </c>
      <c r="B56" s="4" t="str">
        <f>IF('Employee Data'!B43&lt;&gt;"",'Employee Data'!B43,"")</f>
        <v/>
      </c>
      <c r="I56" s="121">
        <f t="shared" si="3"/>
        <v>0</v>
      </c>
      <c r="J56" s="101">
        <f t="shared" ref="J56:N65" si="8">COUNTIF($O56:$AS56,J$8)</f>
        <v>0</v>
      </c>
      <c r="K56" s="101">
        <f t="shared" si="8"/>
        <v>0</v>
      </c>
      <c r="L56" s="101">
        <f t="shared" si="8"/>
        <v>0</v>
      </c>
      <c r="M56" s="101">
        <f t="shared" si="8"/>
        <v>0</v>
      </c>
      <c r="N56" s="101">
        <f t="shared" si="7"/>
        <v>0</v>
      </c>
    </row>
    <row r="57" spans="1:14" ht="15" hidden="1" customHeight="1">
      <c r="A57" s="4">
        <v>42</v>
      </c>
      <c r="B57" s="4" t="str">
        <f>IF('Employee Data'!B44&lt;&gt;"",'Employee Data'!B44,"")</f>
        <v/>
      </c>
      <c r="I57" s="121">
        <f t="shared" si="3"/>
        <v>0</v>
      </c>
      <c r="J57" s="101">
        <f t="shared" si="8"/>
        <v>0</v>
      </c>
      <c r="K57" s="101">
        <f t="shared" si="8"/>
        <v>0</v>
      </c>
      <c r="L57" s="101">
        <f t="shared" si="8"/>
        <v>0</v>
      </c>
      <c r="M57" s="101">
        <f t="shared" si="8"/>
        <v>0</v>
      </c>
      <c r="N57" s="101">
        <f t="shared" si="7"/>
        <v>0</v>
      </c>
    </row>
    <row r="58" spans="1:14" ht="15" hidden="1" customHeight="1">
      <c r="A58" s="4">
        <v>43</v>
      </c>
      <c r="B58" s="4" t="str">
        <f>IF('Employee Data'!B45&lt;&gt;"",'Employee Data'!B45,"")</f>
        <v/>
      </c>
      <c r="I58" s="121">
        <f t="shared" si="3"/>
        <v>0</v>
      </c>
      <c r="J58" s="101">
        <f t="shared" si="8"/>
        <v>0</v>
      </c>
      <c r="K58" s="101">
        <f t="shared" si="8"/>
        <v>0</v>
      </c>
      <c r="L58" s="101">
        <f t="shared" si="8"/>
        <v>0</v>
      </c>
      <c r="M58" s="101">
        <f t="shared" si="8"/>
        <v>0</v>
      </c>
      <c r="N58" s="101">
        <f t="shared" si="7"/>
        <v>0</v>
      </c>
    </row>
    <row r="59" spans="1:14" ht="15" hidden="1" customHeight="1">
      <c r="A59" s="4">
        <v>44</v>
      </c>
      <c r="B59" s="4" t="str">
        <f>IF('Employee Data'!B46&lt;&gt;"",'Employee Data'!B46,"")</f>
        <v/>
      </c>
      <c r="I59" s="121">
        <f t="shared" si="3"/>
        <v>0</v>
      </c>
      <c r="J59" s="101">
        <f t="shared" si="8"/>
        <v>0</v>
      </c>
      <c r="K59" s="101">
        <f t="shared" si="8"/>
        <v>0</v>
      </c>
      <c r="L59" s="101">
        <f t="shared" si="8"/>
        <v>0</v>
      </c>
      <c r="M59" s="101">
        <f t="shared" si="8"/>
        <v>0</v>
      </c>
      <c r="N59" s="101">
        <f t="shared" si="7"/>
        <v>0</v>
      </c>
    </row>
    <row r="60" spans="1:14" ht="15" hidden="1" customHeight="1">
      <c r="A60" s="4">
        <v>45</v>
      </c>
      <c r="B60" s="4" t="str">
        <f>IF('Employee Data'!B47&lt;&gt;"",'Employee Data'!B47,"")</f>
        <v/>
      </c>
      <c r="I60" s="121">
        <f t="shared" si="3"/>
        <v>0</v>
      </c>
      <c r="J60" s="101">
        <f t="shared" si="8"/>
        <v>0</v>
      </c>
      <c r="K60" s="101">
        <f t="shared" si="8"/>
        <v>0</v>
      </c>
      <c r="L60" s="101">
        <f t="shared" si="8"/>
        <v>0</v>
      </c>
      <c r="M60" s="101">
        <f t="shared" si="8"/>
        <v>0</v>
      </c>
      <c r="N60" s="101">
        <f t="shared" si="7"/>
        <v>0</v>
      </c>
    </row>
    <row r="61" spans="1:14" ht="15" hidden="1" customHeight="1">
      <c r="A61" s="4">
        <v>46</v>
      </c>
      <c r="B61" s="4" t="str">
        <f>IF('Employee Data'!B48&lt;&gt;"",'Employee Data'!B48,"")</f>
        <v/>
      </c>
      <c r="I61" s="121">
        <f t="shared" si="3"/>
        <v>0</v>
      </c>
      <c r="J61" s="101">
        <f t="shared" si="8"/>
        <v>0</v>
      </c>
      <c r="K61" s="101">
        <f t="shared" si="8"/>
        <v>0</v>
      </c>
      <c r="L61" s="101">
        <f t="shared" si="8"/>
        <v>0</v>
      </c>
      <c r="M61" s="101">
        <f t="shared" si="8"/>
        <v>0</v>
      </c>
      <c r="N61" s="101">
        <f t="shared" si="7"/>
        <v>0</v>
      </c>
    </row>
    <row r="62" spans="1:14" ht="15" hidden="1" customHeight="1">
      <c r="A62" s="4">
        <v>47</v>
      </c>
      <c r="B62" s="4" t="str">
        <f>IF('Employee Data'!B49&lt;&gt;"",'Employee Data'!B49,"")</f>
        <v/>
      </c>
      <c r="I62" s="121">
        <f t="shared" si="3"/>
        <v>0</v>
      </c>
      <c r="J62" s="101">
        <f t="shared" si="8"/>
        <v>0</v>
      </c>
      <c r="K62" s="101">
        <f t="shared" si="8"/>
        <v>0</v>
      </c>
      <c r="L62" s="101">
        <f t="shared" si="8"/>
        <v>0</v>
      </c>
      <c r="M62" s="101">
        <f t="shared" si="8"/>
        <v>0</v>
      </c>
      <c r="N62" s="101">
        <f t="shared" si="8"/>
        <v>0</v>
      </c>
    </row>
    <row r="63" spans="1:14" ht="15" hidden="1" customHeight="1">
      <c r="A63" s="4">
        <v>48</v>
      </c>
      <c r="B63" s="4" t="str">
        <f>IF('Employee Data'!B50&lt;&gt;"",'Employee Data'!B50,"")</f>
        <v/>
      </c>
      <c r="I63" s="121">
        <f t="shared" si="3"/>
        <v>0</v>
      </c>
      <c r="J63" s="101">
        <f t="shared" si="8"/>
        <v>0</v>
      </c>
      <c r="K63" s="101">
        <f t="shared" si="8"/>
        <v>0</v>
      </c>
      <c r="L63" s="101">
        <f t="shared" si="8"/>
        <v>0</v>
      </c>
      <c r="M63" s="101">
        <f t="shared" si="8"/>
        <v>0</v>
      </c>
      <c r="N63" s="101">
        <f t="shared" si="8"/>
        <v>0</v>
      </c>
    </row>
    <row r="64" spans="1:14" ht="15" hidden="1" customHeight="1">
      <c r="A64" s="4">
        <v>49</v>
      </c>
      <c r="B64" s="4" t="str">
        <f>IF('Employee Data'!B51&lt;&gt;"",'Employee Data'!B51,"")</f>
        <v/>
      </c>
      <c r="I64" s="121">
        <f t="shared" si="3"/>
        <v>0</v>
      </c>
      <c r="J64" s="101">
        <f t="shared" si="8"/>
        <v>0</v>
      </c>
      <c r="K64" s="101">
        <f t="shared" si="8"/>
        <v>0</v>
      </c>
      <c r="L64" s="101">
        <f t="shared" si="8"/>
        <v>0</v>
      </c>
      <c r="M64" s="101">
        <f t="shared" si="8"/>
        <v>0</v>
      </c>
      <c r="N64" s="101">
        <f t="shared" si="8"/>
        <v>0</v>
      </c>
    </row>
    <row r="65" spans="1:42" ht="15" hidden="1" customHeight="1">
      <c r="A65" s="4">
        <v>50</v>
      </c>
      <c r="B65" s="4" t="str">
        <f>IF('Employee Data'!B52&lt;&gt;"",'Employee Data'!B52,"")</f>
        <v/>
      </c>
      <c r="I65" s="121">
        <f t="shared" si="3"/>
        <v>0</v>
      </c>
      <c r="J65" s="101">
        <f t="shared" si="8"/>
        <v>0</v>
      </c>
      <c r="K65" s="101">
        <f t="shared" si="8"/>
        <v>0</v>
      </c>
      <c r="L65" s="101">
        <f t="shared" si="8"/>
        <v>0</v>
      </c>
      <c r="M65" s="101">
        <f t="shared" si="8"/>
        <v>0</v>
      </c>
      <c r="N65" s="101">
        <f t="shared" si="8"/>
        <v>0</v>
      </c>
    </row>
    <row r="66" spans="1:42" ht="15" hidden="1" customHeight="1"/>
    <row r="67" spans="1:42" ht="15" hidden="1" customHeight="1">
      <c r="AC67" s="4" t="s">
        <v>14</v>
      </c>
      <c r="AP67" s="4" t="s">
        <v>15</v>
      </c>
    </row>
    <row r="68" spans="1:42" ht="15" hidden="1" customHeight="1"/>
    <row r="69" spans="1:42" ht="15" hidden="1" customHeight="1"/>
  </sheetData>
  <mergeCells count="38">
    <mergeCell ref="A3:C3"/>
    <mergeCell ref="A5:C5"/>
    <mergeCell ref="B30:H30"/>
    <mergeCell ref="B10:H10"/>
    <mergeCell ref="B11:H11"/>
    <mergeCell ref="B23:H23"/>
    <mergeCell ref="B28:H28"/>
    <mergeCell ref="B24:H24"/>
    <mergeCell ref="B25:H25"/>
    <mergeCell ref="B26:H26"/>
    <mergeCell ref="B16:H16"/>
    <mergeCell ref="B17:H17"/>
    <mergeCell ref="B29:H29"/>
    <mergeCell ref="B27:H27"/>
    <mergeCell ref="A1:AS1"/>
    <mergeCell ref="B22:H22"/>
    <mergeCell ref="B19:H19"/>
    <mergeCell ref="B20:H20"/>
    <mergeCell ref="B21:H21"/>
    <mergeCell ref="B18:H18"/>
    <mergeCell ref="B15:H15"/>
    <mergeCell ref="A4:C4"/>
    <mergeCell ref="G5:H5"/>
    <mergeCell ref="E5:F5"/>
    <mergeCell ref="B12:H12"/>
    <mergeCell ref="B13:H13"/>
    <mergeCell ref="B14:H14"/>
    <mergeCell ref="T5:W5"/>
    <mergeCell ref="N8:N9"/>
    <mergeCell ref="A6:C6"/>
    <mergeCell ref="M8:M9"/>
    <mergeCell ref="I8:I9"/>
    <mergeCell ref="K8:K9"/>
    <mergeCell ref="L8:L9"/>
    <mergeCell ref="J8:J9"/>
    <mergeCell ref="E6:F6"/>
    <mergeCell ref="A8:A9"/>
    <mergeCell ref="B8:H9"/>
  </mergeCells>
  <phoneticPr fontId="11" type="noConversion"/>
  <conditionalFormatting sqref="AH5">
    <cfRule type="cellIs" dxfId="319" priority="38" stopIfTrue="1" operator="equal">
      <formula>"V"</formula>
    </cfRule>
    <cfRule type="cellIs" dxfId="318" priority="39" stopIfTrue="1" operator="equal">
      <formula>"S"</formula>
    </cfRule>
    <cfRule type="cellIs" dxfId="317" priority="40" stopIfTrue="1" operator="equal">
      <formula>"L"</formula>
    </cfRule>
  </conditionalFormatting>
  <conditionalFormatting sqref="AK5">
    <cfRule type="expression" dxfId="313" priority="35" stopIfTrue="1">
      <formula>OR(WEEKDAY(AN$9)=Mon,WEEKDAY(AN$9)=Tue,WEEKDAY(AN$9)=Wed,WEEKDAY(AN$9)=Thu,WEEKDAY(AN$9)=Fri,WEEKDAY(AN$9)=Sat,WEEKDAY(AN$9)=Sun)</formula>
    </cfRule>
    <cfRule type="expression" dxfId="312" priority="36" stopIfTrue="1">
      <formula>MATCH(AN$9,Holiday,0)</formula>
    </cfRule>
    <cfRule type="expression" dxfId="311" priority="37" stopIfTrue="1">
      <formula>AN$9=""</formula>
    </cfRule>
  </conditionalFormatting>
  <conditionalFormatting sqref="AK5">
    <cfRule type="expression" dxfId="307" priority="30" stopIfTrue="1">
      <formula>AK5="L"</formula>
    </cfRule>
    <cfRule type="expression" dxfId="306" priority="31" stopIfTrue="1">
      <formula>AK5="H"</formula>
    </cfRule>
    <cfRule type="expression" dxfId="305" priority="32" stopIfTrue="1">
      <formula>AK5="A"</formula>
    </cfRule>
    <cfRule type="expression" dxfId="304" priority="33" stopIfTrue="1">
      <formula>AK5="V"</formula>
    </cfRule>
    <cfRule type="expression" dxfId="303" priority="34" stopIfTrue="1">
      <formula>AK5="S"</formula>
    </cfRule>
  </conditionalFormatting>
  <conditionalFormatting sqref="AH6">
    <cfRule type="expression" dxfId="297" priority="27" stopIfTrue="1">
      <formula>OR(WEEKDAY(AK$9)=Mon,WEEKDAY(AK$9)=Tue,WEEKDAY(AK$9)=Wed,WEEKDAY(AK$9)=Thu,WEEKDAY(AK$9)=Fri,WEEKDAY(AK$9)=Sat,WEEKDAY(AK$9)=Sun)</formula>
    </cfRule>
    <cfRule type="expression" dxfId="296" priority="28" stopIfTrue="1">
      <formula>MATCH(AK$9,Holiday,0)</formula>
    </cfRule>
    <cfRule type="expression" dxfId="295" priority="29" stopIfTrue="1">
      <formula>AK$9=""</formula>
    </cfRule>
  </conditionalFormatting>
  <conditionalFormatting sqref="AH6">
    <cfRule type="expression" dxfId="291" priority="22" stopIfTrue="1">
      <formula>AH6="L"</formula>
    </cfRule>
    <cfRule type="expression" dxfId="290" priority="23" stopIfTrue="1">
      <formula>AH6="H"</formula>
    </cfRule>
    <cfRule type="expression" dxfId="289" priority="24" stopIfTrue="1">
      <formula>AH6="A"</formula>
    </cfRule>
    <cfRule type="expression" dxfId="288" priority="25" stopIfTrue="1">
      <formula>AH6="V"</formula>
    </cfRule>
    <cfRule type="expression" dxfId="287" priority="26" stopIfTrue="1">
      <formula>AH6="S"</formula>
    </cfRule>
  </conditionalFormatting>
  <conditionalFormatting sqref="O9">
    <cfRule type="expression" dxfId="281" priority="16" stopIfTrue="1">
      <formula>OR(WEEKDAY(O$9)=Mon,WEEKDAY(O$9)=Tue,WEEKDAY(O$9)=Wed,WEEKDAY(O$9)=Thu,WEEKDAY(O$9)=Fri,WEEKDAY(O$9)=Sat,WEEKDAY(O$9)=Sun)</formula>
    </cfRule>
    <cfRule type="expression" dxfId="280" priority="17" stopIfTrue="1">
      <formula>MATCH(O$9,Holiday,0)</formula>
    </cfRule>
    <cfRule type="expression" dxfId="279" priority="18" stopIfTrue="1">
      <formula>O$9=""</formula>
    </cfRule>
  </conditionalFormatting>
  <conditionalFormatting sqref="O8:O9">
    <cfRule type="expression" dxfId="275" priority="19" stopIfTrue="1">
      <formula>OR(WEEKDAY(O$9)=Mon,WEEKDAY(O$9)=Tue,WEEKDAY(O$9)=Wed,WEEKDAY(O$9)=Thu,WEEKDAY(O$9)=Fri,WEEKDAY(O$9)=Sat,WEEKDAY(O$9)=Sun)</formula>
    </cfRule>
    <cfRule type="expression" dxfId="274" priority="20" stopIfTrue="1">
      <formula>MATCH(O$9,Holiday,0)</formula>
    </cfRule>
    <cfRule type="expression" dxfId="273" priority="21" stopIfTrue="1">
      <formula>O$9=""</formula>
    </cfRule>
  </conditionalFormatting>
  <conditionalFormatting sqref="P9:AS9">
    <cfRule type="expression" dxfId="269" priority="10" stopIfTrue="1">
      <formula>OR(WEEKDAY(P$9)=Mon,WEEKDAY(P$9)=Tue,WEEKDAY(P$9)=Wed,WEEKDAY(P$9)=Thu,WEEKDAY(P$9)=Fri,WEEKDAY(P$9)=Sat,WEEKDAY(P$9)=Sun)</formula>
    </cfRule>
    <cfRule type="expression" dxfId="268" priority="11" stopIfTrue="1">
      <formula>MATCH(P$9,Holiday,0)</formula>
    </cfRule>
    <cfRule type="expression" dxfId="267" priority="12" stopIfTrue="1">
      <formula>P$9=""</formula>
    </cfRule>
  </conditionalFormatting>
  <conditionalFormatting sqref="P8:AS9">
    <cfRule type="expression" dxfId="263" priority="13" stopIfTrue="1">
      <formula>OR(WEEKDAY(P$9)=Mon,WEEKDAY(P$9)=Tue,WEEKDAY(P$9)=Wed,WEEKDAY(P$9)=Thu,WEEKDAY(P$9)=Fri,WEEKDAY(P$9)=Sat,WEEKDAY(P$9)=Sun)</formula>
    </cfRule>
    <cfRule type="expression" dxfId="262" priority="14" stopIfTrue="1">
      <formula>MATCH(P$9,Holiday,0)</formula>
    </cfRule>
    <cfRule type="expression" dxfId="261" priority="15" stopIfTrue="1">
      <formula>P$9=""</formula>
    </cfRule>
  </conditionalFormatting>
  <conditionalFormatting sqref="O8:AS29">
    <cfRule type="expression" dxfId="257" priority="1">
      <formula>O$9&lt;&gt;""</formula>
    </cfRule>
    <cfRule type="expression" dxfId="256" priority="7" stopIfTrue="1">
      <formula>OR(WEEKDAY(O$9)=Mon,WEEKDAY(O$9)=Tue,WEEKDAY(O$9)=Wed,WEEKDAY(O$9)=Thu,WEEKDAY(O$9)=Fri,WEEKDAY(O$9)=Sat,WEEKDAY(O$9)=Sun)</formula>
    </cfRule>
    <cfRule type="expression" dxfId="255" priority="8" stopIfTrue="1">
      <formula>MATCH(O$9,Holiday,0)</formula>
    </cfRule>
    <cfRule type="expression" dxfId="254" priority="9" stopIfTrue="1">
      <formula>O$9=""</formula>
    </cfRule>
  </conditionalFormatting>
  <conditionalFormatting sqref="O10:AS29">
    <cfRule type="expression" dxfId="249" priority="2" stopIfTrue="1">
      <formula>O10="L"</formula>
    </cfRule>
    <cfRule type="expression" dxfId="248" priority="3" stopIfTrue="1">
      <formula>O10="H"</formula>
    </cfRule>
    <cfRule type="expression" dxfId="247" priority="4" stopIfTrue="1">
      <formula>O10="A"</formula>
    </cfRule>
    <cfRule type="expression" dxfId="246" priority="5" stopIfTrue="1">
      <formula>O10="V"</formula>
    </cfRule>
    <cfRule type="expression" dxfId="245" priority="6" stopIfTrue="1">
      <formula>O10="S"</formula>
    </cfRule>
  </conditionalFormatting>
  <dataValidations count="2">
    <dataValidation type="list" allowBlank="1" showDropDown="1" showInputMessage="1" showErrorMessage="1" sqref="I5">
      <formula1>"1,2,3,4,5,6,7,8,9,10,11,12"</formula1>
    </dataValidation>
    <dataValidation type="list" allowBlank="1" showInputMessage="1" showErrorMessage="1" sqref="AF21:AJ29 P10:Q29 AM21:AM29 W10:X29 R21:V29 AD10:AE29 Y21:AC29 AK10:AL29 O14 R14:V14 Y14:AC14 AF14:AJ14 AM14 AR10:AS29 AN10:AQ17 AN20:AQ29 O21:O29">
      <formula1>Liste</formula1>
    </dataValidation>
  </dataValidations>
  <pageMargins left="0.42" right="0.49" top="0.32" bottom="0.28000000000000003" header="0.25" footer="0.19"/>
  <pageSetup scale="63" orientation="landscape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pageSetUpPr fitToPage="1"/>
  </sheetPr>
  <dimension ref="A1:AT69"/>
  <sheetViews>
    <sheetView showGridLines="0" zoomScaleNormal="100" zoomScaleSheetLayoutView="100" workbookViewId="0">
      <selection activeCell="B8" sqref="B8:H9"/>
    </sheetView>
  </sheetViews>
  <sheetFormatPr baseColWidth="10" defaultColWidth="9.140625" defaultRowHeight="15" customHeight="1" outlineLevelCol="1"/>
  <cols>
    <col min="1" max="1" width="5" style="4" customWidth="1"/>
    <col min="2" max="2" width="4.28515625" style="4" customWidth="1"/>
    <col min="3" max="3" width="6.28515625" style="4" customWidth="1"/>
    <col min="4" max="7" width="4.28515625" style="4" customWidth="1"/>
    <col min="8" max="8" width="5.7109375" style="4" customWidth="1"/>
    <col min="9" max="9" width="6.140625" style="121" hidden="1" customWidth="1" outlineLevel="1"/>
    <col min="10" max="14" width="4.140625" style="101" hidden="1" customWidth="1" outlineLevel="1"/>
    <col min="15" max="15" width="4.85546875" style="4" customWidth="1" collapsed="1"/>
    <col min="16" max="45" width="4.85546875" style="4" customWidth="1"/>
    <col min="46" max="46" width="9.28515625" style="4" bestFit="1" customWidth="1"/>
    <col min="47" max="16384" width="9.140625" style="4"/>
  </cols>
  <sheetData>
    <row r="1" spans="1:46" ht="30" customHeight="1" thickBot="1">
      <c r="A1" s="185" t="s">
        <v>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7"/>
    </row>
    <row r="2" spans="1:46" ht="15" customHeight="1" thickTop="1">
      <c r="A2" s="7"/>
      <c r="B2" s="7"/>
      <c r="C2" s="7"/>
      <c r="D2" s="7"/>
      <c r="E2" s="7"/>
      <c r="F2" s="7"/>
      <c r="G2" s="7"/>
      <c r="H2" s="7"/>
      <c r="I2" s="118"/>
      <c r="J2" s="104"/>
      <c r="K2" s="104"/>
      <c r="L2" s="104"/>
      <c r="M2" s="104"/>
      <c r="N2" s="104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6" ht="15" customHeight="1">
      <c r="A3" s="173" t="s">
        <v>53</v>
      </c>
      <c r="B3" s="173"/>
      <c r="C3" s="173"/>
      <c r="D3" s="122" t="s">
        <v>1</v>
      </c>
      <c r="E3" s="89" t="str">
        <f>January!E3</f>
        <v>Al-Mabarrat Health Science Institute</v>
      </c>
      <c r="F3" s="14"/>
      <c r="G3" s="14"/>
      <c r="H3" s="16"/>
      <c r="I3" s="119"/>
      <c r="J3" s="102"/>
      <c r="K3" s="102"/>
      <c r="L3" s="102"/>
      <c r="M3" s="102"/>
      <c r="N3" s="102"/>
      <c r="O3" s="122"/>
      <c r="P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0"/>
    </row>
    <row r="4" spans="1:46" ht="15" customHeight="1">
      <c r="A4" s="173" t="s">
        <v>47</v>
      </c>
      <c r="B4" s="173"/>
      <c r="C4" s="173"/>
      <c r="D4" s="122" t="s">
        <v>1</v>
      </c>
      <c r="E4" s="88" t="str">
        <f>January!E4</f>
        <v>School Of Nursing</v>
      </c>
      <c r="F4" s="44"/>
      <c r="G4" s="44"/>
      <c r="H4" s="15"/>
      <c r="I4" s="119"/>
      <c r="J4" s="102"/>
      <c r="K4" s="102"/>
      <c r="L4" s="102"/>
      <c r="M4" s="102"/>
      <c r="N4" s="102"/>
      <c r="O4" s="122"/>
      <c r="P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0"/>
    </row>
    <row r="5" spans="1:46" ht="15" customHeight="1">
      <c r="A5" s="173" t="s">
        <v>3</v>
      </c>
      <c r="B5" s="173"/>
      <c r="C5" s="173"/>
      <c r="D5" s="122" t="s">
        <v>1</v>
      </c>
      <c r="E5" s="195" t="s">
        <v>31</v>
      </c>
      <c r="F5" s="195"/>
      <c r="G5" s="194">
        <f>Setting!C2</f>
        <v>2011</v>
      </c>
      <c r="H5" s="194"/>
      <c r="I5" s="103">
        <v>8</v>
      </c>
      <c r="J5" s="102"/>
      <c r="K5" s="102"/>
      <c r="L5" s="102"/>
      <c r="M5" s="102"/>
      <c r="N5" s="102"/>
      <c r="O5" s="122"/>
      <c r="P5" s="122"/>
      <c r="T5" s="199"/>
      <c r="U5" s="199"/>
      <c r="V5" s="199"/>
      <c r="W5" s="199"/>
      <c r="X5" s="122"/>
      <c r="Y5" s="122"/>
      <c r="Z5" s="122"/>
      <c r="AB5" s="17"/>
      <c r="AC5" s="4" t="s">
        <v>13</v>
      </c>
      <c r="AE5" s="133" t="s">
        <v>42</v>
      </c>
      <c r="AF5" s="8" t="s">
        <v>110</v>
      </c>
      <c r="AH5" s="87" t="s">
        <v>43</v>
      </c>
      <c r="AI5" s="8" t="s">
        <v>111</v>
      </c>
      <c r="AK5" s="146" t="s">
        <v>41</v>
      </c>
      <c r="AL5" s="8" t="s">
        <v>113</v>
      </c>
    </row>
    <row r="6" spans="1:46" ht="15" customHeight="1">
      <c r="A6" s="173" t="s">
        <v>51</v>
      </c>
      <c r="B6" s="173"/>
      <c r="C6" s="173"/>
      <c r="D6" s="122" t="s">
        <v>1</v>
      </c>
      <c r="E6" s="184">
        <f ca="1">DAY(DATE($G$5,$I$5+1,0))-SUMPRODUCT(--(Augu=Mon))-SUMPRODUCT(--(Augu=Tue))-SUMPRODUCT(--(Augu=Wed))-SUMPRODUCT(--(Augu=Thu))-SUMPRODUCT(--(Augu=Fri))-SUMPRODUCT(--(Augu=Sat))-SUMPRODUCT(--(Augu=Sun))-SUMPRODUCT(--(Wday=Nom)*(Mdate=$I$5)*(Ydate=$G$5))-SUMPRODUCT(--(Wday=Uet)*(Mdate=$I$5)*(Ydate=$G$5))-SUMPRODUCT(--(Wday=Dew)*(Mdate=$I$5)*(Ydate=$G$5))-SUMPRODUCT(--(Wday=Uht)*(Mdate=$I$5)*(Ydate=$G$5))-SUMPRODUCT(--(Wday=Irf)*(Mdate=$I$5)*(Ydate=$G$5))-SUMPRODUCT(--(Wday=Tas)*(Mdate=$I$5)*(Ydate=$G$5))-SUMPRODUCT(--(Wday=Nus)*(Mdate=$I$5)*(Ydate=$G$5))</f>
        <v>23</v>
      </c>
      <c r="F6" s="184"/>
      <c r="G6" s="122"/>
      <c r="H6" s="122"/>
      <c r="I6" s="119"/>
      <c r="J6" s="102"/>
      <c r="K6" s="102"/>
      <c r="L6" s="102"/>
      <c r="M6" s="102"/>
      <c r="N6" s="102"/>
      <c r="O6" s="122"/>
      <c r="P6" s="122"/>
      <c r="Q6" s="122"/>
      <c r="R6" s="122"/>
      <c r="S6" s="122"/>
      <c r="T6" s="6"/>
      <c r="U6" s="6"/>
      <c r="V6" s="6"/>
      <c r="Y6" s="6"/>
      <c r="Z6" s="6"/>
      <c r="AA6" s="6"/>
      <c r="AB6" s="134" t="s">
        <v>86</v>
      </c>
      <c r="AC6" s="4" t="s">
        <v>109</v>
      </c>
      <c r="AD6" s="8"/>
      <c r="AE6" s="135" t="s">
        <v>87</v>
      </c>
      <c r="AF6" s="8" t="s">
        <v>112</v>
      </c>
      <c r="AG6" s="8"/>
      <c r="AH6" s="146" t="s">
        <v>83</v>
      </c>
      <c r="AI6" s="8" t="s">
        <v>114</v>
      </c>
      <c r="AJ6" s="8"/>
    </row>
    <row r="7" spans="1:46" ht="15" customHeight="1">
      <c r="A7" s="8"/>
      <c r="B7" s="9"/>
      <c r="C7" s="122"/>
      <c r="D7" s="122"/>
      <c r="E7" s="122"/>
      <c r="F7" s="122"/>
      <c r="G7" s="122"/>
      <c r="H7" s="122"/>
      <c r="I7" s="119"/>
      <c r="J7" s="102"/>
      <c r="K7" s="102"/>
      <c r="L7" s="102"/>
      <c r="M7" s="102"/>
      <c r="N7" s="102"/>
      <c r="O7" s="122"/>
      <c r="P7" s="122"/>
      <c r="Q7" s="122"/>
      <c r="R7" s="122"/>
      <c r="S7" s="122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J7" s="8"/>
    </row>
    <row r="8" spans="1:46" ht="15" customHeight="1">
      <c r="A8" s="176" t="s">
        <v>0</v>
      </c>
      <c r="B8" s="178" t="s">
        <v>40</v>
      </c>
      <c r="C8" s="179"/>
      <c r="D8" s="179"/>
      <c r="E8" s="179"/>
      <c r="F8" s="179"/>
      <c r="G8" s="179"/>
      <c r="H8" s="180"/>
      <c r="I8" s="175" t="s">
        <v>42</v>
      </c>
      <c r="J8" s="174" t="s">
        <v>43</v>
      </c>
      <c r="K8" s="174" t="s">
        <v>41</v>
      </c>
      <c r="L8" s="174" t="s">
        <v>86</v>
      </c>
      <c r="M8" s="174" t="s">
        <v>87</v>
      </c>
      <c r="N8" s="203" t="s">
        <v>83</v>
      </c>
      <c r="O8" s="140">
        <f>O9</f>
        <v>40756</v>
      </c>
      <c r="P8" s="140">
        <f t="shared" ref="P8:AS8" si="0">P9</f>
        <v>40757</v>
      </c>
      <c r="Q8" s="140">
        <f t="shared" si="0"/>
        <v>40758</v>
      </c>
      <c r="R8" s="140">
        <f t="shared" si="0"/>
        <v>40759</v>
      </c>
      <c r="S8" s="140">
        <f t="shared" si="0"/>
        <v>40760</v>
      </c>
      <c r="T8" s="140">
        <f t="shared" si="0"/>
        <v>40761</v>
      </c>
      <c r="U8" s="140">
        <f t="shared" si="0"/>
        <v>40762</v>
      </c>
      <c r="V8" s="140">
        <f t="shared" si="0"/>
        <v>40763</v>
      </c>
      <c r="W8" s="140">
        <f t="shared" si="0"/>
        <v>40764</v>
      </c>
      <c r="X8" s="140">
        <f t="shared" si="0"/>
        <v>40765</v>
      </c>
      <c r="Y8" s="140">
        <f t="shared" si="0"/>
        <v>40766</v>
      </c>
      <c r="Z8" s="140">
        <f t="shared" si="0"/>
        <v>40767</v>
      </c>
      <c r="AA8" s="140">
        <f t="shared" si="0"/>
        <v>40768</v>
      </c>
      <c r="AB8" s="140">
        <f t="shared" si="0"/>
        <v>40769</v>
      </c>
      <c r="AC8" s="140">
        <f t="shared" si="0"/>
        <v>40770</v>
      </c>
      <c r="AD8" s="140">
        <f t="shared" si="0"/>
        <v>40771</v>
      </c>
      <c r="AE8" s="140">
        <f t="shared" si="0"/>
        <v>40772</v>
      </c>
      <c r="AF8" s="140">
        <f t="shared" si="0"/>
        <v>40773</v>
      </c>
      <c r="AG8" s="140">
        <f t="shared" si="0"/>
        <v>40774</v>
      </c>
      <c r="AH8" s="140">
        <f t="shared" si="0"/>
        <v>40775</v>
      </c>
      <c r="AI8" s="140">
        <f t="shared" si="0"/>
        <v>40776</v>
      </c>
      <c r="AJ8" s="140">
        <f t="shared" si="0"/>
        <v>40777</v>
      </c>
      <c r="AK8" s="140">
        <f t="shared" si="0"/>
        <v>40778</v>
      </c>
      <c r="AL8" s="140">
        <f t="shared" si="0"/>
        <v>40779</v>
      </c>
      <c r="AM8" s="140">
        <f t="shared" si="0"/>
        <v>40780</v>
      </c>
      <c r="AN8" s="140">
        <f t="shared" si="0"/>
        <v>40781</v>
      </c>
      <c r="AO8" s="140">
        <f t="shared" si="0"/>
        <v>40782</v>
      </c>
      <c r="AP8" s="140">
        <f t="shared" si="0"/>
        <v>40783</v>
      </c>
      <c r="AQ8" s="140">
        <f t="shared" si="0"/>
        <v>40784</v>
      </c>
      <c r="AR8" s="140">
        <f t="shared" si="0"/>
        <v>40785</v>
      </c>
      <c r="AS8" s="140">
        <f t="shared" si="0"/>
        <v>40786</v>
      </c>
      <c r="AT8" s="45"/>
    </row>
    <row r="9" spans="1:46" ht="15" customHeight="1">
      <c r="A9" s="177"/>
      <c r="B9" s="181"/>
      <c r="C9" s="182"/>
      <c r="D9" s="182"/>
      <c r="E9" s="182"/>
      <c r="F9" s="182"/>
      <c r="G9" s="182"/>
      <c r="H9" s="183"/>
      <c r="I9" s="175"/>
      <c r="J9" s="174"/>
      <c r="K9" s="174"/>
      <c r="L9" s="174"/>
      <c r="M9" s="174"/>
      <c r="N9" s="204"/>
      <c r="O9" s="137">
        <f>DATE(G5,I5,1)</f>
        <v>40756</v>
      </c>
      <c r="P9" s="137">
        <f>O9+1</f>
        <v>40757</v>
      </c>
      <c r="Q9" s="137">
        <f t="shared" ref="Q9:AP9" si="1">P9+1</f>
        <v>40758</v>
      </c>
      <c r="R9" s="137">
        <f t="shared" si="1"/>
        <v>40759</v>
      </c>
      <c r="S9" s="137">
        <f t="shared" si="1"/>
        <v>40760</v>
      </c>
      <c r="T9" s="137">
        <f t="shared" si="1"/>
        <v>40761</v>
      </c>
      <c r="U9" s="137">
        <f t="shared" si="1"/>
        <v>40762</v>
      </c>
      <c r="V9" s="137">
        <f t="shared" si="1"/>
        <v>40763</v>
      </c>
      <c r="W9" s="137">
        <f t="shared" si="1"/>
        <v>40764</v>
      </c>
      <c r="X9" s="137">
        <f t="shared" si="1"/>
        <v>40765</v>
      </c>
      <c r="Y9" s="137">
        <f t="shared" si="1"/>
        <v>40766</v>
      </c>
      <c r="Z9" s="137">
        <f t="shared" si="1"/>
        <v>40767</v>
      </c>
      <c r="AA9" s="137">
        <f t="shared" si="1"/>
        <v>40768</v>
      </c>
      <c r="AB9" s="137">
        <f t="shared" si="1"/>
        <v>40769</v>
      </c>
      <c r="AC9" s="137">
        <f t="shared" si="1"/>
        <v>40770</v>
      </c>
      <c r="AD9" s="137">
        <f t="shared" si="1"/>
        <v>40771</v>
      </c>
      <c r="AE9" s="137">
        <f t="shared" si="1"/>
        <v>40772</v>
      </c>
      <c r="AF9" s="137">
        <f t="shared" si="1"/>
        <v>40773</v>
      </c>
      <c r="AG9" s="137">
        <f t="shared" si="1"/>
        <v>40774</v>
      </c>
      <c r="AH9" s="137">
        <f t="shared" si="1"/>
        <v>40775</v>
      </c>
      <c r="AI9" s="137">
        <f t="shared" si="1"/>
        <v>40776</v>
      </c>
      <c r="AJ9" s="137">
        <f t="shared" si="1"/>
        <v>40777</v>
      </c>
      <c r="AK9" s="137">
        <f t="shared" si="1"/>
        <v>40778</v>
      </c>
      <c r="AL9" s="137">
        <f t="shared" si="1"/>
        <v>40779</v>
      </c>
      <c r="AM9" s="137">
        <f t="shared" si="1"/>
        <v>40780</v>
      </c>
      <c r="AN9" s="137">
        <f t="shared" si="1"/>
        <v>40781</v>
      </c>
      <c r="AO9" s="137">
        <f t="shared" si="1"/>
        <v>40782</v>
      </c>
      <c r="AP9" s="137">
        <f t="shared" si="1"/>
        <v>40783</v>
      </c>
      <c r="AQ9" s="137">
        <f>IF(OR(AP9="",AP9=DATE($G$5,$I$5+1,0)),"",AP9+1)</f>
        <v>40784</v>
      </c>
      <c r="AR9" s="137">
        <f>IF(OR(AQ9="",AQ9=DATE($G$5,$I$5+1,0)),"",AQ9+1)</f>
        <v>40785</v>
      </c>
      <c r="AS9" s="137">
        <f>IF(OR(AR9="",AR9=DATE($G$5,$I$5+1,0)),"",AR9+1)</f>
        <v>40786</v>
      </c>
      <c r="AT9" s="45"/>
    </row>
    <row r="10" spans="1:46" ht="15" customHeight="1">
      <c r="A10" s="130">
        <v>1</v>
      </c>
      <c r="B10" s="200" t="str">
        <f>IF('Employee Data'!B3&lt;&gt;"",'Employee Data'!B3,"")</f>
        <v>Khaled1</v>
      </c>
      <c r="C10" s="201"/>
      <c r="D10" s="201"/>
      <c r="E10" s="201"/>
      <c r="F10" s="201"/>
      <c r="G10" s="201"/>
      <c r="H10" s="202"/>
      <c r="I10" s="138">
        <f>COUNTIF($O10:$AS10,I$8)+SUM($O10:$AS10)</f>
        <v>0</v>
      </c>
      <c r="J10" s="138">
        <f t="shared" ref="J10:N25" si="2">COUNTIF($O10:$AS10,J$8)</f>
        <v>0</v>
      </c>
      <c r="K10" s="138">
        <f t="shared" si="2"/>
        <v>0</v>
      </c>
      <c r="L10" s="138">
        <f t="shared" si="2"/>
        <v>0</v>
      </c>
      <c r="M10" s="138">
        <f t="shared" si="2"/>
        <v>0</v>
      </c>
      <c r="N10" s="139">
        <f t="shared" si="2"/>
        <v>0</v>
      </c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45"/>
    </row>
    <row r="11" spans="1:46" ht="15" customHeight="1">
      <c r="A11" s="131">
        <v>2</v>
      </c>
      <c r="B11" s="191" t="str">
        <f>IF('Employee Data'!B4&lt;&gt;"",'Employee Data'!B4,"")</f>
        <v>Khaled2</v>
      </c>
      <c r="C11" s="192"/>
      <c r="D11" s="192"/>
      <c r="E11" s="192"/>
      <c r="F11" s="192"/>
      <c r="G11" s="192"/>
      <c r="H11" s="193"/>
      <c r="I11" s="94">
        <f t="shared" ref="I11:I65" si="3">COUNTIF($O11:$AS11,I$8)+SUM($O11:$AS11)</f>
        <v>0</v>
      </c>
      <c r="J11" s="94">
        <f t="shared" si="2"/>
        <v>0</v>
      </c>
      <c r="K11" s="95">
        <f t="shared" si="2"/>
        <v>0</v>
      </c>
      <c r="L11" s="95">
        <f t="shared" si="2"/>
        <v>0</v>
      </c>
      <c r="M11" s="95">
        <f t="shared" si="2"/>
        <v>0</v>
      </c>
      <c r="N11" s="12">
        <f t="shared" si="2"/>
        <v>0</v>
      </c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</row>
    <row r="12" spans="1:46" ht="15" customHeight="1">
      <c r="A12" s="132">
        <v>3</v>
      </c>
      <c r="B12" s="188" t="str">
        <f>IF('Employee Data'!B5&lt;&gt;"",'Employee Data'!B5,"")</f>
        <v>Khaled3</v>
      </c>
      <c r="C12" s="189"/>
      <c r="D12" s="189"/>
      <c r="E12" s="189"/>
      <c r="F12" s="189"/>
      <c r="G12" s="189"/>
      <c r="H12" s="190"/>
      <c r="I12" s="96">
        <f t="shared" si="3"/>
        <v>0</v>
      </c>
      <c r="J12" s="96">
        <f t="shared" si="2"/>
        <v>0</v>
      </c>
      <c r="K12" s="97">
        <f t="shared" si="2"/>
        <v>0</v>
      </c>
      <c r="L12" s="97">
        <f t="shared" si="2"/>
        <v>0</v>
      </c>
      <c r="M12" s="95">
        <f t="shared" si="2"/>
        <v>0</v>
      </c>
      <c r="N12" s="129">
        <f t="shared" si="2"/>
        <v>0</v>
      </c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</row>
    <row r="13" spans="1:46" ht="15" customHeight="1">
      <c r="A13" s="131">
        <v>4</v>
      </c>
      <c r="B13" s="191" t="str">
        <f>IF('Employee Data'!B6&lt;&gt;"",'Employee Data'!B6,"")</f>
        <v>Khaled4</v>
      </c>
      <c r="C13" s="192"/>
      <c r="D13" s="192"/>
      <c r="E13" s="192"/>
      <c r="F13" s="192"/>
      <c r="G13" s="192"/>
      <c r="H13" s="193"/>
      <c r="I13" s="94">
        <f t="shared" si="3"/>
        <v>0</v>
      </c>
      <c r="J13" s="94">
        <f t="shared" si="2"/>
        <v>0</v>
      </c>
      <c r="K13" s="95">
        <f t="shared" si="2"/>
        <v>0</v>
      </c>
      <c r="L13" s="95">
        <f t="shared" si="2"/>
        <v>0</v>
      </c>
      <c r="M13" s="95">
        <f t="shared" si="2"/>
        <v>0</v>
      </c>
      <c r="N13" s="12">
        <f t="shared" si="2"/>
        <v>0</v>
      </c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</row>
    <row r="14" spans="1:46" ht="15" customHeight="1">
      <c r="A14" s="132">
        <v>5</v>
      </c>
      <c r="B14" s="188" t="str">
        <f>IF('Employee Data'!B7&lt;&gt;"",'Employee Data'!B7,"")</f>
        <v>Khaled5</v>
      </c>
      <c r="C14" s="189"/>
      <c r="D14" s="189"/>
      <c r="E14" s="189"/>
      <c r="F14" s="189"/>
      <c r="G14" s="189"/>
      <c r="H14" s="190"/>
      <c r="I14" s="96">
        <f t="shared" si="3"/>
        <v>0</v>
      </c>
      <c r="J14" s="96">
        <f t="shared" si="2"/>
        <v>0</v>
      </c>
      <c r="K14" s="97">
        <f t="shared" si="2"/>
        <v>0</v>
      </c>
      <c r="L14" s="97">
        <f t="shared" si="2"/>
        <v>0</v>
      </c>
      <c r="M14" s="95">
        <f t="shared" si="2"/>
        <v>0</v>
      </c>
      <c r="N14" s="129">
        <f t="shared" si="2"/>
        <v>0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</row>
    <row r="15" spans="1:46" ht="15" customHeight="1">
      <c r="A15" s="131">
        <v>6</v>
      </c>
      <c r="B15" s="191" t="str">
        <f>IF('Employee Data'!B8&lt;&gt;"",'Employee Data'!B8,"")</f>
        <v>Khaled6</v>
      </c>
      <c r="C15" s="192"/>
      <c r="D15" s="192"/>
      <c r="E15" s="192"/>
      <c r="F15" s="192"/>
      <c r="G15" s="192"/>
      <c r="H15" s="193"/>
      <c r="I15" s="94">
        <f t="shared" si="3"/>
        <v>0</v>
      </c>
      <c r="J15" s="94">
        <f t="shared" si="2"/>
        <v>0</v>
      </c>
      <c r="K15" s="95">
        <f t="shared" si="2"/>
        <v>0</v>
      </c>
      <c r="L15" s="95">
        <f t="shared" si="2"/>
        <v>0</v>
      </c>
      <c r="M15" s="95">
        <f t="shared" si="2"/>
        <v>0</v>
      </c>
      <c r="N15" s="12">
        <f t="shared" si="2"/>
        <v>0</v>
      </c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</row>
    <row r="16" spans="1:46" ht="15" customHeight="1">
      <c r="A16" s="132">
        <v>7</v>
      </c>
      <c r="B16" s="188" t="str">
        <f>IF('Employee Data'!B9&lt;&gt;"",'Employee Data'!B9,"")</f>
        <v>Khaled7</v>
      </c>
      <c r="C16" s="189"/>
      <c r="D16" s="189"/>
      <c r="E16" s="189"/>
      <c r="F16" s="189"/>
      <c r="G16" s="189"/>
      <c r="H16" s="190"/>
      <c r="I16" s="96">
        <f t="shared" si="3"/>
        <v>0</v>
      </c>
      <c r="J16" s="96">
        <f t="shared" si="2"/>
        <v>0</v>
      </c>
      <c r="K16" s="97">
        <f t="shared" si="2"/>
        <v>0</v>
      </c>
      <c r="L16" s="97">
        <f t="shared" si="2"/>
        <v>0</v>
      </c>
      <c r="M16" s="95">
        <f t="shared" si="2"/>
        <v>0</v>
      </c>
      <c r="N16" s="129">
        <f t="shared" si="2"/>
        <v>0</v>
      </c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</row>
    <row r="17" spans="1:45" ht="15" customHeight="1">
      <c r="A17" s="131">
        <v>8</v>
      </c>
      <c r="B17" s="191" t="str">
        <f>IF('Employee Data'!B10&lt;&gt;"",'Employee Data'!B10,"")</f>
        <v>Khaled8</v>
      </c>
      <c r="C17" s="192"/>
      <c r="D17" s="192"/>
      <c r="E17" s="192"/>
      <c r="F17" s="192"/>
      <c r="G17" s="192"/>
      <c r="H17" s="193"/>
      <c r="I17" s="94">
        <f t="shared" si="3"/>
        <v>0</v>
      </c>
      <c r="J17" s="94">
        <f t="shared" si="2"/>
        <v>0</v>
      </c>
      <c r="K17" s="95">
        <f t="shared" si="2"/>
        <v>1</v>
      </c>
      <c r="L17" s="95">
        <f t="shared" si="2"/>
        <v>0</v>
      </c>
      <c r="M17" s="95">
        <f t="shared" si="2"/>
        <v>0</v>
      </c>
      <c r="N17" s="12">
        <f t="shared" si="2"/>
        <v>0</v>
      </c>
      <c r="O17" s="142"/>
      <c r="P17" s="142"/>
      <c r="Q17" s="142"/>
      <c r="R17" s="142"/>
      <c r="S17" s="142"/>
      <c r="T17" s="142"/>
      <c r="U17" s="142"/>
      <c r="V17" s="142"/>
      <c r="W17" s="142" t="s">
        <v>41</v>
      </c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</row>
    <row r="18" spans="1:45" ht="15" customHeight="1">
      <c r="A18" s="132">
        <v>9</v>
      </c>
      <c r="B18" s="188" t="str">
        <f>IF('Employee Data'!B11&lt;&gt;"",'Employee Data'!B11,"")</f>
        <v>Khaled9</v>
      </c>
      <c r="C18" s="189"/>
      <c r="D18" s="189"/>
      <c r="E18" s="189"/>
      <c r="F18" s="189"/>
      <c r="G18" s="189"/>
      <c r="H18" s="190"/>
      <c r="I18" s="96">
        <f t="shared" si="3"/>
        <v>0</v>
      </c>
      <c r="J18" s="96">
        <f t="shared" si="2"/>
        <v>0</v>
      </c>
      <c r="K18" s="97">
        <f t="shared" si="2"/>
        <v>0</v>
      </c>
      <c r="L18" s="97">
        <f t="shared" si="2"/>
        <v>0</v>
      </c>
      <c r="M18" s="95">
        <f t="shared" si="2"/>
        <v>0</v>
      </c>
      <c r="N18" s="129">
        <f t="shared" si="2"/>
        <v>0</v>
      </c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</row>
    <row r="19" spans="1:45" ht="15" customHeight="1">
      <c r="A19" s="131">
        <v>10</v>
      </c>
      <c r="B19" s="191" t="str">
        <f>IF('Employee Data'!B12&lt;&gt;"",'Employee Data'!B12,"")</f>
        <v>Khaled10</v>
      </c>
      <c r="C19" s="192"/>
      <c r="D19" s="192"/>
      <c r="E19" s="192"/>
      <c r="F19" s="192"/>
      <c r="G19" s="192"/>
      <c r="H19" s="193"/>
      <c r="I19" s="94">
        <f t="shared" si="3"/>
        <v>0</v>
      </c>
      <c r="J19" s="94">
        <f t="shared" si="2"/>
        <v>0</v>
      </c>
      <c r="K19" s="95">
        <f t="shared" si="2"/>
        <v>0</v>
      </c>
      <c r="L19" s="95">
        <f t="shared" si="2"/>
        <v>0</v>
      </c>
      <c r="M19" s="95">
        <f t="shared" si="2"/>
        <v>0</v>
      </c>
      <c r="N19" s="12">
        <f t="shared" si="2"/>
        <v>0</v>
      </c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</row>
    <row r="20" spans="1:45" ht="15" customHeight="1">
      <c r="A20" s="132">
        <v>11</v>
      </c>
      <c r="B20" s="188" t="str">
        <f>IF('Employee Data'!B13&lt;&gt;"",'Employee Data'!B13,"")</f>
        <v>Khaled11</v>
      </c>
      <c r="C20" s="189"/>
      <c r="D20" s="189"/>
      <c r="E20" s="189"/>
      <c r="F20" s="189"/>
      <c r="G20" s="189"/>
      <c r="H20" s="190"/>
      <c r="I20" s="96">
        <f t="shared" si="3"/>
        <v>0</v>
      </c>
      <c r="J20" s="96">
        <f t="shared" ref="J20:M29" si="4">COUNTIF($O20:$AS20,J$8)</f>
        <v>0</v>
      </c>
      <c r="K20" s="97">
        <f t="shared" si="4"/>
        <v>0</v>
      </c>
      <c r="L20" s="97">
        <f t="shared" si="4"/>
        <v>0</v>
      </c>
      <c r="M20" s="95">
        <f t="shared" si="4"/>
        <v>0</v>
      </c>
      <c r="N20" s="129">
        <f t="shared" si="2"/>
        <v>0</v>
      </c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</row>
    <row r="21" spans="1:45" ht="15" customHeight="1">
      <c r="A21" s="131">
        <v>12</v>
      </c>
      <c r="B21" s="191" t="str">
        <f>IF('Employee Data'!B14&lt;&gt;"",'Employee Data'!B14,"")</f>
        <v/>
      </c>
      <c r="C21" s="192"/>
      <c r="D21" s="192"/>
      <c r="E21" s="192"/>
      <c r="F21" s="192"/>
      <c r="G21" s="192"/>
      <c r="H21" s="193"/>
      <c r="I21" s="94">
        <f t="shared" si="3"/>
        <v>0</v>
      </c>
      <c r="J21" s="94">
        <f t="shared" si="4"/>
        <v>0</v>
      </c>
      <c r="K21" s="95">
        <f t="shared" si="4"/>
        <v>0</v>
      </c>
      <c r="L21" s="95">
        <f t="shared" si="4"/>
        <v>0</v>
      </c>
      <c r="M21" s="95">
        <f t="shared" si="4"/>
        <v>0</v>
      </c>
      <c r="N21" s="12">
        <f t="shared" si="2"/>
        <v>0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</row>
    <row r="22" spans="1:45" ht="15" customHeight="1">
      <c r="A22" s="132">
        <v>13</v>
      </c>
      <c r="B22" s="188" t="str">
        <f>IF('Employee Data'!B15&lt;&gt;"",'Employee Data'!B15,"")</f>
        <v/>
      </c>
      <c r="C22" s="189"/>
      <c r="D22" s="189"/>
      <c r="E22" s="189"/>
      <c r="F22" s="189"/>
      <c r="G22" s="189"/>
      <c r="H22" s="190"/>
      <c r="I22" s="96">
        <f t="shared" si="3"/>
        <v>0</v>
      </c>
      <c r="J22" s="96">
        <f t="shared" si="4"/>
        <v>0</v>
      </c>
      <c r="K22" s="97">
        <f t="shared" si="4"/>
        <v>0</v>
      </c>
      <c r="L22" s="97">
        <f t="shared" si="4"/>
        <v>0</v>
      </c>
      <c r="M22" s="95">
        <f t="shared" si="4"/>
        <v>0</v>
      </c>
      <c r="N22" s="129">
        <f t="shared" si="2"/>
        <v>0</v>
      </c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</row>
    <row r="23" spans="1:45" ht="15" customHeight="1">
      <c r="A23" s="131">
        <v>14</v>
      </c>
      <c r="B23" s="191" t="str">
        <f>IF('Employee Data'!B16&lt;&gt;"",'Employee Data'!B16,"")</f>
        <v/>
      </c>
      <c r="C23" s="192"/>
      <c r="D23" s="192"/>
      <c r="E23" s="192"/>
      <c r="F23" s="192"/>
      <c r="G23" s="192"/>
      <c r="H23" s="193"/>
      <c r="I23" s="94">
        <f t="shared" si="3"/>
        <v>0</v>
      </c>
      <c r="J23" s="94">
        <f t="shared" si="4"/>
        <v>0</v>
      </c>
      <c r="K23" s="95">
        <f t="shared" si="4"/>
        <v>0</v>
      </c>
      <c r="L23" s="95">
        <f t="shared" si="4"/>
        <v>0</v>
      </c>
      <c r="M23" s="95">
        <f t="shared" si="4"/>
        <v>0</v>
      </c>
      <c r="N23" s="12">
        <f t="shared" si="2"/>
        <v>0</v>
      </c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5" customHeight="1">
      <c r="A24" s="132">
        <v>15</v>
      </c>
      <c r="B24" s="188" t="str">
        <f>IF('Employee Data'!B17&lt;&gt;"",'Employee Data'!B17,"")</f>
        <v/>
      </c>
      <c r="C24" s="189"/>
      <c r="D24" s="189"/>
      <c r="E24" s="189"/>
      <c r="F24" s="189"/>
      <c r="G24" s="189"/>
      <c r="H24" s="190"/>
      <c r="I24" s="96">
        <f t="shared" si="3"/>
        <v>0</v>
      </c>
      <c r="J24" s="96">
        <f t="shared" si="4"/>
        <v>0</v>
      </c>
      <c r="K24" s="97">
        <f t="shared" si="4"/>
        <v>0</v>
      </c>
      <c r="L24" s="97">
        <f t="shared" si="4"/>
        <v>0</v>
      </c>
      <c r="M24" s="95">
        <f t="shared" si="4"/>
        <v>0</v>
      </c>
      <c r="N24" s="129">
        <f t="shared" si="2"/>
        <v>0</v>
      </c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</row>
    <row r="25" spans="1:45" ht="15" customHeight="1">
      <c r="A25" s="131">
        <v>16</v>
      </c>
      <c r="B25" s="191" t="str">
        <f>IF('Employee Data'!B18&lt;&gt;"",'Employee Data'!B18,"")</f>
        <v/>
      </c>
      <c r="C25" s="192"/>
      <c r="D25" s="192"/>
      <c r="E25" s="192"/>
      <c r="F25" s="192"/>
      <c r="G25" s="192"/>
      <c r="H25" s="193"/>
      <c r="I25" s="94">
        <f t="shared" si="3"/>
        <v>0</v>
      </c>
      <c r="J25" s="94">
        <f t="shared" si="4"/>
        <v>0</v>
      </c>
      <c r="K25" s="95">
        <f t="shared" si="4"/>
        <v>0</v>
      </c>
      <c r="L25" s="95">
        <f t="shared" si="4"/>
        <v>0</v>
      </c>
      <c r="M25" s="95">
        <f t="shared" si="4"/>
        <v>0</v>
      </c>
      <c r="N25" s="12">
        <f t="shared" si="2"/>
        <v>0</v>
      </c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</row>
    <row r="26" spans="1:45" ht="15" customHeight="1">
      <c r="A26" s="132">
        <v>17</v>
      </c>
      <c r="B26" s="188" t="str">
        <f>IF('Employee Data'!B19&lt;&gt;"",'Employee Data'!B19,"")</f>
        <v/>
      </c>
      <c r="C26" s="189"/>
      <c r="D26" s="189"/>
      <c r="E26" s="189"/>
      <c r="F26" s="189"/>
      <c r="G26" s="189"/>
      <c r="H26" s="190"/>
      <c r="I26" s="96">
        <f t="shared" si="3"/>
        <v>0</v>
      </c>
      <c r="J26" s="96">
        <f t="shared" si="4"/>
        <v>0</v>
      </c>
      <c r="K26" s="97">
        <f t="shared" si="4"/>
        <v>0</v>
      </c>
      <c r="L26" s="97">
        <f t="shared" si="4"/>
        <v>0</v>
      </c>
      <c r="M26" s="95">
        <f t="shared" si="4"/>
        <v>0</v>
      </c>
      <c r="N26" s="129">
        <f>COUNTIF($O26:$AS26,N$8)</f>
        <v>0</v>
      </c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</row>
    <row r="27" spans="1:45" ht="15" customHeight="1">
      <c r="A27" s="131">
        <v>18</v>
      </c>
      <c r="B27" s="191" t="str">
        <f>IF('Employee Data'!B20&lt;&gt;"",'Employee Data'!B20,"")</f>
        <v/>
      </c>
      <c r="C27" s="192"/>
      <c r="D27" s="192"/>
      <c r="E27" s="192"/>
      <c r="F27" s="192"/>
      <c r="G27" s="192"/>
      <c r="H27" s="193"/>
      <c r="I27" s="94">
        <f t="shared" si="3"/>
        <v>0</v>
      </c>
      <c r="J27" s="94">
        <f t="shared" si="4"/>
        <v>0</v>
      </c>
      <c r="K27" s="95">
        <f t="shared" si="4"/>
        <v>0</v>
      </c>
      <c r="L27" s="95">
        <f t="shared" si="4"/>
        <v>0</v>
      </c>
      <c r="M27" s="95">
        <f t="shared" si="4"/>
        <v>0</v>
      </c>
      <c r="N27" s="12">
        <f>COUNTIF($O27:$AS27,N$8)</f>
        <v>0</v>
      </c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</row>
    <row r="28" spans="1:45" ht="15" customHeight="1">
      <c r="A28" s="132">
        <v>19</v>
      </c>
      <c r="B28" s="188" t="str">
        <f>IF('Employee Data'!B21&lt;&gt;"",'Employee Data'!B21,"")</f>
        <v/>
      </c>
      <c r="C28" s="189"/>
      <c r="D28" s="189"/>
      <c r="E28" s="189"/>
      <c r="F28" s="189"/>
      <c r="G28" s="189"/>
      <c r="H28" s="190"/>
      <c r="I28" s="96">
        <f t="shared" si="3"/>
        <v>0</v>
      </c>
      <c r="J28" s="96">
        <f t="shared" si="4"/>
        <v>0</v>
      </c>
      <c r="K28" s="97">
        <f t="shared" si="4"/>
        <v>0</v>
      </c>
      <c r="L28" s="97">
        <f t="shared" si="4"/>
        <v>0</v>
      </c>
      <c r="M28" s="95">
        <f t="shared" si="4"/>
        <v>0</v>
      </c>
      <c r="N28" s="129">
        <f>COUNTIF($O28:$AS28,N$8)</f>
        <v>0</v>
      </c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</row>
    <row r="29" spans="1:45" ht="15" customHeight="1">
      <c r="A29" s="131">
        <v>20</v>
      </c>
      <c r="B29" s="196" t="str">
        <f>IF('Employee Data'!B22&lt;&gt;"",'Employee Data'!B22,"")</f>
        <v/>
      </c>
      <c r="C29" s="197"/>
      <c r="D29" s="197"/>
      <c r="E29" s="197"/>
      <c r="F29" s="197"/>
      <c r="G29" s="197"/>
      <c r="H29" s="198"/>
      <c r="I29" s="99">
        <f t="shared" si="3"/>
        <v>0</v>
      </c>
      <c r="J29" s="99">
        <f t="shared" si="4"/>
        <v>0</v>
      </c>
      <c r="K29" s="100">
        <f t="shared" si="4"/>
        <v>0</v>
      </c>
      <c r="L29" s="100">
        <f t="shared" si="4"/>
        <v>0</v>
      </c>
      <c r="M29" s="100">
        <f t="shared" si="4"/>
        <v>0</v>
      </c>
      <c r="N29" s="13">
        <f>COUNTIF($O29:$AS29,N$8)</f>
        <v>0</v>
      </c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</row>
    <row r="30" spans="1:45" ht="15" customHeight="1">
      <c r="A30" s="87"/>
      <c r="B30" s="189"/>
      <c r="C30" s="189"/>
      <c r="D30" s="189"/>
      <c r="E30" s="189"/>
      <c r="F30" s="189"/>
      <c r="G30" s="189"/>
      <c r="H30" s="189"/>
      <c r="I30" s="98"/>
      <c r="J30" s="98"/>
      <c r="K30" s="98"/>
      <c r="L30" s="98"/>
      <c r="M30" s="98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136"/>
    </row>
    <row r="31" spans="1:45" ht="15" customHeight="1">
      <c r="A31" s="87"/>
      <c r="B31" s="136"/>
      <c r="C31" s="136"/>
      <c r="D31" s="136"/>
      <c r="E31" s="136"/>
      <c r="F31" s="136"/>
      <c r="G31" s="136"/>
      <c r="H31" s="136"/>
      <c r="I31" s="120"/>
      <c r="J31" s="98"/>
      <c r="K31" s="98"/>
      <c r="L31" s="98"/>
      <c r="M31" s="98"/>
      <c r="N31" s="98"/>
      <c r="Q31" s="87"/>
      <c r="R31" s="87"/>
      <c r="S31" s="87"/>
      <c r="T31" s="87"/>
      <c r="U31" s="87"/>
      <c r="X31" s="87"/>
      <c r="Y31" s="87"/>
      <c r="Z31" s="87"/>
      <c r="AA31" s="87"/>
      <c r="AB31" s="20"/>
      <c r="AH31" s="18"/>
      <c r="AI31" s="18"/>
      <c r="AJ31" s="18"/>
      <c r="AK31" s="18"/>
      <c r="AL31" s="18"/>
      <c r="AM31" s="18"/>
      <c r="AO31" s="19"/>
      <c r="AP31" s="18"/>
      <c r="AQ31" s="18"/>
      <c r="AR31" s="18"/>
    </row>
    <row r="33" spans="1:39" ht="15" customHeight="1">
      <c r="Z33" s="4" t="s">
        <v>14</v>
      </c>
      <c r="AM33" s="4" t="s">
        <v>15</v>
      </c>
    </row>
    <row r="35" spans="1:39" ht="7.5" customHeight="1"/>
    <row r="36" spans="1:39" ht="15" hidden="1" customHeight="1">
      <c r="A36" s="4">
        <v>21</v>
      </c>
      <c r="B36" s="4" t="str">
        <f>IF('Employee Data'!B23&lt;&gt;"",'Employee Data'!B23,"")</f>
        <v/>
      </c>
      <c r="I36" s="121">
        <f t="shared" si="3"/>
        <v>0</v>
      </c>
      <c r="J36" s="101">
        <f t="shared" ref="J36:N51" si="5">COUNTIF($O36:$AS36,J$8)</f>
        <v>0</v>
      </c>
      <c r="K36" s="101">
        <f t="shared" si="5"/>
        <v>0</v>
      </c>
      <c r="L36" s="101">
        <f t="shared" si="5"/>
        <v>0</v>
      </c>
      <c r="M36" s="101">
        <f t="shared" si="5"/>
        <v>0</v>
      </c>
      <c r="N36" s="101">
        <f t="shared" ref="N36:N41" si="6">COUNTIF($O36:$AS36,N$8)</f>
        <v>0</v>
      </c>
    </row>
    <row r="37" spans="1:39" ht="15" hidden="1" customHeight="1">
      <c r="A37" s="4">
        <v>22</v>
      </c>
      <c r="B37" s="4" t="str">
        <f>IF('Employee Data'!B24&lt;&gt;"",'Employee Data'!B24,"")</f>
        <v/>
      </c>
      <c r="I37" s="121">
        <f t="shared" si="3"/>
        <v>0</v>
      </c>
      <c r="J37" s="101">
        <f t="shared" si="5"/>
        <v>0</v>
      </c>
      <c r="K37" s="101">
        <f t="shared" si="5"/>
        <v>0</v>
      </c>
      <c r="L37" s="101">
        <f t="shared" si="5"/>
        <v>0</v>
      </c>
      <c r="M37" s="101">
        <f t="shared" si="5"/>
        <v>0</v>
      </c>
      <c r="N37" s="101">
        <f t="shared" si="6"/>
        <v>0</v>
      </c>
    </row>
    <row r="38" spans="1:39" ht="15" hidden="1" customHeight="1">
      <c r="A38" s="4">
        <v>23</v>
      </c>
      <c r="B38" s="4" t="str">
        <f>IF('Employee Data'!B25&lt;&gt;"",'Employee Data'!B25,"")</f>
        <v/>
      </c>
      <c r="I38" s="121">
        <f t="shared" si="3"/>
        <v>0</v>
      </c>
      <c r="J38" s="101">
        <f t="shared" si="5"/>
        <v>0</v>
      </c>
      <c r="K38" s="101">
        <f t="shared" si="5"/>
        <v>0</v>
      </c>
      <c r="L38" s="101">
        <f t="shared" si="5"/>
        <v>0</v>
      </c>
      <c r="M38" s="101">
        <f t="shared" si="5"/>
        <v>0</v>
      </c>
      <c r="N38" s="101">
        <f t="shared" si="6"/>
        <v>0</v>
      </c>
    </row>
    <row r="39" spans="1:39" ht="15" hidden="1" customHeight="1">
      <c r="A39" s="4">
        <v>24</v>
      </c>
      <c r="B39" s="4" t="str">
        <f>IF('Employee Data'!B26&lt;&gt;"",'Employee Data'!B26,"")</f>
        <v/>
      </c>
      <c r="I39" s="121">
        <f t="shared" si="3"/>
        <v>0</v>
      </c>
      <c r="J39" s="101">
        <f t="shared" si="5"/>
        <v>0</v>
      </c>
      <c r="K39" s="101">
        <f t="shared" si="5"/>
        <v>0</v>
      </c>
      <c r="L39" s="101">
        <f t="shared" si="5"/>
        <v>0</v>
      </c>
      <c r="M39" s="101">
        <f t="shared" si="5"/>
        <v>0</v>
      </c>
      <c r="N39" s="101">
        <f t="shared" si="6"/>
        <v>0</v>
      </c>
    </row>
    <row r="40" spans="1:39" ht="15" hidden="1" customHeight="1">
      <c r="A40" s="4">
        <v>25</v>
      </c>
      <c r="B40" s="4" t="str">
        <f>IF('Employee Data'!B27&lt;&gt;"",'Employee Data'!B27,"")</f>
        <v/>
      </c>
      <c r="I40" s="121">
        <f t="shared" si="3"/>
        <v>0</v>
      </c>
      <c r="J40" s="101">
        <f t="shared" si="5"/>
        <v>0</v>
      </c>
      <c r="K40" s="101">
        <f t="shared" si="5"/>
        <v>0</v>
      </c>
      <c r="L40" s="101">
        <f t="shared" si="5"/>
        <v>0</v>
      </c>
      <c r="M40" s="101">
        <f t="shared" si="5"/>
        <v>0</v>
      </c>
      <c r="N40" s="101">
        <f t="shared" si="6"/>
        <v>0</v>
      </c>
    </row>
    <row r="41" spans="1:39" ht="15" hidden="1" customHeight="1">
      <c r="A41" s="4">
        <v>26</v>
      </c>
      <c r="B41" s="4" t="str">
        <f>IF('Employee Data'!B28&lt;&gt;"",'Employee Data'!B28,"")</f>
        <v/>
      </c>
      <c r="I41" s="121">
        <f t="shared" si="3"/>
        <v>0</v>
      </c>
      <c r="J41" s="101">
        <f t="shared" si="5"/>
        <v>0</v>
      </c>
      <c r="K41" s="101">
        <f t="shared" si="5"/>
        <v>0</v>
      </c>
      <c r="L41" s="101">
        <f t="shared" si="5"/>
        <v>0</v>
      </c>
      <c r="M41" s="101">
        <f t="shared" si="5"/>
        <v>0</v>
      </c>
      <c r="N41" s="101">
        <f t="shared" si="6"/>
        <v>0</v>
      </c>
    </row>
    <row r="42" spans="1:39" ht="15" hidden="1" customHeight="1">
      <c r="A42" s="4">
        <v>27</v>
      </c>
      <c r="B42" s="4" t="str">
        <f>IF('Employee Data'!B29&lt;&gt;"",'Employee Data'!B29,"")</f>
        <v/>
      </c>
      <c r="I42" s="121">
        <f t="shared" si="3"/>
        <v>0</v>
      </c>
      <c r="J42" s="101">
        <f t="shared" si="5"/>
        <v>0</v>
      </c>
      <c r="K42" s="101">
        <f t="shared" si="5"/>
        <v>0</v>
      </c>
      <c r="L42" s="101">
        <f t="shared" si="5"/>
        <v>0</v>
      </c>
      <c r="M42" s="101">
        <f t="shared" si="5"/>
        <v>0</v>
      </c>
      <c r="N42" s="101">
        <f t="shared" si="5"/>
        <v>0</v>
      </c>
    </row>
    <row r="43" spans="1:39" ht="15" hidden="1" customHeight="1">
      <c r="A43" s="4">
        <v>28</v>
      </c>
      <c r="B43" s="4" t="str">
        <f>IF('Employee Data'!B30&lt;&gt;"",'Employee Data'!B30,"")</f>
        <v/>
      </c>
      <c r="I43" s="121">
        <f t="shared" si="3"/>
        <v>0</v>
      </c>
      <c r="J43" s="101">
        <f t="shared" si="5"/>
        <v>0</v>
      </c>
      <c r="K43" s="101">
        <f t="shared" si="5"/>
        <v>0</v>
      </c>
      <c r="L43" s="101">
        <f t="shared" si="5"/>
        <v>0</v>
      </c>
      <c r="M43" s="101">
        <f t="shared" si="5"/>
        <v>0</v>
      </c>
      <c r="N43" s="101">
        <f t="shared" si="5"/>
        <v>0</v>
      </c>
    </row>
    <row r="44" spans="1:39" ht="15" hidden="1" customHeight="1">
      <c r="A44" s="4">
        <v>29</v>
      </c>
      <c r="B44" s="4" t="str">
        <f>IF('Employee Data'!B31&lt;&gt;"",'Employee Data'!B31,"")</f>
        <v/>
      </c>
      <c r="I44" s="121">
        <f t="shared" si="3"/>
        <v>0</v>
      </c>
      <c r="J44" s="101">
        <f t="shared" si="5"/>
        <v>0</v>
      </c>
      <c r="K44" s="101">
        <f t="shared" si="5"/>
        <v>0</v>
      </c>
      <c r="L44" s="101">
        <f t="shared" si="5"/>
        <v>0</v>
      </c>
      <c r="M44" s="101">
        <f t="shared" si="5"/>
        <v>0</v>
      </c>
      <c r="N44" s="101">
        <f t="shared" si="5"/>
        <v>0</v>
      </c>
    </row>
    <row r="45" spans="1:39" ht="15" hidden="1" customHeight="1">
      <c r="A45" s="4">
        <v>30</v>
      </c>
      <c r="B45" s="4" t="str">
        <f>IF('Employee Data'!B32&lt;&gt;"",'Employee Data'!B32,"")</f>
        <v/>
      </c>
      <c r="I45" s="121">
        <f t="shared" si="3"/>
        <v>0</v>
      </c>
      <c r="J45" s="101">
        <f t="shared" si="5"/>
        <v>0</v>
      </c>
      <c r="K45" s="101">
        <f t="shared" si="5"/>
        <v>0</v>
      </c>
      <c r="L45" s="101">
        <f t="shared" si="5"/>
        <v>0</v>
      </c>
      <c r="M45" s="101">
        <f t="shared" si="5"/>
        <v>0</v>
      </c>
      <c r="N45" s="101">
        <f t="shared" si="5"/>
        <v>0</v>
      </c>
    </row>
    <row r="46" spans="1:39" ht="15" hidden="1" customHeight="1">
      <c r="A46" s="4">
        <v>31</v>
      </c>
      <c r="B46" s="4" t="str">
        <f>IF('Employee Data'!B33&lt;&gt;"",'Employee Data'!B33,"")</f>
        <v/>
      </c>
      <c r="I46" s="121">
        <f t="shared" si="3"/>
        <v>0</v>
      </c>
      <c r="J46" s="101">
        <f t="shared" ref="J46:N61" si="7">COUNTIF($O46:$AS46,J$8)</f>
        <v>0</v>
      </c>
      <c r="K46" s="101">
        <f t="shared" si="7"/>
        <v>0</v>
      </c>
      <c r="L46" s="101">
        <f t="shared" si="7"/>
        <v>0</v>
      </c>
      <c r="M46" s="101">
        <f t="shared" si="7"/>
        <v>0</v>
      </c>
      <c r="N46" s="101">
        <f t="shared" si="5"/>
        <v>0</v>
      </c>
    </row>
    <row r="47" spans="1:39" ht="15" hidden="1" customHeight="1">
      <c r="A47" s="4">
        <v>32</v>
      </c>
      <c r="B47" s="4" t="str">
        <f>IF('Employee Data'!B34&lt;&gt;"",'Employee Data'!B34,"")</f>
        <v/>
      </c>
      <c r="I47" s="121">
        <f t="shared" si="3"/>
        <v>0</v>
      </c>
      <c r="J47" s="101">
        <f t="shared" si="7"/>
        <v>0</v>
      </c>
      <c r="K47" s="101">
        <f t="shared" si="7"/>
        <v>0</v>
      </c>
      <c r="L47" s="101">
        <f t="shared" si="7"/>
        <v>0</v>
      </c>
      <c r="M47" s="101">
        <f t="shared" si="7"/>
        <v>0</v>
      </c>
      <c r="N47" s="101">
        <f t="shared" si="5"/>
        <v>0</v>
      </c>
    </row>
    <row r="48" spans="1:39" ht="15" hidden="1" customHeight="1">
      <c r="A48" s="4">
        <v>33</v>
      </c>
      <c r="B48" s="4" t="str">
        <f>IF('Employee Data'!B35&lt;&gt;"",'Employee Data'!B35,"")</f>
        <v/>
      </c>
      <c r="I48" s="121">
        <f t="shared" si="3"/>
        <v>0</v>
      </c>
      <c r="J48" s="101">
        <f t="shared" si="7"/>
        <v>0</v>
      </c>
      <c r="K48" s="101">
        <f t="shared" si="7"/>
        <v>0</v>
      </c>
      <c r="L48" s="101">
        <f t="shared" si="7"/>
        <v>0</v>
      </c>
      <c r="M48" s="101">
        <f t="shared" si="7"/>
        <v>0</v>
      </c>
      <c r="N48" s="101">
        <f t="shared" si="5"/>
        <v>0</v>
      </c>
    </row>
    <row r="49" spans="1:14" ht="15" hidden="1" customHeight="1">
      <c r="A49" s="4">
        <v>34</v>
      </c>
      <c r="B49" s="4" t="str">
        <f>IF('Employee Data'!B36&lt;&gt;"",'Employee Data'!B36,"")</f>
        <v/>
      </c>
      <c r="I49" s="121">
        <f t="shared" si="3"/>
        <v>0</v>
      </c>
      <c r="J49" s="101">
        <f t="shared" si="7"/>
        <v>0</v>
      </c>
      <c r="K49" s="101">
        <f t="shared" si="7"/>
        <v>0</v>
      </c>
      <c r="L49" s="101">
        <f t="shared" si="7"/>
        <v>0</v>
      </c>
      <c r="M49" s="101">
        <f t="shared" si="7"/>
        <v>0</v>
      </c>
      <c r="N49" s="101">
        <f t="shared" si="5"/>
        <v>0</v>
      </c>
    </row>
    <row r="50" spans="1:14" ht="15" hidden="1" customHeight="1">
      <c r="A50" s="4">
        <v>35</v>
      </c>
      <c r="B50" s="4" t="str">
        <f>IF('Employee Data'!B37&lt;&gt;"",'Employee Data'!B37,"")</f>
        <v/>
      </c>
      <c r="I50" s="121">
        <f t="shared" si="3"/>
        <v>0</v>
      </c>
      <c r="J50" s="101">
        <f t="shared" si="7"/>
        <v>0</v>
      </c>
      <c r="K50" s="101">
        <f t="shared" si="7"/>
        <v>0</v>
      </c>
      <c r="L50" s="101">
        <f t="shared" si="7"/>
        <v>0</v>
      </c>
      <c r="M50" s="101">
        <f t="shared" si="7"/>
        <v>0</v>
      </c>
      <c r="N50" s="101">
        <f t="shared" si="5"/>
        <v>0</v>
      </c>
    </row>
    <row r="51" spans="1:14" ht="15" hidden="1" customHeight="1">
      <c r="A51" s="4">
        <v>36</v>
      </c>
      <c r="B51" s="4" t="str">
        <f>IF('Employee Data'!B38&lt;&gt;"",'Employee Data'!B38,"")</f>
        <v/>
      </c>
      <c r="I51" s="121">
        <f t="shared" si="3"/>
        <v>0</v>
      </c>
      <c r="J51" s="101">
        <f t="shared" si="7"/>
        <v>0</v>
      </c>
      <c r="K51" s="101">
        <f t="shared" si="7"/>
        <v>0</v>
      </c>
      <c r="L51" s="101">
        <f t="shared" si="7"/>
        <v>0</v>
      </c>
      <c r="M51" s="101">
        <f t="shared" si="7"/>
        <v>0</v>
      </c>
      <c r="N51" s="101">
        <f t="shared" si="5"/>
        <v>0</v>
      </c>
    </row>
    <row r="52" spans="1:14" ht="15" hidden="1" customHeight="1">
      <c r="A52" s="4">
        <v>37</v>
      </c>
      <c r="B52" s="4" t="str">
        <f>IF('Employee Data'!B39&lt;&gt;"",'Employee Data'!B39,"")</f>
        <v/>
      </c>
      <c r="I52" s="121">
        <f t="shared" si="3"/>
        <v>0</v>
      </c>
      <c r="J52" s="101">
        <f t="shared" si="7"/>
        <v>0</v>
      </c>
      <c r="K52" s="101">
        <f t="shared" si="7"/>
        <v>0</v>
      </c>
      <c r="L52" s="101">
        <f t="shared" si="7"/>
        <v>0</v>
      </c>
      <c r="M52" s="101">
        <f t="shared" si="7"/>
        <v>0</v>
      </c>
      <c r="N52" s="101">
        <f t="shared" si="7"/>
        <v>0</v>
      </c>
    </row>
    <row r="53" spans="1:14" ht="15" hidden="1" customHeight="1">
      <c r="A53" s="4">
        <v>38</v>
      </c>
      <c r="B53" s="4" t="str">
        <f>IF('Employee Data'!B40&lt;&gt;"",'Employee Data'!B40,"")</f>
        <v/>
      </c>
      <c r="I53" s="121">
        <f t="shared" si="3"/>
        <v>0</v>
      </c>
      <c r="J53" s="101">
        <f t="shared" si="7"/>
        <v>0</v>
      </c>
      <c r="K53" s="101">
        <f t="shared" si="7"/>
        <v>0</v>
      </c>
      <c r="L53" s="101">
        <f t="shared" si="7"/>
        <v>0</v>
      </c>
      <c r="M53" s="101">
        <f t="shared" si="7"/>
        <v>0</v>
      </c>
      <c r="N53" s="101">
        <f t="shared" si="7"/>
        <v>0</v>
      </c>
    </row>
    <row r="54" spans="1:14" ht="15" hidden="1" customHeight="1">
      <c r="A54" s="4">
        <v>39</v>
      </c>
      <c r="B54" s="4" t="str">
        <f>IF('Employee Data'!B41&lt;&gt;"",'Employee Data'!B41,"")</f>
        <v/>
      </c>
      <c r="I54" s="121">
        <f t="shared" si="3"/>
        <v>0</v>
      </c>
      <c r="J54" s="101">
        <f t="shared" si="7"/>
        <v>0</v>
      </c>
      <c r="K54" s="101">
        <f t="shared" si="7"/>
        <v>0</v>
      </c>
      <c r="L54" s="101">
        <f t="shared" si="7"/>
        <v>0</v>
      </c>
      <c r="M54" s="101">
        <f t="shared" si="7"/>
        <v>0</v>
      </c>
      <c r="N54" s="101">
        <f t="shared" si="7"/>
        <v>0</v>
      </c>
    </row>
    <row r="55" spans="1:14" ht="15" hidden="1" customHeight="1">
      <c r="A55" s="4">
        <v>40</v>
      </c>
      <c r="B55" s="4" t="str">
        <f>IF('Employee Data'!B42&lt;&gt;"",'Employee Data'!B42,"")</f>
        <v/>
      </c>
      <c r="I55" s="121">
        <f t="shared" si="3"/>
        <v>0</v>
      </c>
      <c r="J55" s="101">
        <f t="shared" si="7"/>
        <v>0</v>
      </c>
      <c r="K55" s="101">
        <f t="shared" si="7"/>
        <v>0</v>
      </c>
      <c r="L55" s="101">
        <f t="shared" si="7"/>
        <v>0</v>
      </c>
      <c r="M55" s="101">
        <f t="shared" si="7"/>
        <v>0</v>
      </c>
      <c r="N55" s="101">
        <f t="shared" si="7"/>
        <v>0</v>
      </c>
    </row>
    <row r="56" spans="1:14" ht="15" hidden="1" customHeight="1">
      <c r="A56" s="4">
        <v>41</v>
      </c>
      <c r="B56" s="4" t="str">
        <f>IF('Employee Data'!B43&lt;&gt;"",'Employee Data'!B43,"")</f>
        <v/>
      </c>
      <c r="I56" s="121">
        <f t="shared" si="3"/>
        <v>0</v>
      </c>
      <c r="J56" s="101">
        <f t="shared" ref="J56:N65" si="8">COUNTIF($O56:$AS56,J$8)</f>
        <v>0</v>
      </c>
      <c r="K56" s="101">
        <f t="shared" si="8"/>
        <v>0</v>
      </c>
      <c r="L56" s="101">
        <f t="shared" si="8"/>
        <v>0</v>
      </c>
      <c r="M56" s="101">
        <f t="shared" si="8"/>
        <v>0</v>
      </c>
      <c r="N56" s="101">
        <f t="shared" si="7"/>
        <v>0</v>
      </c>
    </row>
    <row r="57" spans="1:14" ht="15" hidden="1" customHeight="1">
      <c r="A57" s="4">
        <v>42</v>
      </c>
      <c r="B57" s="4" t="str">
        <f>IF('Employee Data'!B44&lt;&gt;"",'Employee Data'!B44,"")</f>
        <v/>
      </c>
      <c r="I57" s="121">
        <f t="shared" si="3"/>
        <v>0</v>
      </c>
      <c r="J57" s="101">
        <f t="shared" si="8"/>
        <v>0</v>
      </c>
      <c r="K57" s="101">
        <f t="shared" si="8"/>
        <v>0</v>
      </c>
      <c r="L57" s="101">
        <f t="shared" si="8"/>
        <v>0</v>
      </c>
      <c r="M57" s="101">
        <f t="shared" si="8"/>
        <v>0</v>
      </c>
      <c r="N57" s="101">
        <f t="shared" si="7"/>
        <v>0</v>
      </c>
    </row>
    <row r="58" spans="1:14" ht="15" hidden="1" customHeight="1">
      <c r="A58" s="4">
        <v>43</v>
      </c>
      <c r="B58" s="4" t="str">
        <f>IF('Employee Data'!B45&lt;&gt;"",'Employee Data'!B45,"")</f>
        <v/>
      </c>
      <c r="I58" s="121">
        <f t="shared" si="3"/>
        <v>0</v>
      </c>
      <c r="J58" s="101">
        <f t="shared" si="8"/>
        <v>0</v>
      </c>
      <c r="K58" s="101">
        <f t="shared" si="8"/>
        <v>0</v>
      </c>
      <c r="L58" s="101">
        <f t="shared" si="8"/>
        <v>0</v>
      </c>
      <c r="M58" s="101">
        <f t="shared" si="8"/>
        <v>0</v>
      </c>
      <c r="N58" s="101">
        <f t="shared" si="7"/>
        <v>0</v>
      </c>
    </row>
    <row r="59" spans="1:14" ht="15" hidden="1" customHeight="1">
      <c r="A59" s="4">
        <v>44</v>
      </c>
      <c r="B59" s="4" t="str">
        <f>IF('Employee Data'!B46&lt;&gt;"",'Employee Data'!B46,"")</f>
        <v/>
      </c>
      <c r="I59" s="121">
        <f t="shared" si="3"/>
        <v>0</v>
      </c>
      <c r="J59" s="101">
        <f t="shared" si="8"/>
        <v>0</v>
      </c>
      <c r="K59" s="101">
        <f t="shared" si="8"/>
        <v>0</v>
      </c>
      <c r="L59" s="101">
        <f t="shared" si="8"/>
        <v>0</v>
      </c>
      <c r="M59" s="101">
        <f t="shared" si="8"/>
        <v>0</v>
      </c>
      <c r="N59" s="101">
        <f t="shared" si="7"/>
        <v>0</v>
      </c>
    </row>
    <row r="60" spans="1:14" ht="15" hidden="1" customHeight="1">
      <c r="A60" s="4">
        <v>45</v>
      </c>
      <c r="B60" s="4" t="str">
        <f>IF('Employee Data'!B47&lt;&gt;"",'Employee Data'!B47,"")</f>
        <v/>
      </c>
      <c r="I60" s="121">
        <f t="shared" si="3"/>
        <v>0</v>
      </c>
      <c r="J60" s="101">
        <f t="shared" si="8"/>
        <v>0</v>
      </c>
      <c r="K60" s="101">
        <f t="shared" si="8"/>
        <v>0</v>
      </c>
      <c r="L60" s="101">
        <f t="shared" si="8"/>
        <v>0</v>
      </c>
      <c r="M60" s="101">
        <f t="shared" si="8"/>
        <v>0</v>
      </c>
      <c r="N60" s="101">
        <f t="shared" si="7"/>
        <v>0</v>
      </c>
    </row>
    <row r="61" spans="1:14" ht="15" hidden="1" customHeight="1">
      <c r="A61" s="4">
        <v>46</v>
      </c>
      <c r="B61" s="4" t="str">
        <f>IF('Employee Data'!B48&lt;&gt;"",'Employee Data'!B48,"")</f>
        <v/>
      </c>
      <c r="I61" s="121">
        <f t="shared" si="3"/>
        <v>0</v>
      </c>
      <c r="J61" s="101">
        <f t="shared" si="8"/>
        <v>0</v>
      </c>
      <c r="K61" s="101">
        <f t="shared" si="8"/>
        <v>0</v>
      </c>
      <c r="L61" s="101">
        <f t="shared" si="8"/>
        <v>0</v>
      </c>
      <c r="M61" s="101">
        <f t="shared" si="8"/>
        <v>0</v>
      </c>
      <c r="N61" s="101">
        <f t="shared" si="7"/>
        <v>0</v>
      </c>
    </row>
    <row r="62" spans="1:14" ht="15" hidden="1" customHeight="1">
      <c r="A62" s="4">
        <v>47</v>
      </c>
      <c r="B62" s="4" t="str">
        <f>IF('Employee Data'!B49&lt;&gt;"",'Employee Data'!B49,"")</f>
        <v/>
      </c>
      <c r="I62" s="121">
        <f t="shared" si="3"/>
        <v>0</v>
      </c>
      <c r="J62" s="101">
        <f t="shared" si="8"/>
        <v>0</v>
      </c>
      <c r="K62" s="101">
        <f t="shared" si="8"/>
        <v>0</v>
      </c>
      <c r="L62" s="101">
        <f t="shared" si="8"/>
        <v>0</v>
      </c>
      <c r="M62" s="101">
        <f t="shared" si="8"/>
        <v>0</v>
      </c>
      <c r="N62" s="101">
        <f t="shared" si="8"/>
        <v>0</v>
      </c>
    </row>
    <row r="63" spans="1:14" ht="15" hidden="1" customHeight="1">
      <c r="A63" s="4">
        <v>48</v>
      </c>
      <c r="B63" s="4" t="str">
        <f>IF('Employee Data'!B50&lt;&gt;"",'Employee Data'!B50,"")</f>
        <v/>
      </c>
      <c r="I63" s="121">
        <f t="shared" si="3"/>
        <v>0</v>
      </c>
      <c r="J63" s="101">
        <f t="shared" si="8"/>
        <v>0</v>
      </c>
      <c r="K63" s="101">
        <f t="shared" si="8"/>
        <v>0</v>
      </c>
      <c r="L63" s="101">
        <f t="shared" si="8"/>
        <v>0</v>
      </c>
      <c r="M63" s="101">
        <f t="shared" si="8"/>
        <v>0</v>
      </c>
      <c r="N63" s="101">
        <f t="shared" si="8"/>
        <v>0</v>
      </c>
    </row>
    <row r="64" spans="1:14" ht="15" hidden="1" customHeight="1">
      <c r="A64" s="4">
        <v>49</v>
      </c>
      <c r="B64" s="4" t="str">
        <f>IF('Employee Data'!B51&lt;&gt;"",'Employee Data'!B51,"")</f>
        <v/>
      </c>
      <c r="I64" s="121">
        <f t="shared" si="3"/>
        <v>0</v>
      </c>
      <c r="J64" s="101">
        <f t="shared" si="8"/>
        <v>0</v>
      </c>
      <c r="K64" s="101">
        <f t="shared" si="8"/>
        <v>0</v>
      </c>
      <c r="L64" s="101">
        <f t="shared" si="8"/>
        <v>0</v>
      </c>
      <c r="M64" s="101">
        <f t="shared" si="8"/>
        <v>0</v>
      </c>
      <c r="N64" s="101">
        <f t="shared" si="8"/>
        <v>0</v>
      </c>
    </row>
    <row r="65" spans="1:42" ht="15" hidden="1" customHeight="1">
      <c r="A65" s="4">
        <v>50</v>
      </c>
      <c r="B65" s="4" t="str">
        <f>IF('Employee Data'!B52&lt;&gt;"",'Employee Data'!B52,"")</f>
        <v/>
      </c>
      <c r="I65" s="121">
        <f t="shared" si="3"/>
        <v>0</v>
      </c>
      <c r="J65" s="101">
        <f t="shared" si="8"/>
        <v>0</v>
      </c>
      <c r="K65" s="101">
        <f t="shared" si="8"/>
        <v>0</v>
      </c>
      <c r="L65" s="101">
        <f t="shared" si="8"/>
        <v>0</v>
      </c>
      <c r="M65" s="101">
        <f t="shared" si="8"/>
        <v>0</v>
      </c>
      <c r="N65" s="101">
        <f t="shared" si="8"/>
        <v>0</v>
      </c>
    </row>
    <row r="66" spans="1:42" ht="15" hidden="1" customHeight="1"/>
    <row r="67" spans="1:42" ht="15" hidden="1" customHeight="1">
      <c r="AC67" s="4" t="s">
        <v>14</v>
      </c>
      <c r="AP67" s="4" t="s">
        <v>15</v>
      </c>
    </row>
    <row r="68" spans="1:42" ht="15" hidden="1" customHeight="1"/>
    <row r="69" spans="1:42" ht="15" hidden="1" customHeight="1"/>
  </sheetData>
  <mergeCells count="38">
    <mergeCell ref="E6:F6"/>
    <mergeCell ref="A8:A9"/>
    <mergeCell ref="B8:H9"/>
    <mergeCell ref="T5:W5"/>
    <mergeCell ref="B30:H30"/>
    <mergeCell ref="A1:AS1"/>
    <mergeCell ref="B22:H22"/>
    <mergeCell ref="B19:H19"/>
    <mergeCell ref="B20:H20"/>
    <mergeCell ref="B21:H21"/>
    <mergeCell ref="B18:H18"/>
    <mergeCell ref="B15:H15"/>
    <mergeCell ref="A4:C4"/>
    <mergeCell ref="G5:H5"/>
    <mergeCell ref="E5:F5"/>
    <mergeCell ref="A6:C6"/>
    <mergeCell ref="M8:M9"/>
    <mergeCell ref="I8:I9"/>
    <mergeCell ref="K8:K9"/>
    <mergeCell ref="L8:L9"/>
    <mergeCell ref="J8:J9"/>
    <mergeCell ref="B29:H29"/>
    <mergeCell ref="B27:H27"/>
    <mergeCell ref="B10:H10"/>
    <mergeCell ref="B11:H11"/>
    <mergeCell ref="B23:H23"/>
    <mergeCell ref="B28:H28"/>
    <mergeCell ref="B24:H24"/>
    <mergeCell ref="B25:H25"/>
    <mergeCell ref="B26:H26"/>
    <mergeCell ref="B16:H16"/>
    <mergeCell ref="B17:H17"/>
    <mergeCell ref="B12:H12"/>
    <mergeCell ref="B13:H13"/>
    <mergeCell ref="B14:H14"/>
    <mergeCell ref="N8:N9"/>
    <mergeCell ref="A3:C3"/>
    <mergeCell ref="A5:C5"/>
  </mergeCells>
  <phoneticPr fontId="11" type="noConversion"/>
  <conditionalFormatting sqref="AH5">
    <cfRule type="cellIs" dxfId="399" priority="38" stopIfTrue="1" operator="equal">
      <formula>"V"</formula>
    </cfRule>
    <cfRule type="cellIs" dxfId="398" priority="39" stopIfTrue="1" operator="equal">
      <formula>"S"</formula>
    </cfRule>
    <cfRule type="cellIs" dxfId="397" priority="40" stopIfTrue="1" operator="equal">
      <formula>"L"</formula>
    </cfRule>
  </conditionalFormatting>
  <conditionalFormatting sqref="AK5">
    <cfRule type="expression" dxfId="393" priority="35" stopIfTrue="1">
      <formula>OR(WEEKDAY(AN$9)=Mon,WEEKDAY(AN$9)=Tue,WEEKDAY(AN$9)=Wed,WEEKDAY(AN$9)=Thu,WEEKDAY(AN$9)=Fri,WEEKDAY(AN$9)=Sat,WEEKDAY(AN$9)=Sun)</formula>
    </cfRule>
    <cfRule type="expression" dxfId="392" priority="36" stopIfTrue="1">
      <formula>MATCH(AN$9,Holiday,0)</formula>
    </cfRule>
    <cfRule type="expression" dxfId="391" priority="37" stopIfTrue="1">
      <formula>AN$9=""</formula>
    </cfRule>
  </conditionalFormatting>
  <conditionalFormatting sqref="AK5">
    <cfRule type="expression" dxfId="387" priority="30" stopIfTrue="1">
      <formula>AK5="L"</formula>
    </cfRule>
    <cfRule type="expression" dxfId="386" priority="31" stopIfTrue="1">
      <formula>AK5="H"</formula>
    </cfRule>
    <cfRule type="expression" dxfId="385" priority="32" stopIfTrue="1">
      <formula>AK5="A"</formula>
    </cfRule>
    <cfRule type="expression" dxfId="384" priority="33" stopIfTrue="1">
      <formula>AK5="V"</formula>
    </cfRule>
    <cfRule type="expression" dxfId="383" priority="34" stopIfTrue="1">
      <formula>AK5="S"</formula>
    </cfRule>
  </conditionalFormatting>
  <conditionalFormatting sqref="AH6">
    <cfRule type="expression" dxfId="377" priority="27" stopIfTrue="1">
      <formula>OR(WEEKDAY(AK$9)=Mon,WEEKDAY(AK$9)=Tue,WEEKDAY(AK$9)=Wed,WEEKDAY(AK$9)=Thu,WEEKDAY(AK$9)=Fri,WEEKDAY(AK$9)=Sat,WEEKDAY(AK$9)=Sun)</formula>
    </cfRule>
    <cfRule type="expression" dxfId="376" priority="28" stopIfTrue="1">
      <formula>MATCH(AK$9,Holiday,0)</formula>
    </cfRule>
    <cfRule type="expression" dxfId="375" priority="29" stopIfTrue="1">
      <formula>AK$9=""</formula>
    </cfRule>
  </conditionalFormatting>
  <conditionalFormatting sqref="AH6">
    <cfRule type="expression" dxfId="371" priority="22" stopIfTrue="1">
      <formula>AH6="L"</formula>
    </cfRule>
    <cfRule type="expression" dxfId="370" priority="23" stopIfTrue="1">
      <formula>AH6="H"</formula>
    </cfRule>
    <cfRule type="expression" dxfId="369" priority="24" stopIfTrue="1">
      <formula>AH6="A"</formula>
    </cfRule>
    <cfRule type="expression" dxfId="368" priority="25" stopIfTrue="1">
      <formula>AH6="V"</formula>
    </cfRule>
    <cfRule type="expression" dxfId="367" priority="26" stopIfTrue="1">
      <formula>AH6="S"</formula>
    </cfRule>
  </conditionalFormatting>
  <conditionalFormatting sqref="O9">
    <cfRule type="expression" dxfId="361" priority="16" stopIfTrue="1">
      <formula>OR(WEEKDAY(O$9)=Mon,WEEKDAY(O$9)=Tue,WEEKDAY(O$9)=Wed,WEEKDAY(O$9)=Thu,WEEKDAY(O$9)=Fri,WEEKDAY(O$9)=Sat,WEEKDAY(O$9)=Sun)</formula>
    </cfRule>
    <cfRule type="expression" dxfId="360" priority="17" stopIfTrue="1">
      <formula>MATCH(O$9,Holiday,0)</formula>
    </cfRule>
    <cfRule type="expression" dxfId="359" priority="18" stopIfTrue="1">
      <formula>O$9=""</formula>
    </cfRule>
  </conditionalFormatting>
  <conditionalFormatting sqref="O8:O9">
    <cfRule type="expression" dxfId="355" priority="19" stopIfTrue="1">
      <formula>OR(WEEKDAY(O$9)=Mon,WEEKDAY(O$9)=Tue,WEEKDAY(O$9)=Wed,WEEKDAY(O$9)=Thu,WEEKDAY(O$9)=Fri,WEEKDAY(O$9)=Sat,WEEKDAY(O$9)=Sun)</formula>
    </cfRule>
    <cfRule type="expression" dxfId="354" priority="20" stopIfTrue="1">
      <formula>MATCH(O$9,Holiday,0)</formula>
    </cfRule>
    <cfRule type="expression" dxfId="353" priority="21" stopIfTrue="1">
      <formula>O$9=""</formula>
    </cfRule>
  </conditionalFormatting>
  <conditionalFormatting sqref="P9:AS9">
    <cfRule type="expression" dxfId="349" priority="10" stopIfTrue="1">
      <formula>OR(WEEKDAY(P$9)=Mon,WEEKDAY(P$9)=Tue,WEEKDAY(P$9)=Wed,WEEKDAY(P$9)=Thu,WEEKDAY(P$9)=Fri,WEEKDAY(P$9)=Sat,WEEKDAY(P$9)=Sun)</formula>
    </cfRule>
    <cfRule type="expression" dxfId="348" priority="11" stopIfTrue="1">
      <formula>MATCH(P$9,Holiday,0)</formula>
    </cfRule>
    <cfRule type="expression" dxfId="347" priority="12" stopIfTrue="1">
      <formula>P$9=""</formula>
    </cfRule>
  </conditionalFormatting>
  <conditionalFormatting sqref="P8:AS9">
    <cfRule type="expression" dxfId="343" priority="13" stopIfTrue="1">
      <formula>OR(WEEKDAY(P$9)=Mon,WEEKDAY(P$9)=Tue,WEEKDAY(P$9)=Wed,WEEKDAY(P$9)=Thu,WEEKDAY(P$9)=Fri,WEEKDAY(P$9)=Sat,WEEKDAY(P$9)=Sun)</formula>
    </cfRule>
    <cfRule type="expression" dxfId="342" priority="14" stopIfTrue="1">
      <formula>MATCH(P$9,Holiday,0)</formula>
    </cfRule>
    <cfRule type="expression" dxfId="341" priority="15" stopIfTrue="1">
      <formula>P$9=""</formula>
    </cfRule>
  </conditionalFormatting>
  <conditionalFormatting sqref="O8:AS29">
    <cfRule type="expression" dxfId="337" priority="1">
      <formula>O$9&lt;&gt;""</formula>
    </cfRule>
    <cfRule type="expression" dxfId="336" priority="7" stopIfTrue="1">
      <formula>OR(WEEKDAY(O$9)=Mon,WEEKDAY(O$9)=Tue,WEEKDAY(O$9)=Wed,WEEKDAY(O$9)=Thu,WEEKDAY(O$9)=Fri,WEEKDAY(O$9)=Sat,WEEKDAY(O$9)=Sun)</formula>
    </cfRule>
    <cfRule type="expression" dxfId="335" priority="8" stopIfTrue="1">
      <formula>MATCH(O$9,Holiday,0)</formula>
    </cfRule>
    <cfRule type="expression" dxfId="334" priority="9" stopIfTrue="1">
      <formula>O$9=""</formula>
    </cfRule>
  </conditionalFormatting>
  <conditionalFormatting sqref="O10:AS29">
    <cfRule type="expression" dxfId="329" priority="2" stopIfTrue="1">
      <formula>O10="L"</formula>
    </cfRule>
    <cfRule type="expression" dxfId="328" priority="3" stopIfTrue="1">
      <formula>O10="H"</formula>
    </cfRule>
    <cfRule type="expression" dxfId="327" priority="4" stopIfTrue="1">
      <formula>O10="A"</formula>
    </cfRule>
    <cfRule type="expression" dxfId="326" priority="5" stopIfTrue="1">
      <formula>O10="V"</formula>
    </cfRule>
    <cfRule type="expression" dxfId="325" priority="6" stopIfTrue="1">
      <formula>O10="S"</formula>
    </cfRule>
  </conditionalFormatting>
  <dataValidations count="2">
    <dataValidation type="list" allowBlank="1" showDropDown="1" showInputMessage="1" showErrorMessage="1" sqref="I5">
      <formula1>"1,2,3,4,5,6,7,8,9,10,11,12"</formula1>
    </dataValidation>
    <dataValidation type="list" allowBlank="1" showInputMessage="1" showErrorMessage="1" sqref="W18:W29 X10:AS29 W10:W16 O10:V29">
      <formula1>Liste</formula1>
    </dataValidation>
  </dataValidations>
  <pageMargins left="0.42" right="0.49" top="0.32" bottom="0.28000000000000003" header="0.25" footer="0.19"/>
  <pageSetup scale="63" orientation="landscape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AT69"/>
  <sheetViews>
    <sheetView showGridLines="0" zoomScaleNormal="100" zoomScaleSheetLayoutView="100" workbookViewId="0">
      <selection activeCell="B8" sqref="B8:H9"/>
    </sheetView>
  </sheetViews>
  <sheetFormatPr baseColWidth="10" defaultColWidth="9.140625" defaultRowHeight="15" customHeight="1" outlineLevelCol="1"/>
  <cols>
    <col min="1" max="1" width="5" style="4" customWidth="1"/>
    <col min="2" max="2" width="4.28515625" style="4" customWidth="1"/>
    <col min="3" max="3" width="6.28515625" style="4" customWidth="1"/>
    <col min="4" max="7" width="4.28515625" style="4" customWidth="1"/>
    <col min="8" max="8" width="5.7109375" style="4" customWidth="1"/>
    <col min="9" max="9" width="6.140625" style="121" hidden="1" customWidth="1" outlineLevel="1"/>
    <col min="10" max="14" width="4.140625" style="101" hidden="1" customWidth="1" outlineLevel="1"/>
    <col min="15" max="15" width="4.85546875" style="4" customWidth="1" collapsed="1"/>
    <col min="16" max="45" width="4.85546875" style="4" customWidth="1"/>
    <col min="46" max="46" width="9.28515625" style="4" bestFit="1" customWidth="1"/>
    <col min="47" max="16384" width="9.140625" style="4"/>
  </cols>
  <sheetData>
    <row r="1" spans="1:46" ht="30" customHeight="1" thickBot="1">
      <c r="A1" s="185" t="s">
        <v>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7"/>
    </row>
    <row r="2" spans="1:46" ht="15" customHeight="1" thickTop="1">
      <c r="A2" s="7"/>
      <c r="B2" s="7"/>
      <c r="C2" s="7"/>
      <c r="D2" s="7"/>
      <c r="E2" s="7"/>
      <c r="F2" s="7"/>
      <c r="G2" s="7"/>
      <c r="H2" s="7"/>
      <c r="I2" s="118"/>
      <c r="J2" s="104"/>
      <c r="K2" s="104"/>
      <c r="L2" s="104"/>
      <c r="M2" s="104"/>
      <c r="N2" s="104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6" ht="15" customHeight="1">
      <c r="A3" s="173" t="s">
        <v>53</v>
      </c>
      <c r="B3" s="173"/>
      <c r="C3" s="173"/>
      <c r="D3" s="122" t="s">
        <v>1</v>
      </c>
      <c r="E3" s="89" t="str">
        <f>January!E3</f>
        <v>Al-Mabarrat Health Science Institute</v>
      </c>
      <c r="F3" s="14"/>
      <c r="G3" s="14"/>
      <c r="H3" s="16"/>
      <c r="I3" s="119"/>
      <c r="J3" s="102"/>
      <c r="K3" s="102"/>
      <c r="L3" s="102"/>
      <c r="M3" s="102"/>
      <c r="N3" s="102"/>
      <c r="O3" s="122"/>
      <c r="P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0"/>
    </row>
    <row r="4" spans="1:46" ht="15" customHeight="1">
      <c r="A4" s="173" t="s">
        <v>47</v>
      </c>
      <c r="B4" s="173"/>
      <c r="C4" s="173"/>
      <c r="D4" s="122" t="s">
        <v>1</v>
      </c>
      <c r="E4" s="88" t="str">
        <f>January!E4</f>
        <v>School Of Nursing</v>
      </c>
      <c r="F4" s="44"/>
      <c r="G4" s="44"/>
      <c r="H4" s="15"/>
      <c r="I4" s="119"/>
      <c r="J4" s="102"/>
      <c r="K4" s="102"/>
      <c r="L4" s="102"/>
      <c r="M4" s="102"/>
      <c r="N4" s="102"/>
      <c r="O4" s="122"/>
      <c r="P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0"/>
    </row>
    <row r="5" spans="1:46" ht="15" customHeight="1">
      <c r="A5" s="173" t="s">
        <v>3</v>
      </c>
      <c r="B5" s="173"/>
      <c r="C5" s="173"/>
      <c r="D5" s="122" t="s">
        <v>1</v>
      </c>
      <c r="E5" s="195" t="s">
        <v>32</v>
      </c>
      <c r="F5" s="195"/>
      <c r="G5" s="194">
        <f>Setting!C2</f>
        <v>2011</v>
      </c>
      <c r="H5" s="194"/>
      <c r="I5" s="103">
        <v>9</v>
      </c>
      <c r="J5" s="102"/>
      <c r="K5" s="102"/>
      <c r="L5" s="102"/>
      <c r="M5" s="102"/>
      <c r="N5" s="102"/>
      <c r="O5" s="122"/>
      <c r="P5" s="122"/>
      <c r="T5" s="199"/>
      <c r="U5" s="199"/>
      <c r="V5" s="199"/>
      <c r="W5" s="199"/>
      <c r="X5" s="122"/>
      <c r="Y5" s="122"/>
      <c r="Z5" s="122"/>
      <c r="AB5" s="17"/>
      <c r="AC5" s="4" t="s">
        <v>13</v>
      </c>
      <c r="AE5" s="133" t="s">
        <v>42</v>
      </c>
      <c r="AF5" s="8" t="s">
        <v>110</v>
      </c>
      <c r="AH5" s="87" t="s">
        <v>43</v>
      </c>
      <c r="AI5" s="8" t="s">
        <v>111</v>
      </c>
      <c r="AK5" s="146" t="s">
        <v>41</v>
      </c>
      <c r="AL5" s="8" t="s">
        <v>113</v>
      </c>
    </row>
    <row r="6" spans="1:46" ht="15" customHeight="1">
      <c r="A6" s="173" t="s">
        <v>51</v>
      </c>
      <c r="B6" s="173"/>
      <c r="C6" s="173"/>
      <c r="D6" s="122" t="s">
        <v>1</v>
      </c>
      <c r="E6" s="184">
        <f ca="1">DAY(DATE($G$5,$I$5+1,0))-SUMPRODUCT(--(Sept=Mon))-SUMPRODUCT(--(Sept=Tue))-SUMPRODUCT(--(Sept=Wed))-SUMPRODUCT(--(Sept=Thu))-SUMPRODUCT(--(Sept=Fri))-SUMPRODUCT(--(Sept=Sat))-SUMPRODUCT(--(Sept=Sun))-SUMPRODUCT(--(Wday=Nom)*(Mdate=$I$5)*(Ydate=$G$5))-SUMPRODUCT(--(Wday=Uet)*(Mdate=$I$5)*(Ydate=$G$5))-SUMPRODUCT(--(Wday=Dew)*(Mdate=$I$5)*(Ydate=$G$5))-SUMPRODUCT(--(Wday=Uht)*(Mdate=$I$5)*(Ydate=$G$5))-SUMPRODUCT(--(Wday=Irf)*(Mdate=$I$5)*(Ydate=$G$5))-SUMPRODUCT(--(Wday=Tas)*(Mdate=$I$5)*(Ydate=$G$5))-SUMPRODUCT(--(Wday=Nus)*(Mdate=$I$5)*(Ydate=$G$5))</f>
        <v>22</v>
      </c>
      <c r="F6" s="184"/>
      <c r="G6" s="122"/>
      <c r="H6" s="122"/>
      <c r="I6" s="119"/>
      <c r="J6" s="102"/>
      <c r="K6" s="102"/>
      <c r="L6" s="102"/>
      <c r="M6" s="102"/>
      <c r="N6" s="102"/>
      <c r="O6" s="122"/>
      <c r="P6" s="122"/>
      <c r="Q6" s="122"/>
      <c r="R6" s="122"/>
      <c r="S6" s="122"/>
      <c r="T6" s="6"/>
      <c r="U6" s="6"/>
      <c r="V6" s="6"/>
      <c r="Y6" s="6"/>
      <c r="Z6" s="6"/>
      <c r="AA6" s="6"/>
      <c r="AB6" s="134" t="s">
        <v>86</v>
      </c>
      <c r="AC6" s="4" t="s">
        <v>109</v>
      </c>
      <c r="AD6" s="8"/>
      <c r="AE6" s="135" t="s">
        <v>87</v>
      </c>
      <c r="AF6" s="8" t="s">
        <v>112</v>
      </c>
      <c r="AG6" s="8"/>
      <c r="AH6" s="146" t="s">
        <v>83</v>
      </c>
      <c r="AI6" s="8" t="s">
        <v>114</v>
      </c>
      <c r="AJ6" s="8"/>
    </row>
    <row r="7" spans="1:46" ht="15" customHeight="1">
      <c r="A7" s="8"/>
      <c r="B7" s="9"/>
      <c r="C7" s="122"/>
      <c r="D7" s="122"/>
      <c r="E7" s="122"/>
      <c r="F7" s="122"/>
      <c r="G7" s="122"/>
      <c r="H7" s="122"/>
      <c r="I7" s="119"/>
      <c r="J7" s="102"/>
      <c r="K7" s="102"/>
      <c r="L7" s="102"/>
      <c r="M7" s="102"/>
      <c r="N7" s="102"/>
      <c r="O7" s="122"/>
      <c r="P7" s="122"/>
      <c r="Q7" s="122"/>
      <c r="R7" s="122"/>
      <c r="S7" s="122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J7" s="8"/>
    </row>
    <row r="8" spans="1:46" ht="15" customHeight="1">
      <c r="A8" s="176" t="s">
        <v>0</v>
      </c>
      <c r="B8" s="178" t="s">
        <v>40</v>
      </c>
      <c r="C8" s="179"/>
      <c r="D8" s="179"/>
      <c r="E8" s="179"/>
      <c r="F8" s="179"/>
      <c r="G8" s="179"/>
      <c r="H8" s="180"/>
      <c r="I8" s="175" t="s">
        <v>42</v>
      </c>
      <c r="J8" s="174" t="s">
        <v>43</v>
      </c>
      <c r="K8" s="174" t="s">
        <v>41</v>
      </c>
      <c r="L8" s="174" t="s">
        <v>86</v>
      </c>
      <c r="M8" s="174" t="s">
        <v>87</v>
      </c>
      <c r="N8" s="203" t="s">
        <v>83</v>
      </c>
      <c r="O8" s="140">
        <f>O9</f>
        <v>40787</v>
      </c>
      <c r="P8" s="140">
        <f t="shared" ref="P8:AS8" si="0">P9</f>
        <v>40788</v>
      </c>
      <c r="Q8" s="140">
        <f t="shared" si="0"/>
        <v>40789</v>
      </c>
      <c r="R8" s="140">
        <f t="shared" si="0"/>
        <v>40790</v>
      </c>
      <c r="S8" s="140">
        <f t="shared" si="0"/>
        <v>40791</v>
      </c>
      <c r="T8" s="140">
        <f t="shared" si="0"/>
        <v>40792</v>
      </c>
      <c r="U8" s="140">
        <f t="shared" si="0"/>
        <v>40793</v>
      </c>
      <c r="V8" s="140">
        <f t="shared" si="0"/>
        <v>40794</v>
      </c>
      <c r="W8" s="140">
        <f t="shared" si="0"/>
        <v>40795</v>
      </c>
      <c r="X8" s="140">
        <f t="shared" si="0"/>
        <v>40796</v>
      </c>
      <c r="Y8" s="140">
        <f t="shared" si="0"/>
        <v>40797</v>
      </c>
      <c r="Z8" s="140">
        <f t="shared" si="0"/>
        <v>40798</v>
      </c>
      <c r="AA8" s="140">
        <f t="shared" si="0"/>
        <v>40799</v>
      </c>
      <c r="AB8" s="140">
        <f t="shared" si="0"/>
        <v>40800</v>
      </c>
      <c r="AC8" s="140">
        <f t="shared" si="0"/>
        <v>40801</v>
      </c>
      <c r="AD8" s="140">
        <f t="shared" si="0"/>
        <v>40802</v>
      </c>
      <c r="AE8" s="140">
        <f t="shared" si="0"/>
        <v>40803</v>
      </c>
      <c r="AF8" s="140">
        <f t="shared" si="0"/>
        <v>40804</v>
      </c>
      <c r="AG8" s="140">
        <f t="shared" si="0"/>
        <v>40805</v>
      </c>
      <c r="AH8" s="140">
        <f t="shared" si="0"/>
        <v>40806</v>
      </c>
      <c r="AI8" s="140">
        <f t="shared" si="0"/>
        <v>40807</v>
      </c>
      <c r="AJ8" s="140">
        <f t="shared" si="0"/>
        <v>40808</v>
      </c>
      <c r="AK8" s="140">
        <f t="shared" si="0"/>
        <v>40809</v>
      </c>
      <c r="AL8" s="140">
        <f t="shared" si="0"/>
        <v>40810</v>
      </c>
      <c r="AM8" s="140">
        <f t="shared" si="0"/>
        <v>40811</v>
      </c>
      <c r="AN8" s="140">
        <f t="shared" si="0"/>
        <v>40812</v>
      </c>
      <c r="AO8" s="140">
        <f t="shared" si="0"/>
        <v>40813</v>
      </c>
      <c r="AP8" s="140">
        <f t="shared" si="0"/>
        <v>40814</v>
      </c>
      <c r="AQ8" s="140">
        <f t="shared" si="0"/>
        <v>40815</v>
      </c>
      <c r="AR8" s="140">
        <f t="shared" si="0"/>
        <v>40816</v>
      </c>
      <c r="AS8" s="140" t="str">
        <f t="shared" si="0"/>
        <v/>
      </c>
      <c r="AT8" s="45"/>
    </row>
    <row r="9" spans="1:46" ht="15" customHeight="1">
      <c r="A9" s="177"/>
      <c r="B9" s="181"/>
      <c r="C9" s="182"/>
      <c r="D9" s="182"/>
      <c r="E9" s="182"/>
      <c r="F9" s="182"/>
      <c r="G9" s="182"/>
      <c r="H9" s="183"/>
      <c r="I9" s="175"/>
      <c r="J9" s="174"/>
      <c r="K9" s="174"/>
      <c r="L9" s="174"/>
      <c r="M9" s="174"/>
      <c r="N9" s="204"/>
      <c r="O9" s="137">
        <f>DATE(G5,I5,1)</f>
        <v>40787</v>
      </c>
      <c r="P9" s="137">
        <f>O9+1</f>
        <v>40788</v>
      </c>
      <c r="Q9" s="137">
        <f t="shared" ref="Q9:AP9" si="1">P9+1</f>
        <v>40789</v>
      </c>
      <c r="R9" s="137">
        <f t="shared" si="1"/>
        <v>40790</v>
      </c>
      <c r="S9" s="137">
        <f t="shared" si="1"/>
        <v>40791</v>
      </c>
      <c r="T9" s="137">
        <f t="shared" si="1"/>
        <v>40792</v>
      </c>
      <c r="U9" s="137">
        <f t="shared" si="1"/>
        <v>40793</v>
      </c>
      <c r="V9" s="137">
        <f t="shared" si="1"/>
        <v>40794</v>
      </c>
      <c r="W9" s="137">
        <f t="shared" si="1"/>
        <v>40795</v>
      </c>
      <c r="X9" s="137">
        <f t="shared" si="1"/>
        <v>40796</v>
      </c>
      <c r="Y9" s="137">
        <f t="shared" si="1"/>
        <v>40797</v>
      </c>
      <c r="Z9" s="137">
        <f t="shared" si="1"/>
        <v>40798</v>
      </c>
      <c r="AA9" s="137">
        <f t="shared" si="1"/>
        <v>40799</v>
      </c>
      <c r="AB9" s="137">
        <f t="shared" si="1"/>
        <v>40800</v>
      </c>
      <c r="AC9" s="137">
        <f t="shared" si="1"/>
        <v>40801</v>
      </c>
      <c r="AD9" s="137">
        <f t="shared" si="1"/>
        <v>40802</v>
      </c>
      <c r="AE9" s="137">
        <f t="shared" si="1"/>
        <v>40803</v>
      </c>
      <c r="AF9" s="137">
        <f t="shared" si="1"/>
        <v>40804</v>
      </c>
      <c r="AG9" s="137">
        <f t="shared" si="1"/>
        <v>40805</v>
      </c>
      <c r="AH9" s="137">
        <f t="shared" si="1"/>
        <v>40806</v>
      </c>
      <c r="AI9" s="137">
        <f t="shared" si="1"/>
        <v>40807</v>
      </c>
      <c r="AJ9" s="137">
        <f t="shared" si="1"/>
        <v>40808</v>
      </c>
      <c r="AK9" s="137">
        <f t="shared" si="1"/>
        <v>40809</v>
      </c>
      <c r="AL9" s="137">
        <f t="shared" si="1"/>
        <v>40810</v>
      </c>
      <c r="AM9" s="137">
        <f t="shared" si="1"/>
        <v>40811</v>
      </c>
      <c r="AN9" s="137">
        <f t="shared" si="1"/>
        <v>40812</v>
      </c>
      <c r="AO9" s="137">
        <f t="shared" si="1"/>
        <v>40813</v>
      </c>
      <c r="AP9" s="137">
        <f t="shared" si="1"/>
        <v>40814</v>
      </c>
      <c r="AQ9" s="137">
        <f>IF(OR(AP9="",AP9=DATE($G$5,$I$5+1,0)),"",AP9+1)</f>
        <v>40815</v>
      </c>
      <c r="AR9" s="137">
        <f>IF(OR(AQ9="",AQ9=DATE($G$5,$I$5+1,0)),"",AQ9+1)</f>
        <v>40816</v>
      </c>
      <c r="AS9" s="137" t="str">
        <f>IF(OR(AR9="",AR9=DATE($G$5,$I$5+1,0)),"",AR9+1)</f>
        <v/>
      </c>
      <c r="AT9" s="45"/>
    </row>
    <row r="10" spans="1:46" ht="15" customHeight="1">
      <c r="A10" s="130">
        <v>1</v>
      </c>
      <c r="B10" s="200" t="str">
        <f>IF('Employee Data'!B3&lt;&gt;"",'Employee Data'!B3,"")</f>
        <v>Khaled1</v>
      </c>
      <c r="C10" s="201"/>
      <c r="D10" s="201"/>
      <c r="E10" s="201"/>
      <c r="F10" s="201"/>
      <c r="G10" s="201"/>
      <c r="H10" s="202"/>
      <c r="I10" s="138">
        <f>COUNTIF($O10:$AS10,I$8)+SUM($O10:$AS10)</f>
        <v>0</v>
      </c>
      <c r="J10" s="138">
        <f t="shared" ref="J10:N25" si="2">COUNTIF($O10:$AS10,J$8)</f>
        <v>0</v>
      </c>
      <c r="K10" s="138">
        <f t="shared" si="2"/>
        <v>0</v>
      </c>
      <c r="L10" s="138">
        <f t="shared" si="2"/>
        <v>0</v>
      </c>
      <c r="M10" s="138">
        <f t="shared" si="2"/>
        <v>0</v>
      </c>
      <c r="N10" s="139">
        <f t="shared" si="2"/>
        <v>0</v>
      </c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45"/>
    </row>
    <row r="11" spans="1:46" ht="15" customHeight="1">
      <c r="A11" s="131">
        <v>2</v>
      </c>
      <c r="B11" s="191" t="str">
        <f>IF('Employee Data'!B4&lt;&gt;"",'Employee Data'!B4,"")</f>
        <v>Khaled2</v>
      </c>
      <c r="C11" s="192"/>
      <c r="D11" s="192"/>
      <c r="E11" s="192"/>
      <c r="F11" s="192"/>
      <c r="G11" s="192"/>
      <c r="H11" s="193"/>
      <c r="I11" s="94">
        <f t="shared" ref="I11:I55" si="3">COUNTIF($O11:$AS11,I$8)+SUM($O11:$AS11)</f>
        <v>0</v>
      </c>
      <c r="J11" s="94">
        <f t="shared" si="2"/>
        <v>0</v>
      </c>
      <c r="K11" s="95">
        <f t="shared" si="2"/>
        <v>0</v>
      </c>
      <c r="L11" s="95">
        <f t="shared" si="2"/>
        <v>0</v>
      </c>
      <c r="M11" s="95">
        <f t="shared" si="2"/>
        <v>0</v>
      </c>
      <c r="N11" s="12">
        <f t="shared" si="2"/>
        <v>0</v>
      </c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</row>
    <row r="12" spans="1:46" ht="15" customHeight="1">
      <c r="A12" s="132">
        <v>3</v>
      </c>
      <c r="B12" s="188" t="str">
        <f>IF('Employee Data'!B5&lt;&gt;"",'Employee Data'!B5,"")</f>
        <v>Khaled3</v>
      </c>
      <c r="C12" s="189"/>
      <c r="D12" s="189"/>
      <c r="E12" s="189"/>
      <c r="F12" s="189"/>
      <c r="G12" s="189"/>
      <c r="H12" s="190"/>
      <c r="I12" s="96">
        <f t="shared" si="3"/>
        <v>0</v>
      </c>
      <c r="J12" s="96">
        <f t="shared" si="2"/>
        <v>0</v>
      </c>
      <c r="K12" s="97">
        <f t="shared" si="2"/>
        <v>0</v>
      </c>
      <c r="L12" s="97">
        <f t="shared" si="2"/>
        <v>0</v>
      </c>
      <c r="M12" s="95">
        <f t="shared" si="2"/>
        <v>0</v>
      </c>
      <c r="N12" s="129">
        <f t="shared" si="2"/>
        <v>0</v>
      </c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</row>
    <row r="13" spans="1:46" ht="15" customHeight="1">
      <c r="A13" s="131">
        <v>4</v>
      </c>
      <c r="B13" s="191" t="str">
        <f>IF('Employee Data'!B6&lt;&gt;"",'Employee Data'!B6,"")</f>
        <v>Khaled4</v>
      </c>
      <c r="C13" s="192"/>
      <c r="D13" s="192"/>
      <c r="E13" s="192"/>
      <c r="F13" s="192"/>
      <c r="G13" s="192"/>
      <c r="H13" s="193"/>
      <c r="I13" s="94">
        <f t="shared" si="3"/>
        <v>0</v>
      </c>
      <c r="J13" s="94">
        <f t="shared" si="2"/>
        <v>0</v>
      </c>
      <c r="K13" s="95">
        <f t="shared" si="2"/>
        <v>0</v>
      </c>
      <c r="L13" s="95">
        <f t="shared" si="2"/>
        <v>0</v>
      </c>
      <c r="M13" s="95">
        <f t="shared" si="2"/>
        <v>0</v>
      </c>
      <c r="N13" s="12">
        <f t="shared" si="2"/>
        <v>0</v>
      </c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</row>
    <row r="14" spans="1:46" ht="15" customHeight="1">
      <c r="A14" s="132">
        <v>5</v>
      </c>
      <c r="B14" s="188" t="str">
        <f>IF('Employee Data'!B7&lt;&gt;"",'Employee Data'!B7,"")</f>
        <v>Khaled5</v>
      </c>
      <c r="C14" s="189"/>
      <c r="D14" s="189"/>
      <c r="E14" s="189"/>
      <c r="F14" s="189"/>
      <c r="G14" s="189"/>
      <c r="H14" s="190"/>
      <c r="I14" s="96">
        <f t="shared" si="3"/>
        <v>0</v>
      </c>
      <c r="J14" s="96">
        <f t="shared" si="2"/>
        <v>0</v>
      </c>
      <c r="K14" s="97">
        <f t="shared" si="2"/>
        <v>0</v>
      </c>
      <c r="L14" s="97">
        <f t="shared" si="2"/>
        <v>0</v>
      </c>
      <c r="M14" s="95">
        <f t="shared" si="2"/>
        <v>0</v>
      </c>
      <c r="N14" s="129">
        <f t="shared" si="2"/>
        <v>0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</row>
    <row r="15" spans="1:46" ht="15" customHeight="1">
      <c r="A15" s="131">
        <v>6</v>
      </c>
      <c r="B15" s="191" t="str">
        <f>IF('Employee Data'!B8&lt;&gt;"",'Employee Data'!B8,"")</f>
        <v>Khaled6</v>
      </c>
      <c r="C15" s="192"/>
      <c r="D15" s="192"/>
      <c r="E15" s="192"/>
      <c r="F15" s="192"/>
      <c r="G15" s="192"/>
      <c r="H15" s="193"/>
      <c r="I15" s="94">
        <f t="shared" si="3"/>
        <v>0</v>
      </c>
      <c r="J15" s="94">
        <f t="shared" si="2"/>
        <v>0</v>
      </c>
      <c r="K15" s="95">
        <f t="shared" si="2"/>
        <v>0</v>
      </c>
      <c r="L15" s="95">
        <f t="shared" si="2"/>
        <v>0</v>
      </c>
      <c r="M15" s="95">
        <f t="shared" si="2"/>
        <v>0</v>
      </c>
      <c r="N15" s="12">
        <f t="shared" si="2"/>
        <v>0</v>
      </c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</row>
    <row r="16" spans="1:46" ht="15" customHeight="1">
      <c r="A16" s="132">
        <v>7</v>
      </c>
      <c r="B16" s="188" t="str">
        <f>IF('Employee Data'!B9&lt;&gt;"",'Employee Data'!B9,"")</f>
        <v>Khaled7</v>
      </c>
      <c r="C16" s="189"/>
      <c r="D16" s="189"/>
      <c r="E16" s="189"/>
      <c r="F16" s="189"/>
      <c r="G16" s="189"/>
      <c r="H16" s="190"/>
      <c r="I16" s="96">
        <f t="shared" si="3"/>
        <v>0</v>
      </c>
      <c r="J16" s="96">
        <f t="shared" si="2"/>
        <v>0</v>
      </c>
      <c r="K16" s="97">
        <f t="shared" si="2"/>
        <v>0</v>
      </c>
      <c r="L16" s="97">
        <f t="shared" si="2"/>
        <v>0</v>
      </c>
      <c r="M16" s="95">
        <f t="shared" si="2"/>
        <v>0</v>
      </c>
      <c r="N16" s="129">
        <f t="shared" si="2"/>
        <v>0</v>
      </c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</row>
    <row r="17" spans="1:45" ht="15" customHeight="1">
      <c r="A17" s="131">
        <v>8</v>
      </c>
      <c r="B17" s="191" t="str">
        <f>IF('Employee Data'!B10&lt;&gt;"",'Employee Data'!B10,"")</f>
        <v>Khaled8</v>
      </c>
      <c r="C17" s="192"/>
      <c r="D17" s="192"/>
      <c r="E17" s="192"/>
      <c r="F17" s="192"/>
      <c r="G17" s="192"/>
      <c r="H17" s="193"/>
      <c r="I17" s="94">
        <f t="shared" si="3"/>
        <v>0</v>
      </c>
      <c r="J17" s="94">
        <f t="shared" si="2"/>
        <v>0</v>
      </c>
      <c r="K17" s="95">
        <f t="shared" si="2"/>
        <v>0</v>
      </c>
      <c r="L17" s="95">
        <f t="shared" si="2"/>
        <v>0</v>
      </c>
      <c r="M17" s="95">
        <f t="shared" si="2"/>
        <v>0</v>
      </c>
      <c r="N17" s="12">
        <f t="shared" si="2"/>
        <v>0</v>
      </c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</row>
    <row r="18" spans="1:45" ht="15" customHeight="1">
      <c r="A18" s="132">
        <v>9</v>
      </c>
      <c r="B18" s="188" t="str">
        <f>IF('Employee Data'!B11&lt;&gt;"",'Employee Data'!B11,"")</f>
        <v>Khaled9</v>
      </c>
      <c r="C18" s="189"/>
      <c r="D18" s="189"/>
      <c r="E18" s="189"/>
      <c r="F18" s="189"/>
      <c r="G18" s="189"/>
      <c r="H18" s="190"/>
      <c r="I18" s="96">
        <f t="shared" si="3"/>
        <v>0</v>
      </c>
      <c r="J18" s="96">
        <f t="shared" si="2"/>
        <v>0</v>
      </c>
      <c r="K18" s="97">
        <f t="shared" si="2"/>
        <v>0</v>
      </c>
      <c r="L18" s="97">
        <f t="shared" si="2"/>
        <v>0</v>
      </c>
      <c r="M18" s="95">
        <f t="shared" si="2"/>
        <v>0</v>
      </c>
      <c r="N18" s="129">
        <f t="shared" si="2"/>
        <v>0</v>
      </c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</row>
    <row r="19" spans="1:45" ht="15" customHeight="1">
      <c r="A19" s="131">
        <v>10</v>
      </c>
      <c r="B19" s="191" t="str">
        <f>IF('Employee Data'!B12&lt;&gt;"",'Employee Data'!B12,"")</f>
        <v>Khaled10</v>
      </c>
      <c r="C19" s="192"/>
      <c r="D19" s="192"/>
      <c r="E19" s="192"/>
      <c r="F19" s="192"/>
      <c r="G19" s="192"/>
      <c r="H19" s="193"/>
      <c r="I19" s="94">
        <f t="shared" si="3"/>
        <v>0</v>
      </c>
      <c r="J19" s="94">
        <f t="shared" si="2"/>
        <v>0</v>
      </c>
      <c r="K19" s="95">
        <f t="shared" si="2"/>
        <v>0</v>
      </c>
      <c r="L19" s="95">
        <f t="shared" si="2"/>
        <v>0</v>
      </c>
      <c r="M19" s="95">
        <f t="shared" si="2"/>
        <v>0</v>
      </c>
      <c r="N19" s="12">
        <f t="shared" si="2"/>
        <v>0</v>
      </c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</row>
    <row r="20" spans="1:45" ht="15" customHeight="1">
      <c r="A20" s="132">
        <v>11</v>
      </c>
      <c r="B20" s="188" t="str">
        <f>IF('Employee Data'!B13&lt;&gt;"",'Employee Data'!B13,"")</f>
        <v>Khaled11</v>
      </c>
      <c r="C20" s="189"/>
      <c r="D20" s="189"/>
      <c r="E20" s="189"/>
      <c r="F20" s="189"/>
      <c r="G20" s="189"/>
      <c r="H20" s="190"/>
      <c r="I20" s="96">
        <f t="shared" si="3"/>
        <v>0</v>
      </c>
      <c r="J20" s="96">
        <f t="shared" ref="J20:M29" si="4">COUNTIF($O20:$AS20,J$8)</f>
        <v>0</v>
      </c>
      <c r="K20" s="97">
        <f t="shared" si="4"/>
        <v>0</v>
      </c>
      <c r="L20" s="97">
        <f t="shared" si="4"/>
        <v>0</v>
      </c>
      <c r="M20" s="95">
        <f t="shared" si="4"/>
        <v>0</v>
      </c>
      <c r="N20" s="129">
        <f t="shared" si="2"/>
        <v>0</v>
      </c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</row>
    <row r="21" spans="1:45" ht="15" customHeight="1">
      <c r="A21" s="131">
        <v>12</v>
      </c>
      <c r="B21" s="191" t="str">
        <f>IF('Employee Data'!B14&lt;&gt;"",'Employee Data'!B14,"")</f>
        <v/>
      </c>
      <c r="C21" s="192"/>
      <c r="D21" s="192"/>
      <c r="E21" s="192"/>
      <c r="F21" s="192"/>
      <c r="G21" s="192"/>
      <c r="H21" s="193"/>
      <c r="I21" s="94">
        <f t="shared" si="3"/>
        <v>0</v>
      </c>
      <c r="J21" s="94">
        <f t="shared" si="4"/>
        <v>0</v>
      </c>
      <c r="K21" s="95">
        <f t="shared" si="4"/>
        <v>0</v>
      </c>
      <c r="L21" s="95">
        <f t="shared" si="4"/>
        <v>0</v>
      </c>
      <c r="M21" s="95">
        <f t="shared" si="4"/>
        <v>0</v>
      </c>
      <c r="N21" s="12">
        <f t="shared" si="2"/>
        <v>0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</row>
    <row r="22" spans="1:45" ht="15" customHeight="1">
      <c r="A22" s="132">
        <v>13</v>
      </c>
      <c r="B22" s="188" t="str">
        <f>IF('Employee Data'!B15&lt;&gt;"",'Employee Data'!B15,"")</f>
        <v/>
      </c>
      <c r="C22" s="189"/>
      <c r="D22" s="189"/>
      <c r="E22" s="189"/>
      <c r="F22" s="189"/>
      <c r="G22" s="189"/>
      <c r="H22" s="190"/>
      <c r="I22" s="96">
        <f t="shared" si="3"/>
        <v>0</v>
      </c>
      <c r="J22" s="96">
        <f t="shared" si="4"/>
        <v>0</v>
      </c>
      <c r="K22" s="97">
        <f t="shared" si="4"/>
        <v>0</v>
      </c>
      <c r="L22" s="97">
        <f t="shared" si="4"/>
        <v>0</v>
      </c>
      <c r="M22" s="95">
        <f t="shared" si="4"/>
        <v>0</v>
      </c>
      <c r="N22" s="129">
        <f t="shared" si="2"/>
        <v>0</v>
      </c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</row>
    <row r="23" spans="1:45" ht="15" customHeight="1">
      <c r="A23" s="131">
        <v>14</v>
      </c>
      <c r="B23" s="191" t="str">
        <f>IF('Employee Data'!B16&lt;&gt;"",'Employee Data'!B16,"")</f>
        <v/>
      </c>
      <c r="C23" s="192"/>
      <c r="D23" s="192"/>
      <c r="E23" s="192"/>
      <c r="F23" s="192"/>
      <c r="G23" s="192"/>
      <c r="H23" s="193"/>
      <c r="I23" s="94">
        <f t="shared" si="3"/>
        <v>0</v>
      </c>
      <c r="J23" s="94">
        <f t="shared" si="4"/>
        <v>0</v>
      </c>
      <c r="K23" s="95">
        <f t="shared" si="4"/>
        <v>0</v>
      </c>
      <c r="L23" s="95">
        <f t="shared" si="4"/>
        <v>0</v>
      </c>
      <c r="M23" s="95">
        <f t="shared" si="4"/>
        <v>0</v>
      </c>
      <c r="N23" s="12">
        <f t="shared" si="2"/>
        <v>0</v>
      </c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5" customHeight="1">
      <c r="A24" s="132">
        <v>15</v>
      </c>
      <c r="B24" s="188" t="str">
        <f>IF('Employee Data'!B17&lt;&gt;"",'Employee Data'!B17,"")</f>
        <v/>
      </c>
      <c r="C24" s="189"/>
      <c r="D24" s="189"/>
      <c r="E24" s="189"/>
      <c r="F24" s="189"/>
      <c r="G24" s="189"/>
      <c r="H24" s="190"/>
      <c r="I24" s="96">
        <f t="shared" si="3"/>
        <v>0</v>
      </c>
      <c r="J24" s="96">
        <f t="shared" si="4"/>
        <v>0</v>
      </c>
      <c r="K24" s="97">
        <f t="shared" si="4"/>
        <v>0</v>
      </c>
      <c r="L24" s="97">
        <f t="shared" si="4"/>
        <v>0</v>
      </c>
      <c r="M24" s="95">
        <f t="shared" si="4"/>
        <v>0</v>
      </c>
      <c r="N24" s="129">
        <f t="shared" si="2"/>
        <v>0</v>
      </c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</row>
    <row r="25" spans="1:45" ht="15" customHeight="1">
      <c r="A25" s="131">
        <v>16</v>
      </c>
      <c r="B25" s="191" t="str">
        <f>IF('Employee Data'!B18&lt;&gt;"",'Employee Data'!B18,"")</f>
        <v/>
      </c>
      <c r="C25" s="192"/>
      <c r="D25" s="192"/>
      <c r="E25" s="192"/>
      <c r="F25" s="192"/>
      <c r="G25" s="192"/>
      <c r="H25" s="193"/>
      <c r="I25" s="94">
        <f t="shared" si="3"/>
        <v>0</v>
      </c>
      <c r="J25" s="94">
        <f t="shared" si="4"/>
        <v>0</v>
      </c>
      <c r="K25" s="95">
        <f t="shared" si="4"/>
        <v>0</v>
      </c>
      <c r="L25" s="95">
        <f t="shared" si="4"/>
        <v>0</v>
      </c>
      <c r="M25" s="95">
        <f t="shared" si="4"/>
        <v>0</v>
      </c>
      <c r="N25" s="12">
        <f t="shared" si="2"/>
        <v>0</v>
      </c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</row>
    <row r="26" spans="1:45" ht="15" customHeight="1">
      <c r="A26" s="132">
        <v>17</v>
      </c>
      <c r="B26" s="188" t="str">
        <f>IF('Employee Data'!B19&lt;&gt;"",'Employee Data'!B19,"")</f>
        <v/>
      </c>
      <c r="C26" s="189"/>
      <c r="D26" s="189"/>
      <c r="E26" s="189"/>
      <c r="F26" s="189"/>
      <c r="G26" s="189"/>
      <c r="H26" s="190"/>
      <c r="I26" s="96">
        <f t="shared" si="3"/>
        <v>0</v>
      </c>
      <c r="J26" s="96">
        <f t="shared" si="4"/>
        <v>0</v>
      </c>
      <c r="K26" s="97">
        <f t="shared" si="4"/>
        <v>0</v>
      </c>
      <c r="L26" s="97">
        <f t="shared" si="4"/>
        <v>0</v>
      </c>
      <c r="M26" s="95">
        <f t="shared" si="4"/>
        <v>0</v>
      </c>
      <c r="N26" s="129">
        <f>COUNTIF($O26:$AS26,N$8)</f>
        <v>0</v>
      </c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</row>
    <row r="27" spans="1:45" ht="15" customHeight="1">
      <c r="A27" s="131">
        <v>18</v>
      </c>
      <c r="B27" s="191" t="str">
        <f>IF('Employee Data'!B20&lt;&gt;"",'Employee Data'!B20,"")</f>
        <v/>
      </c>
      <c r="C27" s="192"/>
      <c r="D27" s="192"/>
      <c r="E27" s="192"/>
      <c r="F27" s="192"/>
      <c r="G27" s="192"/>
      <c r="H27" s="193"/>
      <c r="I27" s="94">
        <f t="shared" si="3"/>
        <v>0</v>
      </c>
      <c r="J27" s="94">
        <f t="shared" si="4"/>
        <v>0</v>
      </c>
      <c r="K27" s="95">
        <f t="shared" si="4"/>
        <v>0</v>
      </c>
      <c r="L27" s="95">
        <f t="shared" si="4"/>
        <v>0</v>
      </c>
      <c r="M27" s="95">
        <f t="shared" si="4"/>
        <v>0</v>
      </c>
      <c r="N27" s="12">
        <f>COUNTIF($O27:$AS27,N$8)</f>
        <v>0</v>
      </c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</row>
    <row r="28" spans="1:45" ht="15" customHeight="1">
      <c r="A28" s="132">
        <v>19</v>
      </c>
      <c r="B28" s="188" t="str">
        <f>IF('Employee Data'!B21&lt;&gt;"",'Employee Data'!B21,"")</f>
        <v/>
      </c>
      <c r="C28" s="189"/>
      <c r="D28" s="189"/>
      <c r="E28" s="189"/>
      <c r="F28" s="189"/>
      <c r="G28" s="189"/>
      <c r="H28" s="190"/>
      <c r="I28" s="96">
        <f t="shared" si="3"/>
        <v>0</v>
      </c>
      <c r="J28" s="96">
        <f t="shared" si="4"/>
        <v>0</v>
      </c>
      <c r="K28" s="97">
        <f t="shared" si="4"/>
        <v>0</v>
      </c>
      <c r="L28" s="97">
        <f t="shared" si="4"/>
        <v>0</v>
      </c>
      <c r="M28" s="95">
        <f t="shared" si="4"/>
        <v>0</v>
      </c>
      <c r="N28" s="129">
        <f>COUNTIF($O28:$AS28,N$8)</f>
        <v>0</v>
      </c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</row>
    <row r="29" spans="1:45" ht="15" customHeight="1">
      <c r="A29" s="131">
        <v>20</v>
      </c>
      <c r="B29" s="196" t="str">
        <f>IF('Employee Data'!B22&lt;&gt;"",'Employee Data'!B22,"")</f>
        <v/>
      </c>
      <c r="C29" s="197"/>
      <c r="D29" s="197"/>
      <c r="E29" s="197"/>
      <c r="F29" s="197"/>
      <c r="G29" s="197"/>
      <c r="H29" s="198"/>
      <c r="I29" s="99">
        <f t="shared" si="3"/>
        <v>0</v>
      </c>
      <c r="J29" s="99">
        <f t="shared" si="4"/>
        <v>0</v>
      </c>
      <c r="K29" s="100">
        <f t="shared" si="4"/>
        <v>0</v>
      </c>
      <c r="L29" s="100">
        <f t="shared" si="4"/>
        <v>0</v>
      </c>
      <c r="M29" s="100">
        <f t="shared" si="4"/>
        <v>0</v>
      </c>
      <c r="N29" s="13">
        <f>COUNTIF($O29:$AS29,N$8)</f>
        <v>0</v>
      </c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</row>
    <row r="30" spans="1:45" ht="15" customHeight="1">
      <c r="A30" s="87"/>
      <c r="B30" s="189"/>
      <c r="C30" s="189"/>
      <c r="D30" s="189"/>
      <c r="E30" s="189"/>
      <c r="F30" s="189"/>
      <c r="G30" s="189"/>
      <c r="H30" s="189"/>
      <c r="I30" s="98"/>
      <c r="J30" s="98"/>
      <c r="K30" s="98"/>
      <c r="L30" s="98"/>
      <c r="M30" s="98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136"/>
    </row>
    <row r="31" spans="1:45" ht="15" customHeight="1">
      <c r="A31" s="87"/>
      <c r="B31" s="136"/>
      <c r="C31" s="136"/>
      <c r="D31" s="136"/>
      <c r="E31" s="136"/>
      <c r="F31" s="136"/>
      <c r="G31" s="136"/>
      <c r="H31" s="136"/>
      <c r="I31" s="120"/>
      <c r="J31" s="98"/>
      <c r="K31" s="98"/>
      <c r="L31" s="98"/>
      <c r="M31" s="98"/>
      <c r="N31" s="98"/>
      <c r="Q31" s="87"/>
      <c r="R31" s="87"/>
      <c r="S31" s="87"/>
      <c r="T31" s="87"/>
      <c r="U31" s="87"/>
      <c r="X31" s="87"/>
      <c r="Y31" s="87"/>
      <c r="Z31" s="87"/>
      <c r="AA31" s="87"/>
      <c r="AB31" s="20"/>
      <c r="AH31" s="18"/>
      <c r="AI31" s="18"/>
      <c r="AJ31" s="18"/>
      <c r="AK31" s="18"/>
      <c r="AL31" s="18"/>
      <c r="AM31" s="18"/>
      <c r="AO31" s="19"/>
      <c r="AP31" s="18"/>
      <c r="AQ31" s="18"/>
      <c r="AR31" s="18"/>
    </row>
    <row r="33" spans="1:39" ht="15" customHeight="1">
      <c r="Z33" s="4" t="s">
        <v>14</v>
      </c>
      <c r="AM33" s="4" t="s">
        <v>15</v>
      </c>
    </row>
    <row r="35" spans="1:39" ht="7.5" customHeight="1"/>
    <row r="36" spans="1:39" ht="15" hidden="1" customHeight="1">
      <c r="A36" s="4">
        <v>21</v>
      </c>
      <c r="B36" s="4" t="str">
        <f>IF('Employee Data'!B23&lt;&gt;"",'Employee Data'!B23,"")</f>
        <v/>
      </c>
      <c r="I36" s="121">
        <f t="shared" si="3"/>
        <v>0</v>
      </c>
      <c r="J36" s="101">
        <f t="shared" ref="J36:N51" si="5">COUNTIF($O36:$AS36,J$8)</f>
        <v>0</v>
      </c>
      <c r="K36" s="101">
        <f t="shared" si="5"/>
        <v>0</v>
      </c>
      <c r="L36" s="101">
        <f t="shared" si="5"/>
        <v>0</v>
      </c>
      <c r="M36" s="101">
        <f t="shared" si="5"/>
        <v>0</v>
      </c>
      <c r="N36" s="101">
        <f t="shared" ref="N36:N41" si="6">COUNTIF($O36:$AS36,N$8)</f>
        <v>0</v>
      </c>
    </row>
    <row r="37" spans="1:39" ht="15" hidden="1" customHeight="1">
      <c r="A37" s="4">
        <v>22</v>
      </c>
      <c r="B37" s="4" t="str">
        <f>IF('Employee Data'!B24&lt;&gt;"",'Employee Data'!B24,"")</f>
        <v/>
      </c>
      <c r="I37" s="121">
        <f t="shared" si="3"/>
        <v>0</v>
      </c>
      <c r="J37" s="101">
        <f t="shared" si="5"/>
        <v>0</v>
      </c>
      <c r="K37" s="101">
        <f t="shared" si="5"/>
        <v>0</v>
      </c>
      <c r="L37" s="101">
        <f t="shared" si="5"/>
        <v>0</v>
      </c>
      <c r="M37" s="101">
        <f t="shared" si="5"/>
        <v>0</v>
      </c>
      <c r="N37" s="101">
        <f t="shared" si="6"/>
        <v>0</v>
      </c>
    </row>
    <row r="38" spans="1:39" ht="15" hidden="1" customHeight="1">
      <c r="A38" s="4">
        <v>23</v>
      </c>
      <c r="B38" s="4" t="str">
        <f>IF('Employee Data'!B25&lt;&gt;"",'Employee Data'!B25,"")</f>
        <v/>
      </c>
      <c r="I38" s="121">
        <f t="shared" si="3"/>
        <v>0</v>
      </c>
      <c r="J38" s="101">
        <f t="shared" si="5"/>
        <v>0</v>
      </c>
      <c r="K38" s="101">
        <f t="shared" si="5"/>
        <v>0</v>
      </c>
      <c r="L38" s="101">
        <f t="shared" si="5"/>
        <v>0</v>
      </c>
      <c r="M38" s="101">
        <f t="shared" si="5"/>
        <v>0</v>
      </c>
      <c r="N38" s="101">
        <f t="shared" si="6"/>
        <v>0</v>
      </c>
    </row>
    <row r="39" spans="1:39" ht="15" hidden="1" customHeight="1">
      <c r="A39" s="4">
        <v>24</v>
      </c>
      <c r="B39" s="4" t="str">
        <f>IF('Employee Data'!B26&lt;&gt;"",'Employee Data'!B26,"")</f>
        <v/>
      </c>
      <c r="I39" s="121">
        <f t="shared" si="3"/>
        <v>0</v>
      </c>
      <c r="J39" s="101">
        <f t="shared" si="5"/>
        <v>0</v>
      </c>
      <c r="K39" s="101">
        <f t="shared" si="5"/>
        <v>0</v>
      </c>
      <c r="L39" s="101">
        <f t="shared" si="5"/>
        <v>0</v>
      </c>
      <c r="M39" s="101">
        <f t="shared" si="5"/>
        <v>0</v>
      </c>
      <c r="N39" s="101">
        <f t="shared" si="6"/>
        <v>0</v>
      </c>
    </row>
    <row r="40" spans="1:39" ht="15" hidden="1" customHeight="1">
      <c r="A40" s="4">
        <v>25</v>
      </c>
      <c r="B40" s="4" t="str">
        <f>IF('Employee Data'!B27&lt;&gt;"",'Employee Data'!B27,"")</f>
        <v/>
      </c>
      <c r="I40" s="121">
        <f t="shared" si="3"/>
        <v>0</v>
      </c>
      <c r="J40" s="101">
        <f t="shared" si="5"/>
        <v>0</v>
      </c>
      <c r="K40" s="101">
        <f t="shared" si="5"/>
        <v>0</v>
      </c>
      <c r="L40" s="101">
        <f t="shared" si="5"/>
        <v>0</v>
      </c>
      <c r="M40" s="101">
        <f t="shared" si="5"/>
        <v>0</v>
      </c>
      <c r="N40" s="101">
        <f t="shared" si="6"/>
        <v>0</v>
      </c>
    </row>
    <row r="41" spans="1:39" ht="15" hidden="1" customHeight="1">
      <c r="A41" s="4">
        <v>26</v>
      </c>
      <c r="B41" s="4" t="str">
        <f>IF('Employee Data'!B28&lt;&gt;"",'Employee Data'!B28,"")</f>
        <v/>
      </c>
      <c r="I41" s="121">
        <f t="shared" si="3"/>
        <v>0</v>
      </c>
      <c r="J41" s="101">
        <f t="shared" si="5"/>
        <v>0</v>
      </c>
      <c r="K41" s="101">
        <f t="shared" si="5"/>
        <v>0</v>
      </c>
      <c r="L41" s="101">
        <f t="shared" si="5"/>
        <v>0</v>
      </c>
      <c r="M41" s="101">
        <f t="shared" si="5"/>
        <v>0</v>
      </c>
      <c r="N41" s="101">
        <f t="shared" si="6"/>
        <v>0</v>
      </c>
    </row>
    <row r="42" spans="1:39" ht="15" hidden="1" customHeight="1">
      <c r="A42" s="4">
        <v>27</v>
      </c>
      <c r="B42" s="4" t="str">
        <f>IF('Employee Data'!B29&lt;&gt;"",'Employee Data'!B29,"")</f>
        <v/>
      </c>
      <c r="I42" s="121">
        <f t="shared" si="3"/>
        <v>0</v>
      </c>
      <c r="J42" s="101">
        <f t="shared" si="5"/>
        <v>0</v>
      </c>
      <c r="K42" s="101">
        <f t="shared" si="5"/>
        <v>0</v>
      </c>
      <c r="L42" s="101">
        <f t="shared" si="5"/>
        <v>0</v>
      </c>
      <c r="M42" s="101">
        <f t="shared" si="5"/>
        <v>0</v>
      </c>
      <c r="N42" s="101">
        <f t="shared" si="5"/>
        <v>0</v>
      </c>
    </row>
    <row r="43" spans="1:39" ht="15" hidden="1" customHeight="1">
      <c r="A43" s="4">
        <v>28</v>
      </c>
      <c r="B43" s="4" t="str">
        <f>IF('Employee Data'!B30&lt;&gt;"",'Employee Data'!B30,"")</f>
        <v/>
      </c>
      <c r="I43" s="121">
        <f t="shared" si="3"/>
        <v>0</v>
      </c>
      <c r="J43" s="101">
        <f t="shared" si="5"/>
        <v>0</v>
      </c>
      <c r="K43" s="101">
        <f t="shared" si="5"/>
        <v>0</v>
      </c>
      <c r="L43" s="101">
        <f t="shared" si="5"/>
        <v>0</v>
      </c>
      <c r="M43" s="101">
        <f t="shared" si="5"/>
        <v>0</v>
      </c>
      <c r="N43" s="101">
        <f t="shared" si="5"/>
        <v>0</v>
      </c>
    </row>
    <row r="44" spans="1:39" ht="15" hidden="1" customHeight="1">
      <c r="A44" s="4">
        <v>29</v>
      </c>
      <c r="B44" s="4" t="str">
        <f>IF('Employee Data'!B31&lt;&gt;"",'Employee Data'!B31,"")</f>
        <v/>
      </c>
      <c r="I44" s="121">
        <f t="shared" si="3"/>
        <v>0</v>
      </c>
      <c r="J44" s="101">
        <f t="shared" si="5"/>
        <v>0</v>
      </c>
      <c r="K44" s="101">
        <f t="shared" si="5"/>
        <v>0</v>
      </c>
      <c r="L44" s="101">
        <f t="shared" si="5"/>
        <v>0</v>
      </c>
      <c r="M44" s="101">
        <f t="shared" si="5"/>
        <v>0</v>
      </c>
      <c r="N44" s="101">
        <f t="shared" si="5"/>
        <v>0</v>
      </c>
    </row>
    <row r="45" spans="1:39" ht="15" hidden="1" customHeight="1">
      <c r="A45" s="4">
        <v>30</v>
      </c>
      <c r="B45" s="4" t="str">
        <f>IF('Employee Data'!B32&lt;&gt;"",'Employee Data'!B32,"")</f>
        <v/>
      </c>
      <c r="I45" s="121">
        <f t="shared" si="3"/>
        <v>0</v>
      </c>
      <c r="J45" s="101">
        <f t="shared" si="5"/>
        <v>0</v>
      </c>
      <c r="K45" s="101">
        <f t="shared" si="5"/>
        <v>0</v>
      </c>
      <c r="L45" s="101">
        <f t="shared" si="5"/>
        <v>0</v>
      </c>
      <c r="M45" s="101">
        <f t="shared" si="5"/>
        <v>0</v>
      </c>
      <c r="N45" s="101">
        <f t="shared" si="5"/>
        <v>0</v>
      </c>
    </row>
    <row r="46" spans="1:39" ht="15" hidden="1" customHeight="1">
      <c r="A46" s="4">
        <v>31</v>
      </c>
      <c r="B46" s="4" t="str">
        <f>IF('Employee Data'!B33&lt;&gt;"",'Employee Data'!B33,"")</f>
        <v/>
      </c>
      <c r="I46" s="121">
        <f t="shared" si="3"/>
        <v>0</v>
      </c>
      <c r="J46" s="101">
        <f t="shared" ref="J46:N61" si="7">COUNTIF($O46:$AS46,J$8)</f>
        <v>0</v>
      </c>
      <c r="K46" s="101">
        <f t="shared" si="7"/>
        <v>0</v>
      </c>
      <c r="L46" s="101">
        <f t="shared" si="7"/>
        <v>0</v>
      </c>
      <c r="M46" s="101">
        <f t="shared" si="7"/>
        <v>0</v>
      </c>
      <c r="N46" s="101">
        <f t="shared" si="5"/>
        <v>0</v>
      </c>
    </row>
    <row r="47" spans="1:39" ht="15" hidden="1" customHeight="1">
      <c r="A47" s="4">
        <v>32</v>
      </c>
      <c r="B47" s="4" t="str">
        <f>IF('Employee Data'!B34&lt;&gt;"",'Employee Data'!B34,"")</f>
        <v/>
      </c>
      <c r="I47" s="121">
        <f t="shared" si="3"/>
        <v>0</v>
      </c>
      <c r="J47" s="101">
        <f t="shared" si="7"/>
        <v>0</v>
      </c>
      <c r="K47" s="101">
        <f t="shared" si="7"/>
        <v>0</v>
      </c>
      <c r="L47" s="101">
        <f t="shared" si="7"/>
        <v>0</v>
      </c>
      <c r="M47" s="101">
        <f t="shared" si="7"/>
        <v>0</v>
      </c>
      <c r="N47" s="101">
        <f t="shared" si="5"/>
        <v>0</v>
      </c>
    </row>
    <row r="48" spans="1:39" ht="15" hidden="1" customHeight="1">
      <c r="A48" s="4">
        <v>33</v>
      </c>
      <c r="B48" s="4" t="str">
        <f>IF('Employee Data'!B35&lt;&gt;"",'Employee Data'!B35,"")</f>
        <v/>
      </c>
      <c r="I48" s="121">
        <f t="shared" si="3"/>
        <v>0</v>
      </c>
      <c r="J48" s="101">
        <f t="shared" si="7"/>
        <v>0</v>
      </c>
      <c r="K48" s="101">
        <f t="shared" si="7"/>
        <v>0</v>
      </c>
      <c r="L48" s="101">
        <f t="shared" si="7"/>
        <v>0</v>
      </c>
      <c r="M48" s="101">
        <f t="shared" si="7"/>
        <v>0</v>
      </c>
      <c r="N48" s="101">
        <f t="shared" si="5"/>
        <v>0</v>
      </c>
    </row>
    <row r="49" spans="1:41" ht="15" hidden="1" customHeight="1">
      <c r="A49" s="4">
        <v>34</v>
      </c>
      <c r="B49" s="4" t="str">
        <f>IF('Employee Data'!B36&lt;&gt;"",'Employee Data'!B36,"")</f>
        <v/>
      </c>
      <c r="I49" s="121">
        <f t="shared" si="3"/>
        <v>0</v>
      </c>
      <c r="J49" s="101">
        <f t="shared" si="7"/>
        <v>0</v>
      </c>
      <c r="K49" s="101">
        <f t="shared" si="7"/>
        <v>0</v>
      </c>
      <c r="L49" s="101">
        <f t="shared" si="7"/>
        <v>0</v>
      </c>
      <c r="M49" s="101">
        <f t="shared" si="7"/>
        <v>0</v>
      </c>
      <c r="N49" s="101">
        <f t="shared" si="5"/>
        <v>0</v>
      </c>
    </row>
    <row r="50" spans="1:41" ht="15" hidden="1" customHeight="1">
      <c r="A50" s="4">
        <v>35</v>
      </c>
      <c r="B50" s="4" t="str">
        <f>IF('Employee Data'!B37&lt;&gt;"",'Employee Data'!B37,"")</f>
        <v/>
      </c>
      <c r="I50" s="121">
        <f t="shared" si="3"/>
        <v>0</v>
      </c>
      <c r="J50" s="101">
        <f t="shared" si="7"/>
        <v>0</v>
      </c>
      <c r="K50" s="101">
        <f t="shared" si="7"/>
        <v>0</v>
      </c>
      <c r="L50" s="101">
        <f t="shared" si="7"/>
        <v>0</v>
      </c>
      <c r="M50" s="101">
        <f t="shared" si="7"/>
        <v>0</v>
      </c>
      <c r="N50" s="101">
        <f t="shared" si="5"/>
        <v>0</v>
      </c>
    </row>
    <row r="51" spans="1:41" ht="15" hidden="1" customHeight="1">
      <c r="A51" s="4">
        <v>36</v>
      </c>
      <c r="B51" s="4" t="str">
        <f>IF('Employee Data'!B38&lt;&gt;"",'Employee Data'!B38,"")</f>
        <v/>
      </c>
      <c r="I51" s="121">
        <f t="shared" si="3"/>
        <v>0</v>
      </c>
      <c r="J51" s="101">
        <f t="shared" si="7"/>
        <v>0</v>
      </c>
      <c r="K51" s="101">
        <f t="shared" si="7"/>
        <v>0</v>
      </c>
      <c r="L51" s="101">
        <f t="shared" si="7"/>
        <v>0</v>
      </c>
      <c r="M51" s="101">
        <f t="shared" si="7"/>
        <v>0</v>
      </c>
      <c r="N51" s="101">
        <f t="shared" si="5"/>
        <v>0</v>
      </c>
    </row>
    <row r="52" spans="1:41" ht="15" hidden="1" customHeight="1">
      <c r="A52" s="4">
        <v>37</v>
      </c>
      <c r="B52" s="4" t="str">
        <f>IF('Employee Data'!B39&lt;&gt;"",'Employee Data'!B39,"")</f>
        <v/>
      </c>
      <c r="I52" s="121">
        <f t="shared" si="3"/>
        <v>0</v>
      </c>
      <c r="J52" s="101">
        <f t="shared" si="7"/>
        <v>0</v>
      </c>
      <c r="K52" s="101">
        <f t="shared" si="7"/>
        <v>0</v>
      </c>
      <c r="L52" s="101">
        <f t="shared" si="7"/>
        <v>0</v>
      </c>
      <c r="M52" s="101">
        <f t="shared" si="7"/>
        <v>0</v>
      </c>
      <c r="N52" s="101">
        <f t="shared" si="7"/>
        <v>0</v>
      </c>
    </row>
    <row r="53" spans="1:41" ht="15" hidden="1" customHeight="1">
      <c r="A53" s="4">
        <v>38</v>
      </c>
      <c r="B53" s="4" t="str">
        <f>IF('Employee Data'!B40&lt;&gt;"",'Employee Data'!B40,"")</f>
        <v/>
      </c>
      <c r="I53" s="121">
        <f t="shared" si="3"/>
        <v>0</v>
      </c>
      <c r="J53" s="101">
        <f t="shared" si="7"/>
        <v>0</v>
      </c>
      <c r="K53" s="101">
        <f t="shared" si="7"/>
        <v>0</v>
      </c>
      <c r="L53" s="101">
        <f t="shared" si="7"/>
        <v>0</v>
      </c>
      <c r="M53" s="101">
        <f t="shared" si="7"/>
        <v>0</v>
      </c>
      <c r="N53" s="101">
        <f t="shared" si="7"/>
        <v>0</v>
      </c>
    </row>
    <row r="54" spans="1:41" ht="15" hidden="1" customHeight="1">
      <c r="A54" s="4">
        <v>39</v>
      </c>
      <c r="B54" s="4" t="str">
        <f>IF('Employee Data'!B41&lt;&gt;"",'Employee Data'!B41,"")</f>
        <v/>
      </c>
      <c r="I54" s="121">
        <f t="shared" si="3"/>
        <v>0</v>
      </c>
      <c r="J54" s="101">
        <f t="shared" si="7"/>
        <v>0</v>
      </c>
      <c r="K54" s="101">
        <f t="shared" si="7"/>
        <v>0</v>
      </c>
      <c r="L54" s="101">
        <f t="shared" si="7"/>
        <v>0</v>
      </c>
      <c r="M54" s="101">
        <f t="shared" si="7"/>
        <v>0</v>
      </c>
      <c r="N54" s="101">
        <f t="shared" si="7"/>
        <v>0</v>
      </c>
    </row>
    <row r="55" spans="1:41" ht="15" hidden="1" customHeight="1">
      <c r="A55" s="4">
        <v>40</v>
      </c>
      <c r="B55" s="4" t="str">
        <f>IF('Employee Data'!B42&lt;&gt;"",'Employee Data'!B42,"")</f>
        <v/>
      </c>
      <c r="I55" s="121">
        <f t="shared" si="3"/>
        <v>0</v>
      </c>
      <c r="J55" s="101">
        <f t="shared" si="7"/>
        <v>0</v>
      </c>
      <c r="K55" s="101">
        <f t="shared" si="7"/>
        <v>0</v>
      </c>
      <c r="L55" s="101">
        <f t="shared" si="7"/>
        <v>0</v>
      </c>
      <c r="M55" s="101">
        <f t="shared" si="7"/>
        <v>0</v>
      </c>
      <c r="N55" s="101">
        <f t="shared" si="7"/>
        <v>0</v>
      </c>
    </row>
    <row r="56" spans="1:41" ht="15" hidden="1" customHeight="1">
      <c r="N56" s="101">
        <f t="shared" si="7"/>
        <v>0</v>
      </c>
    </row>
    <row r="57" spans="1:41" ht="15" hidden="1" customHeight="1">
      <c r="N57" s="101">
        <f t="shared" si="7"/>
        <v>0</v>
      </c>
      <c r="AB57" s="4" t="s">
        <v>14</v>
      </c>
      <c r="AO57" s="4" t="s">
        <v>15</v>
      </c>
    </row>
    <row r="58" spans="1:41" ht="15" hidden="1" customHeight="1">
      <c r="N58" s="101">
        <f t="shared" si="7"/>
        <v>0</v>
      </c>
    </row>
    <row r="59" spans="1:41" ht="15" hidden="1" customHeight="1">
      <c r="N59" s="101">
        <f t="shared" si="7"/>
        <v>0</v>
      </c>
    </row>
    <row r="60" spans="1:41" ht="15" hidden="1" customHeight="1">
      <c r="N60" s="101">
        <f t="shared" si="7"/>
        <v>0</v>
      </c>
    </row>
    <row r="61" spans="1:41" ht="15" hidden="1" customHeight="1">
      <c r="N61" s="101">
        <f t="shared" si="7"/>
        <v>0</v>
      </c>
    </row>
    <row r="62" spans="1:41" ht="15" hidden="1" customHeight="1">
      <c r="N62" s="101">
        <f>COUNTIF($O62:$AS62,N$8)</f>
        <v>0</v>
      </c>
    </row>
    <row r="63" spans="1:41" ht="15" hidden="1" customHeight="1">
      <c r="N63" s="101">
        <f>COUNTIF($O63:$AS63,N$8)</f>
        <v>0</v>
      </c>
    </row>
    <row r="64" spans="1:41" ht="15" hidden="1" customHeight="1">
      <c r="N64" s="101">
        <f>COUNTIF($O64:$AS64,N$8)</f>
        <v>0</v>
      </c>
    </row>
    <row r="65" spans="14:14" ht="15" hidden="1" customHeight="1">
      <c r="N65" s="101">
        <f>COUNTIF($O65:$AS65,N$8)</f>
        <v>0</v>
      </c>
    </row>
    <row r="66" spans="14:14" ht="15" hidden="1" customHeight="1"/>
    <row r="67" spans="14:14" ht="15" hidden="1" customHeight="1"/>
    <row r="68" spans="14:14" ht="15" hidden="1" customHeight="1"/>
    <row r="69" spans="14:14" ht="15" hidden="1" customHeight="1"/>
  </sheetData>
  <mergeCells count="38">
    <mergeCell ref="A3:C3"/>
    <mergeCell ref="A5:C5"/>
    <mergeCell ref="A1:AS1"/>
    <mergeCell ref="T5:W5"/>
    <mergeCell ref="B30:H30"/>
    <mergeCell ref="B10:H10"/>
    <mergeCell ref="B11:H11"/>
    <mergeCell ref="B23:H23"/>
    <mergeCell ref="B28:H28"/>
    <mergeCell ref="B24:H24"/>
    <mergeCell ref="B25:H25"/>
    <mergeCell ref="B26:H26"/>
    <mergeCell ref="B16:H16"/>
    <mergeCell ref="B17:H17"/>
    <mergeCell ref="A8:A9"/>
    <mergeCell ref="B14:H14"/>
    <mergeCell ref="B29:H29"/>
    <mergeCell ref="B27:H27"/>
    <mergeCell ref="B22:H22"/>
    <mergeCell ref="A4:C4"/>
    <mergeCell ref="G5:H5"/>
    <mergeCell ref="E5:F5"/>
    <mergeCell ref="A6:C6"/>
    <mergeCell ref="E6:F6"/>
    <mergeCell ref="B21:H21"/>
    <mergeCell ref="B18:H18"/>
    <mergeCell ref="B15:H15"/>
    <mergeCell ref="B19:H19"/>
    <mergeCell ref="B8:H9"/>
    <mergeCell ref="B12:H12"/>
    <mergeCell ref="B13:H13"/>
    <mergeCell ref="B20:H20"/>
    <mergeCell ref="N8:N9"/>
    <mergeCell ref="M8:M9"/>
    <mergeCell ref="I8:I9"/>
    <mergeCell ref="K8:K9"/>
    <mergeCell ref="L8:L9"/>
    <mergeCell ref="J8:J9"/>
  </mergeCells>
  <phoneticPr fontId="11" type="noConversion"/>
  <conditionalFormatting sqref="AH5">
    <cfRule type="cellIs" dxfId="479" priority="38" stopIfTrue="1" operator="equal">
      <formula>"V"</formula>
    </cfRule>
    <cfRule type="cellIs" dxfId="478" priority="39" stopIfTrue="1" operator="equal">
      <formula>"S"</formula>
    </cfRule>
    <cfRule type="cellIs" dxfId="477" priority="40" stopIfTrue="1" operator="equal">
      <formula>"L"</formula>
    </cfRule>
  </conditionalFormatting>
  <conditionalFormatting sqref="AK5">
    <cfRule type="expression" dxfId="473" priority="35" stopIfTrue="1">
      <formula>OR(WEEKDAY(AN$9)=Mon,WEEKDAY(AN$9)=Tue,WEEKDAY(AN$9)=Wed,WEEKDAY(AN$9)=Thu,WEEKDAY(AN$9)=Fri,WEEKDAY(AN$9)=Sat,WEEKDAY(AN$9)=Sun)</formula>
    </cfRule>
    <cfRule type="expression" dxfId="472" priority="36" stopIfTrue="1">
      <formula>MATCH(AN$9,Holiday,0)</formula>
    </cfRule>
    <cfRule type="expression" dxfId="471" priority="37" stopIfTrue="1">
      <formula>AN$9=""</formula>
    </cfRule>
  </conditionalFormatting>
  <conditionalFormatting sqref="AK5">
    <cfRule type="expression" dxfId="467" priority="30" stopIfTrue="1">
      <formula>AK5="L"</formula>
    </cfRule>
    <cfRule type="expression" dxfId="466" priority="31" stopIfTrue="1">
      <formula>AK5="H"</formula>
    </cfRule>
    <cfRule type="expression" dxfId="465" priority="32" stopIfTrue="1">
      <formula>AK5="A"</formula>
    </cfRule>
    <cfRule type="expression" dxfId="464" priority="33" stopIfTrue="1">
      <formula>AK5="V"</formula>
    </cfRule>
    <cfRule type="expression" dxfId="463" priority="34" stopIfTrue="1">
      <formula>AK5="S"</formula>
    </cfRule>
  </conditionalFormatting>
  <conditionalFormatting sqref="AH6">
    <cfRule type="expression" dxfId="457" priority="27" stopIfTrue="1">
      <formula>OR(WEEKDAY(AK$9)=Mon,WEEKDAY(AK$9)=Tue,WEEKDAY(AK$9)=Wed,WEEKDAY(AK$9)=Thu,WEEKDAY(AK$9)=Fri,WEEKDAY(AK$9)=Sat,WEEKDAY(AK$9)=Sun)</formula>
    </cfRule>
    <cfRule type="expression" dxfId="456" priority="28" stopIfTrue="1">
      <formula>MATCH(AK$9,Holiday,0)</formula>
    </cfRule>
    <cfRule type="expression" dxfId="455" priority="29" stopIfTrue="1">
      <formula>AK$9=""</formula>
    </cfRule>
  </conditionalFormatting>
  <conditionalFormatting sqref="AH6">
    <cfRule type="expression" dxfId="451" priority="22" stopIfTrue="1">
      <formula>AH6="L"</formula>
    </cfRule>
    <cfRule type="expression" dxfId="450" priority="23" stopIfTrue="1">
      <formula>AH6="H"</formula>
    </cfRule>
    <cfRule type="expression" dxfId="449" priority="24" stopIfTrue="1">
      <formula>AH6="A"</formula>
    </cfRule>
    <cfRule type="expression" dxfId="448" priority="25" stopIfTrue="1">
      <formula>AH6="V"</formula>
    </cfRule>
    <cfRule type="expression" dxfId="447" priority="26" stopIfTrue="1">
      <formula>AH6="S"</formula>
    </cfRule>
  </conditionalFormatting>
  <conditionalFormatting sqref="O9">
    <cfRule type="expression" dxfId="441" priority="16" stopIfTrue="1">
      <formula>OR(WEEKDAY(O$9)=Mon,WEEKDAY(O$9)=Tue,WEEKDAY(O$9)=Wed,WEEKDAY(O$9)=Thu,WEEKDAY(O$9)=Fri,WEEKDAY(O$9)=Sat,WEEKDAY(O$9)=Sun)</formula>
    </cfRule>
    <cfRule type="expression" dxfId="440" priority="17" stopIfTrue="1">
      <formula>MATCH(O$9,Holiday,0)</formula>
    </cfRule>
    <cfRule type="expression" dxfId="439" priority="18" stopIfTrue="1">
      <formula>O$9=""</formula>
    </cfRule>
  </conditionalFormatting>
  <conditionalFormatting sqref="O8:O9">
    <cfRule type="expression" dxfId="435" priority="19" stopIfTrue="1">
      <formula>OR(WEEKDAY(O$9)=Mon,WEEKDAY(O$9)=Tue,WEEKDAY(O$9)=Wed,WEEKDAY(O$9)=Thu,WEEKDAY(O$9)=Fri,WEEKDAY(O$9)=Sat,WEEKDAY(O$9)=Sun)</formula>
    </cfRule>
    <cfRule type="expression" dxfId="434" priority="20" stopIfTrue="1">
      <formula>MATCH(O$9,Holiday,0)</formula>
    </cfRule>
    <cfRule type="expression" dxfId="433" priority="21" stopIfTrue="1">
      <formula>O$9=""</formula>
    </cfRule>
  </conditionalFormatting>
  <conditionalFormatting sqref="P9:AS9">
    <cfRule type="expression" dxfId="429" priority="10" stopIfTrue="1">
      <formula>OR(WEEKDAY(P$9)=Mon,WEEKDAY(P$9)=Tue,WEEKDAY(P$9)=Wed,WEEKDAY(P$9)=Thu,WEEKDAY(P$9)=Fri,WEEKDAY(P$9)=Sat,WEEKDAY(P$9)=Sun)</formula>
    </cfRule>
    <cfRule type="expression" dxfId="428" priority="11" stopIfTrue="1">
      <formula>MATCH(P$9,Holiday,0)</formula>
    </cfRule>
    <cfRule type="expression" dxfId="427" priority="12" stopIfTrue="1">
      <formula>P$9=""</formula>
    </cfRule>
  </conditionalFormatting>
  <conditionalFormatting sqref="P8:AS9">
    <cfRule type="expression" dxfId="423" priority="13" stopIfTrue="1">
      <formula>OR(WEEKDAY(P$9)=Mon,WEEKDAY(P$9)=Tue,WEEKDAY(P$9)=Wed,WEEKDAY(P$9)=Thu,WEEKDAY(P$9)=Fri,WEEKDAY(P$9)=Sat,WEEKDAY(P$9)=Sun)</formula>
    </cfRule>
    <cfRule type="expression" dxfId="422" priority="14" stopIfTrue="1">
      <formula>MATCH(P$9,Holiday,0)</formula>
    </cfRule>
    <cfRule type="expression" dxfId="421" priority="15" stopIfTrue="1">
      <formula>P$9=""</formula>
    </cfRule>
  </conditionalFormatting>
  <conditionalFormatting sqref="O8:AS29">
    <cfRule type="expression" dxfId="417" priority="1">
      <formula>O$9&lt;&gt;""</formula>
    </cfRule>
    <cfRule type="expression" dxfId="416" priority="7" stopIfTrue="1">
      <formula>OR(WEEKDAY(O$9)=Mon,WEEKDAY(O$9)=Tue,WEEKDAY(O$9)=Wed,WEEKDAY(O$9)=Thu,WEEKDAY(O$9)=Fri,WEEKDAY(O$9)=Sat,WEEKDAY(O$9)=Sun)</formula>
    </cfRule>
    <cfRule type="expression" dxfId="415" priority="8" stopIfTrue="1">
      <formula>MATCH(O$9,Holiday,0)</formula>
    </cfRule>
    <cfRule type="expression" dxfId="414" priority="9" stopIfTrue="1">
      <formula>O$9=""</formula>
    </cfRule>
  </conditionalFormatting>
  <conditionalFormatting sqref="O10:AS29">
    <cfRule type="expression" dxfId="409" priority="2" stopIfTrue="1">
      <formula>O10="L"</formula>
    </cfRule>
    <cfRule type="expression" dxfId="408" priority="3" stopIfTrue="1">
      <formula>O10="H"</formula>
    </cfRule>
    <cfRule type="expression" dxfId="407" priority="4" stopIfTrue="1">
      <formula>O10="A"</formula>
    </cfRule>
    <cfRule type="expression" dxfId="406" priority="5" stopIfTrue="1">
      <formula>O10="V"</formula>
    </cfRule>
    <cfRule type="expression" dxfId="405" priority="6" stopIfTrue="1">
      <formula>O10="S"</formula>
    </cfRule>
  </conditionalFormatting>
  <dataValidations count="2">
    <dataValidation type="list" allowBlank="1" showDropDown="1" showInputMessage="1" showErrorMessage="1" sqref="I5">
      <formula1>"1,2,3,4,5,6,7,8,9,10,11,12"</formula1>
    </dataValidation>
    <dataValidation type="list" allowBlank="1" showInputMessage="1" showErrorMessage="1" sqref="O10:AS29">
      <formula1>Liste</formula1>
    </dataValidation>
  </dataValidations>
  <printOptions horizontalCentered="1"/>
  <pageMargins left="0.16" right="0.15" top="0.38" bottom="0.27559055118110237" header="0.23622047244094491" footer="0.19685039370078741"/>
  <pageSetup scale="70" orientation="landscape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pageSetUpPr fitToPage="1"/>
  </sheetPr>
  <dimension ref="A1:AT69"/>
  <sheetViews>
    <sheetView showGridLines="0" zoomScaleNormal="100" zoomScaleSheetLayoutView="100" workbookViewId="0">
      <selection activeCell="B8" sqref="B8:H9"/>
    </sheetView>
  </sheetViews>
  <sheetFormatPr baseColWidth="10" defaultColWidth="9.140625" defaultRowHeight="15" customHeight="1" outlineLevelCol="1"/>
  <cols>
    <col min="1" max="1" width="5" style="4" customWidth="1"/>
    <col min="2" max="2" width="4.28515625" style="4" customWidth="1"/>
    <col min="3" max="3" width="6.28515625" style="4" customWidth="1"/>
    <col min="4" max="7" width="4.28515625" style="4" customWidth="1"/>
    <col min="8" max="8" width="5.7109375" style="4" customWidth="1"/>
    <col min="9" max="9" width="6.140625" style="121" hidden="1" customWidth="1" outlineLevel="1"/>
    <col min="10" max="14" width="4.140625" style="101" hidden="1" customWidth="1" outlineLevel="1"/>
    <col min="15" max="15" width="4.85546875" style="4" customWidth="1" collapsed="1"/>
    <col min="16" max="45" width="4.85546875" style="4" customWidth="1"/>
    <col min="46" max="46" width="9.28515625" style="4" bestFit="1" customWidth="1"/>
    <col min="47" max="16384" width="9.140625" style="4"/>
  </cols>
  <sheetData>
    <row r="1" spans="1:46" ht="30" customHeight="1" thickBot="1">
      <c r="A1" s="185" t="s">
        <v>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7"/>
    </row>
    <row r="2" spans="1:46" ht="15" customHeight="1" thickTop="1">
      <c r="A2" s="7"/>
      <c r="B2" s="7"/>
      <c r="C2" s="7"/>
      <c r="D2" s="7"/>
      <c r="E2" s="7"/>
      <c r="F2" s="7"/>
      <c r="G2" s="7"/>
      <c r="H2" s="7"/>
      <c r="I2" s="118"/>
      <c r="J2" s="104"/>
      <c r="K2" s="104"/>
      <c r="L2" s="104"/>
      <c r="M2" s="104"/>
      <c r="N2" s="104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6" ht="15" customHeight="1">
      <c r="A3" s="173" t="s">
        <v>53</v>
      </c>
      <c r="B3" s="173"/>
      <c r="C3" s="173"/>
      <c r="D3" s="122" t="s">
        <v>1</v>
      </c>
      <c r="E3" s="89" t="str">
        <f>January!E3</f>
        <v>Al-Mabarrat Health Science Institute</v>
      </c>
      <c r="F3" s="14"/>
      <c r="G3" s="14"/>
      <c r="H3" s="16"/>
      <c r="I3" s="119"/>
      <c r="J3" s="102"/>
      <c r="K3" s="102"/>
      <c r="L3" s="102"/>
      <c r="M3" s="102"/>
      <c r="N3" s="102"/>
      <c r="O3" s="122"/>
      <c r="P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0"/>
    </row>
    <row r="4" spans="1:46" ht="15" customHeight="1">
      <c r="A4" s="173" t="s">
        <v>47</v>
      </c>
      <c r="B4" s="173"/>
      <c r="C4" s="173"/>
      <c r="D4" s="122" t="s">
        <v>1</v>
      </c>
      <c r="E4" s="88" t="str">
        <f>January!E4</f>
        <v>School Of Nursing</v>
      </c>
      <c r="F4" s="44"/>
      <c r="G4" s="44"/>
      <c r="H4" s="15"/>
      <c r="I4" s="119"/>
      <c r="J4" s="102"/>
      <c r="K4" s="102"/>
      <c r="L4" s="102"/>
      <c r="M4" s="102"/>
      <c r="N4" s="102"/>
      <c r="O4" s="122"/>
      <c r="P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0"/>
    </row>
    <row r="5" spans="1:46" ht="15" customHeight="1">
      <c r="A5" s="173" t="s">
        <v>3</v>
      </c>
      <c r="B5" s="173"/>
      <c r="C5" s="173"/>
      <c r="D5" s="122" t="s">
        <v>1</v>
      </c>
      <c r="E5" s="195" t="s">
        <v>33</v>
      </c>
      <c r="F5" s="195"/>
      <c r="G5" s="194">
        <f>Setting!C2</f>
        <v>2011</v>
      </c>
      <c r="H5" s="194"/>
      <c r="I5" s="103">
        <v>10</v>
      </c>
      <c r="J5" s="102"/>
      <c r="K5" s="102"/>
      <c r="L5" s="102"/>
      <c r="M5" s="102"/>
      <c r="N5" s="102"/>
      <c r="O5" s="122"/>
      <c r="P5" s="122"/>
      <c r="T5" s="199"/>
      <c r="U5" s="199"/>
      <c r="V5" s="199"/>
      <c r="W5" s="199"/>
      <c r="X5" s="122"/>
      <c r="Y5" s="122"/>
      <c r="Z5" s="122"/>
      <c r="AB5" s="17"/>
      <c r="AC5" s="4" t="s">
        <v>13</v>
      </c>
      <c r="AE5" s="133" t="s">
        <v>42</v>
      </c>
      <c r="AF5" s="8" t="s">
        <v>110</v>
      </c>
      <c r="AH5" s="87" t="s">
        <v>43</v>
      </c>
      <c r="AI5" s="8" t="s">
        <v>111</v>
      </c>
      <c r="AK5" s="146" t="s">
        <v>41</v>
      </c>
      <c r="AL5" s="8" t="s">
        <v>113</v>
      </c>
    </row>
    <row r="6" spans="1:46" ht="15" customHeight="1">
      <c r="A6" s="173" t="s">
        <v>51</v>
      </c>
      <c r="B6" s="173"/>
      <c r="C6" s="173"/>
      <c r="D6" s="122" t="s">
        <v>1</v>
      </c>
      <c r="E6" s="184">
        <f ca="1">DAY(DATE($G$5,$I$5+1,0))-SUMPRODUCT(--(Octo=Mon))-SUMPRODUCT(--(Octo=Tue))-SUMPRODUCT(--(Octo=Wed))-SUMPRODUCT(--(Octo=Thu))-SUMPRODUCT(--(Octo=Fri))-SUMPRODUCT(--(Octo=Sat))-SUMPRODUCT(--(Octo=Sun))-SUMPRODUCT(--(Wday=Nom)*(Mdate=$I$5)*(Ydate=$G$5))-SUMPRODUCT(--(Wday=Uet)*(Mdate=$I$5)*(Ydate=$G$5))-SUMPRODUCT(--(Wday=Dew)*(Mdate=$I$5)*(Ydate=$G$5))-SUMPRODUCT(--(Wday=Uht)*(Mdate=$I$5)*(Ydate=$G$5))-SUMPRODUCT(--(Wday=Irf)*(Mdate=$I$5)*(Ydate=$G$5))-SUMPRODUCT(--(Wday=Tas)*(Mdate=$I$5)*(Ydate=$G$5))-SUMPRODUCT(--(Wday=Nus)*(Mdate=$I$5)*(Ydate=$G$5))</f>
        <v>20</v>
      </c>
      <c r="F6" s="184"/>
      <c r="G6" s="122"/>
      <c r="H6" s="122"/>
      <c r="I6" s="119"/>
      <c r="J6" s="102"/>
      <c r="K6" s="102"/>
      <c r="L6" s="102"/>
      <c r="M6" s="102"/>
      <c r="N6" s="102"/>
      <c r="O6" s="122"/>
      <c r="P6" s="122"/>
      <c r="Q6" s="122"/>
      <c r="R6" s="122"/>
      <c r="S6" s="122"/>
      <c r="T6" s="6"/>
      <c r="U6" s="6"/>
      <c r="V6" s="6"/>
      <c r="Y6" s="6"/>
      <c r="Z6" s="6"/>
      <c r="AA6" s="6"/>
      <c r="AB6" s="134" t="s">
        <v>86</v>
      </c>
      <c r="AC6" s="4" t="s">
        <v>109</v>
      </c>
      <c r="AD6" s="8"/>
      <c r="AE6" s="135" t="s">
        <v>87</v>
      </c>
      <c r="AF6" s="8" t="s">
        <v>112</v>
      </c>
      <c r="AG6" s="8"/>
      <c r="AH6" s="146" t="s">
        <v>83</v>
      </c>
      <c r="AI6" s="8" t="s">
        <v>114</v>
      </c>
      <c r="AJ6" s="8"/>
    </row>
    <row r="7" spans="1:46" ht="15" customHeight="1">
      <c r="A7" s="8"/>
      <c r="B7" s="9"/>
      <c r="C7" s="122"/>
      <c r="D7" s="122"/>
      <c r="E7" s="122"/>
      <c r="F7" s="122"/>
      <c r="G7" s="122"/>
      <c r="H7" s="122"/>
      <c r="I7" s="119"/>
      <c r="J7" s="102"/>
      <c r="K7" s="102"/>
      <c r="L7" s="102"/>
      <c r="M7" s="102"/>
      <c r="N7" s="102"/>
      <c r="O7" s="122"/>
      <c r="P7" s="122"/>
      <c r="Q7" s="122"/>
      <c r="R7" s="122"/>
      <c r="S7" s="122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J7" s="8"/>
    </row>
    <row r="8" spans="1:46" ht="15" customHeight="1">
      <c r="A8" s="176" t="s">
        <v>0</v>
      </c>
      <c r="B8" s="178" t="s">
        <v>40</v>
      </c>
      <c r="C8" s="179"/>
      <c r="D8" s="179"/>
      <c r="E8" s="179"/>
      <c r="F8" s="179"/>
      <c r="G8" s="179"/>
      <c r="H8" s="180"/>
      <c r="I8" s="175" t="s">
        <v>42</v>
      </c>
      <c r="J8" s="174" t="s">
        <v>43</v>
      </c>
      <c r="K8" s="174" t="s">
        <v>41</v>
      </c>
      <c r="L8" s="174" t="s">
        <v>86</v>
      </c>
      <c r="M8" s="174" t="s">
        <v>87</v>
      </c>
      <c r="N8" s="203" t="s">
        <v>83</v>
      </c>
      <c r="O8" s="140">
        <f>O9</f>
        <v>40817</v>
      </c>
      <c r="P8" s="140">
        <f t="shared" ref="P8:AS8" si="0">P9</f>
        <v>40818</v>
      </c>
      <c r="Q8" s="140">
        <f t="shared" si="0"/>
        <v>40819</v>
      </c>
      <c r="R8" s="140">
        <f t="shared" si="0"/>
        <v>40820</v>
      </c>
      <c r="S8" s="140">
        <f t="shared" si="0"/>
        <v>40821</v>
      </c>
      <c r="T8" s="140">
        <f t="shared" si="0"/>
        <v>40822</v>
      </c>
      <c r="U8" s="140">
        <f t="shared" si="0"/>
        <v>40823</v>
      </c>
      <c r="V8" s="140">
        <f t="shared" si="0"/>
        <v>40824</v>
      </c>
      <c r="W8" s="140">
        <f t="shared" si="0"/>
        <v>40825</v>
      </c>
      <c r="X8" s="140">
        <f t="shared" si="0"/>
        <v>40826</v>
      </c>
      <c r="Y8" s="140">
        <f t="shared" si="0"/>
        <v>40827</v>
      </c>
      <c r="Z8" s="140">
        <f t="shared" si="0"/>
        <v>40828</v>
      </c>
      <c r="AA8" s="140">
        <f t="shared" si="0"/>
        <v>40829</v>
      </c>
      <c r="AB8" s="140">
        <f t="shared" si="0"/>
        <v>40830</v>
      </c>
      <c r="AC8" s="140">
        <f t="shared" si="0"/>
        <v>40831</v>
      </c>
      <c r="AD8" s="140">
        <f t="shared" si="0"/>
        <v>40832</v>
      </c>
      <c r="AE8" s="140">
        <f t="shared" si="0"/>
        <v>40833</v>
      </c>
      <c r="AF8" s="140">
        <f t="shared" si="0"/>
        <v>40834</v>
      </c>
      <c r="AG8" s="140">
        <f t="shared" si="0"/>
        <v>40835</v>
      </c>
      <c r="AH8" s="140">
        <f t="shared" si="0"/>
        <v>40836</v>
      </c>
      <c r="AI8" s="140">
        <f t="shared" si="0"/>
        <v>40837</v>
      </c>
      <c r="AJ8" s="140">
        <f t="shared" si="0"/>
        <v>40838</v>
      </c>
      <c r="AK8" s="140">
        <f t="shared" si="0"/>
        <v>40839</v>
      </c>
      <c r="AL8" s="140">
        <f t="shared" si="0"/>
        <v>40840</v>
      </c>
      <c r="AM8" s="140">
        <f t="shared" si="0"/>
        <v>40841</v>
      </c>
      <c r="AN8" s="140">
        <f t="shared" si="0"/>
        <v>40842</v>
      </c>
      <c r="AO8" s="140">
        <f t="shared" si="0"/>
        <v>40843</v>
      </c>
      <c r="AP8" s="140">
        <f t="shared" si="0"/>
        <v>40844</v>
      </c>
      <c r="AQ8" s="140">
        <f t="shared" si="0"/>
        <v>40845</v>
      </c>
      <c r="AR8" s="140">
        <f t="shared" si="0"/>
        <v>40846</v>
      </c>
      <c r="AS8" s="140">
        <f t="shared" si="0"/>
        <v>40847</v>
      </c>
      <c r="AT8" s="45"/>
    </row>
    <row r="9" spans="1:46" ht="15" customHeight="1">
      <c r="A9" s="177"/>
      <c r="B9" s="181"/>
      <c r="C9" s="182"/>
      <c r="D9" s="182"/>
      <c r="E9" s="182"/>
      <c r="F9" s="182"/>
      <c r="G9" s="182"/>
      <c r="H9" s="183"/>
      <c r="I9" s="175"/>
      <c r="J9" s="174"/>
      <c r="K9" s="174"/>
      <c r="L9" s="174"/>
      <c r="M9" s="174"/>
      <c r="N9" s="204"/>
      <c r="O9" s="137">
        <f>DATE(G5,I5,1)</f>
        <v>40817</v>
      </c>
      <c r="P9" s="137">
        <f>O9+1</f>
        <v>40818</v>
      </c>
      <c r="Q9" s="137">
        <f t="shared" ref="Q9:AP9" si="1">P9+1</f>
        <v>40819</v>
      </c>
      <c r="R9" s="137">
        <f t="shared" si="1"/>
        <v>40820</v>
      </c>
      <c r="S9" s="137">
        <f t="shared" si="1"/>
        <v>40821</v>
      </c>
      <c r="T9" s="137">
        <f t="shared" si="1"/>
        <v>40822</v>
      </c>
      <c r="U9" s="137">
        <f t="shared" si="1"/>
        <v>40823</v>
      </c>
      <c r="V9" s="137">
        <f t="shared" si="1"/>
        <v>40824</v>
      </c>
      <c r="W9" s="137">
        <f t="shared" si="1"/>
        <v>40825</v>
      </c>
      <c r="X9" s="137">
        <f t="shared" si="1"/>
        <v>40826</v>
      </c>
      <c r="Y9" s="137">
        <f t="shared" si="1"/>
        <v>40827</v>
      </c>
      <c r="Z9" s="137">
        <f t="shared" si="1"/>
        <v>40828</v>
      </c>
      <c r="AA9" s="137">
        <f t="shared" si="1"/>
        <v>40829</v>
      </c>
      <c r="AB9" s="137">
        <f t="shared" si="1"/>
        <v>40830</v>
      </c>
      <c r="AC9" s="137">
        <f t="shared" si="1"/>
        <v>40831</v>
      </c>
      <c r="AD9" s="137">
        <f t="shared" si="1"/>
        <v>40832</v>
      </c>
      <c r="AE9" s="137">
        <f t="shared" si="1"/>
        <v>40833</v>
      </c>
      <c r="AF9" s="137">
        <f t="shared" si="1"/>
        <v>40834</v>
      </c>
      <c r="AG9" s="137">
        <f t="shared" si="1"/>
        <v>40835</v>
      </c>
      <c r="AH9" s="137">
        <f t="shared" si="1"/>
        <v>40836</v>
      </c>
      <c r="AI9" s="137">
        <f t="shared" si="1"/>
        <v>40837</v>
      </c>
      <c r="AJ9" s="137">
        <f t="shared" si="1"/>
        <v>40838</v>
      </c>
      <c r="AK9" s="137">
        <f t="shared" si="1"/>
        <v>40839</v>
      </c>
      <c r="AL9" s="137">
        <f t="shared" si="1"/>
        <v>40840</v>
      </c>
      <c r="AM9" s="137">
        <f t="shared" si="1"/>
        <v>40841</v>
      </c>
      <c r="AN9" s="137">
        <f t="shared" si="1"/>
        <v>40842</v>
      </c>
      <c r="AO9" s="137">
        <f t="shared" si="1"/>
        <v>40843</v>
      </c>
      <c r="AP9" s="137">
        <f t="shared" si="1"/>
        <v>40844</v>
      </c>
      <c r="AQ9" s="137">
        <f>IF(OR(AP9="",AP9=DATE($G$5,$I$5+1,0)),"",AP9+1)</f>
        <v>40845</v>
      </c>
      <c r="AR9" s="137">
        <f>IF(OR(AQ9="",AQ9=DATE($G$5,$I$5+1,0)),"",AQ9+1)</f>
        <v>40846</v>
      </c>
      <c r="AS9" s="137">
        <f>IF(OR(AR9="",AR9=DATE($G$5,$I$5+1,0)),"",AR9+1)</f>
        <v>40847</v>
      </c>
      <c r="AT9" s="45"/>
    </row>
    <row r="10" spans="1:46" ht="15" customHeight="1">
      <c r="A10" s="130">
        <v>1</v>
      </c>
      <c r="B10" s="200" t="str">
        <f>IF('Employee Data'!B3&lt;&gt;"",'Employee Data'!B3,"")</f>
        <v>Khaled1</v>
      </c>
      <c r="C10" s="201"/>
      <c r="D10" s="201"/>
      <c r="E10" s="201"/>
      <c r="F10" s="201"/>
      <c r="G10" s="201"/>
      <c r="H10" s="202"/>
      <c r="I10" s="138">
        <f>COUNTIF($O10:$AS10,I$8)+SUM($O10:$AS10)</f>
        <v>0</v>
      </c>
      <c r="J10" s="138">
        <f t="shared" ref="J10:N25" si="2">COUNTIF($O10:$AS10,J$8)</f>
        <v>0</v>
      </c>
      <c r="K10" s="138">
        <f t="shared" si="2"/>
        <v>0</v>
      </c>
      <c r="L10" s="138">
        <f t="shared" si="2"/>
        <v>0</v>
      </c>
      <c r="M10" s="138">
        <f t="shared" si="2"/>
        <v>0</v>
      </c>
      <c r="N10" s="139">
        <f t="shared" si="2"/>
        <v>0</v>
      </c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45"/>
    </row>
    <row r="11" spans="1:46" ht="15" customHeight="1">
      <c r="A11" s="131">
        <v>2</v>
      </c>
      <c r="B11" s="191" t="str">
        <f>IF('Employee Data'!B4&lt;&gt;"",'Employee Data'!B4,"")</f>
        <v>Khaled2</v>
      </c>
      <c r="C11" s="192"/>
      <c r="D11" s="192"/>
      <c r="E11" s="192"/>
      <c r="F11" s="192"/>
      <c r="G11" s="192"/>
      <c r="H11" s="193"/>
      <c r="I11" s="94">
        <f t="shared" ref="I11:I65" si="3">COUNTIF($O11:$AS11,I$8)+SUM($O11:$AS11)</f>
        <v>0</v>
      </c>
      <c r="J11" s="94">
        <f t="shared" si="2"/>
        <v>0</v>
      </c>
      <c r="K11" s="95">
        <f t="shared" si="2"/>
        <v>0</v>
      </c>
      <c r="L11" s="95">
        <f t="shared" si="2"/>
        <v>0</v>
      </c>
      <c r="M11" s="95">
        <f t="shared" si="2"/>
        <v>0</v>
      </c>
      <c r="N11" s="12">
        <f t="shared" si="2"/>
        <v>0</v>
      </c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</row>
    <row r="12" spans="1:46" ht="15" customHeight="1">
      <c r="A12" s="132">
        <v>3</v>
      </c>
      <c r="B12" s="188" t="str">
        <f>IF('Employee Data'!B5&lt;&gt;"",'Employee Data'!B5,"")</f>
        <v>Khaled3</v>
      </c>
      <c r="C12" s="189"/>
      <c r="D12" s="189"/>
      <c r="E12" s="189"/>
      <c r="F12" s="189"/>
      <c r="G12" s="189"/>
      <c r="H12" s="190"/>
      <c r="I12" s="96">
        <f t="shared" si="3"/>
        <v>0</v>
      </c>
      <c r="J12" s="96">
        <f t="shared" si="2"/>
        <v>0</v>
      </c>
      <c r="K12" s="97">
        <f t="shared" si="2"/>
        <v>0</v>
      </c>
      <c r="L12" s="97">
        <f t="shared" si="2"/>
        <v>0</v>
      </c>
      <c r="M12" s="95">
        <f t="shared" si="2"/>
        <v>0</v>
      </c>
      <c r="N12" s="129">
        <f t="shared" si="2"/>
        <v>0</v>
      </c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</row>
    <row r="13" spans="1:46" ht="15" customHeight="1">
      <c r="A13" s="131">
        <v>4</v>
      </c>
      <c r="B13" s="191" t="str">
        <f>IF('Employee Data'!B6&lt;&gt;"",'Employee Data'!B6,"")</f>
        <v>Khaled4</v>
      </c>
      <c r="C13" s="192"/>
      <c r="D13" s="192"/>
      <c r="E13" s="192"/>
      <c r="F13" s="192"/>
      <c r="G13" s="192"/>
      <c r="H13" s="193"/>
      <c r="I13" s="94">
        <f t="shared" si="3"/>
        <v>0</v>
      </c>
      <c r="J13" s="94">
        <f t="shared" si="2"/>
        <v>0</v>
      </c>
      <c r="K13" s="95">
        <f t="shared" si="2"/>
        <v>0</v>
      </c>
      <c r="L13" s="95">
        <f t="shared" si="2"/>
        <v>0</v>
      </c>
      <c r="M13" s="95">
        <f t="shared" si="2"/>
        <v>0</v>
      </c>
      <c r="N13" s="12">
        <f t="shared" si="2"/>
        <v>0</v>
      </c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</row>
    <row r="14" spans="1:46" ht="15" customHeight="1">
      <c r="A14" s="132">
        <v>5</v>
      </c>
      <c r="B14" s="188" t="str">
        <f>IF('Employee Data'!B7&lt;&gt;"",'Employee Data'!B7,"")</f>
        <v>Khaled5</v>
      </c>
      <c r="C14" s="189"/>
      <c r="D14" s="189"/>
      <c r="E14" s="189"/>
      <c r="F14" s="189"/>
      <c r="G14" s="189"/>
      <c r="H14" s="190"/>
      <c r="I14" s="96">
        <f t="shared" si="3"/>
        <v>0</v>
      </c>
      <c r="J14" s="96">
        <f t="shared" si="2"/>
        <v>0</v>
      </c>
      <c r="K14" s="97">
        <f t="shared" si="2"/>
        <v>0</v>
      </c>
      <c r="L14" s="97">
        <f t="shared" si="2"/>
        <v>0</v>
      </c>
      <c r="M14" s="95">
        <f t="shared" si="2"/>
        <v>0</v>
      </c>
      <c r="N14" s="129">
        <f t="shared" si="2"/>
        <v>0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</row>
    <row r="15" spans="1:46" ht="15" customHeight="1">
      <c r="A15" s="131">
        <v>6</v>
      </c>
      <c r="B15" s="191" t="str">
        <f>IF('Employee Data'!B8&lt;&gt;"",'Employee Data'!B8,"")</f>
        <v>Khaled6</v>
      </c>
      <c r="C15" s="192"/>
      <c r="D15" s="192"/>
      <c r="E15" s="192"/>
      <c r="F15" s="192"/>
      <c r="G15" s="192"/>
      <c r="H15" s="193"/>
      <c r="I15" s="94">
        <f t="shared" si="3"/>
        <v>0</v>
      </c>
      <c r="J15" s="94">
        <f t="shared" si="2"/>
        <v>0</v>
      </c>
      <c r="K15" s="95">
        <f t="shared" si="2"/>
        <v>0</v>
      </c>
      <c r="L15" s="95">
        <f t="shared" si="2"/>
        <v>0</v>
      </c>
      <c r="M15" s="95">
        <f t="shared" si="2"/>
        <v>0</v>
      </c>
      <c r="N15" s="12">
        <f t="shared" si="2"/>
        <v>0</v>
      </c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</row>
    <row r="16" spans="1:46" ht="15" customHeight="1">
      <c r="A16" s="132">
        <v>7</v>
      </c>
      <c r="B16" s="188" t="str">
        <f>IF('Employee Data'!B9&lt;&gt;"",'Employee Data'!B9,"")</f>
        <v>Khaled7</v>
      </c>
      <c r="C16" s="189"/>
      <c r="D16" s="189"/>
      <c r="E16" s="189"/>
      <c r="F16" s="189"/>
      <c r="G16" s="189"/>
      <c r="H16" s="190"/>
      <c r="I16" s="96">
        <f t="shared" si="3"/>
        <v>0</v>
      </c>
      <c r="J16" s="96">
        <f t="shared" si="2"/>
        <v>0</v>
      </c>
      <c r="K16" s="97">
        <f t="shared" si="2"/>
        <v>0</v>
      </c>
      <c r="L16" s="97">
        <f t="shared" si="2"/>
        <v>0</v>
      </c>
      <c r="M16" s="95">
        <f t="shared" si="2"/>
        <v>0</v>
      </c>
      <c r="N16" s="129">
        <f t="shared" si="2"/>
        <v>0</v>
      </c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</row>
    <row r="17" spans="1:45" ht="15" customHeight="1">
      <c r="A17" s="131">
        <v>8</v>
      </c>
      <c r="B17" s="191" t="str">
        <f>IF('Employee Data'!B10&lt;&gt;"",'Employee Data'!B10,"")</f>
        <v>Khaled8</v>
      </c>
      <c r="C17" s="192"/>
      <c r="D17" s="192"/>
      <c r="E17" s="192"/>
      <c r="F17" s="192"/>
      <c r="G17" s="192"/>
      <c r="H17" s="193"/>
      <c r="I17" s="94">
        <f t="shared" si="3"/>
        <v>0</v>
      </c>
      <c r="J17" s="94">
        <f t="shared" si="2"/>
        <v>0</v>
      </c>
      <c r="K17" s="95">
        <f t="shared" si="2"/>
        <v>0</v>
      </c>
      <c r="L17" s="95">
        <f t="shared" si="2"/>
        <v>0</v>
      </c>
      <c r="M17" s="95">
        <f t="shared" si="2"/>
        <v>0</v>
      </c>
      <c r="N17" s="12">
        <f t="shared" si="2"/>
        <v>0</v>
      </c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</row>
    <row r="18" spans="1:45" ht="15" customHeight="1">
      <c r="A18" s="132">
        <v>9</v>
      </c>
      <c r="B18" s="188" t="str">
        <f>IF('Employee Data'!B11&lt;&gt;"",'Employee Data'!B11,"")</f>
        <v>Khaled9</v>
      </c>
      <c r="C18" s="189"/>
      <c r="D18" s="189"/>
      <c r="E18" s="189"/>
      <c r="F18" s="189"/>
      <c r="G18" s="189"/>
      <c r="H18" s="190"/>
      <c r="I18" s="96">
        <f t="shared" si="3"/>
        <v>0</v>
      </c>
      <c r="J18" s="96">
        <f t="shared" si="2"/>
        <v>0</v>
      </c>
      <c r="K18" s="97">
        <f t="shared" si="2"/>
        <v>0</v>
      </c>
      <c r="L18" s="97">
        <f t="shared" si="2"/>
        <v>0</v>
      </c>
      <c r="M18" s="95">
        <f t="shared" si="2"/>
        <v>0</v>
      </c>
      <c r="N18" s="129">
        <f t="shared" si="2"/>
        <v>0</v>
      </c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</row>
    <row r="19" spans="1:45" ht="15" customHeight="1">
      <c r="A19" s="131">
        <v>10</v>
      </c>
      <c r="B19" s="191" t="str">
        <f>IF('Employee Data'!B12&lt;&gt;"",'Employee Data'!B12,"")</f>
        <v>Khaled10</v>
      </c>
      <c r="C19" s="192"/>
      <c r="D19" s="192"/>
      <c r="E19" s="192"/>
      <c r="F19" s="192"/>
      <c r="G19" s="192"/>
      <c r="H19" s="193"/>
      <c r="I19" s="94">
        <f t="shared" si="3"/>
        <v>0</v>
      </c>
      <c r="J19" s="94">
        <f t="shared" si="2"/>
        <v>0</v>
      </c>
      <c r="K19" s="95">
        <f t="shared" si="2"/>
        <v>0</v>
      </c>
      <c r="L19" s="95">
        <f t="shared" si="2"/>
        <v>0</v>
      </c>
      <c r="M19" s="95">
        <f t="shared" si="2"/>
        <v>0</v>
      </c>
      <c r="N19" s="12">
        <f t="shared" si="2"/>
        <v>0</v>
      </c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</row>
    <row r="20" spans="1:45" ht="15" customHeight="1">
      <c r="A20" s="132">
        <v>11</v>
      </c>
      <c r="B20" s="188" t="str">
        <f>IF('Employee Data'!B13&lt;&gt;"",'Employee Data'!B13,"")</f>
        <v>Khaled11</v>
      </c>
      <c r="C20" s="189"/>
      <c r="D20" s="189"/>
      <c r="E20" s="189"/>
      <c r="F20" s="189"/>
      <c r="G20" s="189"/>
      <c r="H20" s="190"/>
      <c r="I20" s="96">
        <f t="shared" si="3"/>
        <v>0</v>
      </c>
      <c r="J20" s="96">
        <f t="shared" ref="J20:M29" si="4">COUNTIF($O20:$AS20,J$8)</f>
        <v>0</v>
      </c>
      <c r="K20" s="97">
        <f t="shared" si="4"/>
        <v>0</v>
      </c>
      <c r="L20" s="97">
        <f t="shared" si="4"/>
        <v>0</v>
      </c>
      <c r="M20" s="95">
        <f t="shared" si="4"/>
        <v>0</v>
      </c>
      <c r="N20" s="129">
        <f t="shared" si="2"/>
        <v>0</v>
      </c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</row>
    <row r="21" spans="1:45" ht="15" customHeight="1">
      <c r="A21" s="131">
        <v>12</v>
      </c>
      <c r="B21" s="191" t="str">
        <f>IF('Employee Data'!B14&lt;&gt;"",'Employee Data'!B14,"")</f>
        <v/>
      </c>
      <c r="C21" s="192"/>
      <c r="D21" s="192"/>
      <c r="E21" s="192"/>
      <c r="F21" s="192"/>
      <c r="G21" s="192"/>
      <c r="H21" s="193"/>
      <c r="I21" s="94">
        <f t="shared" si="3"/>
        <v>0</v>
      </c>
      <c r="J21" s="94">
        <f t="shared" si="4"/>
        <v>0</v>
      </c>
      <c r="K21" s="95">
        <f t="shared" si="4"/>
        <v>0</v>
      </c>
      <c r="L21" s="95">
        <f t="shared" si="4"/>
        <v>0</v>
      </c>
      <c r="M21" s="95">
        <f t="shared" si="4"/>
        <v>0</v>
      </c>
      <c r="N21" s="12">
        <f t="shared" si="2"/>
        <v>0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</row>
    <row r="22" spans="1:45" ht="15" customHeight="1">
      <c r="A22" s="132">
        <v>13</v>
      </c>
      <c r="B22" s="188" t="str">
        <f>IF('Employee Data'!B15&lt;&gt;"",'Employee Data'!B15,"")</f>
        <v/>
      </c>
      <c r="C22" s="189"/>
      <c r="D22" s="189"/>
      <c r="E22" s="189"/>
      <c r="F22" s="189"/>
      <c r="G22" s="189"/>
      <c r="H22" s="190"/>
      <c r="I22" s="96">
        <f t="shared" si="3"/>
        <v>0</v>
      </c>
      <c r="J22" s="96">
        <f t="shared" si="4"/>
        <v>0</v>
      </c>
      <c r="K22" s="97">
        <f t="shared" si="4"/>
        <v>0</v>
      </c>
      <c r="L22" s="97">
        <f t="shared" si="4"/>
        <v>0</v>
      </c>
      <c r="M22" s="95">
        <f t="shared" si="4"/>
        <v>0</v>
      </c>
      <c r="N22" s="129">
        <f t="shared" si="2"/>
        <v>0</v>
      </c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</row>
    <row r="23" spans="1:45" ht="15" customHeight="1">
      <c r="A23" s="131">
        <v>14</v>
      </c>
      <c r="B23" s="191" t="str">
        <f>IF('Employee Data'!B16&lt;&gt;"",'Employee Data'!B16,"")</f>
        <v/>
      </c>
      <c r="C23" s="192"/>
      <c r="D23" s="192"/>
      <c r="E23" s="192"/>
      <c r="F23" s="192"/>
      <c r="G23" s="192"/>
      <c r="H23" s="193"/>
      <c r="I23" s="94">
        <f t="shared" si="3"/>
        <v>0</v>
      </c>
      <c r="J23" s="94">
        <f t="shared" si="4"/>
        <v>0</v>
      </c>
      <c r="K23" s="95">
        <f t="shared" si="4"/>
        <v>0</v>
      </c>
      <c r="L23" s="95">
        <f t="shared" si="4"/>
        <v>0</v>
      </c>
      <c r="M23" s="95">
        <f t="shared" si="4"/>
        <v>0</v>
      </c>
      <c r="N23" s="12">
        <f t="shared" si="2"/>
        <v>0</v>
      </c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5" customHeight="1">
      <c r="A24" s="132">
        <v>15</v>
      </c>
      <c r="B24" s="188" t="str">
        <f>IF('Employee Data'!B17&lt;&gt;"",'Employee Data'!B17,"")</f>
        <v/>
      </c>
      <c r="C24" s="189"/>
      <c r="D24" s="189"/>
      <c r="E24" s="189"/>
      <c r="F24" s="189"/>
      <c r="G24" s="189"/>
      <c r="H24" s="190"/>
      <c r="I24" s="96">
        <f t="shared" si="3"/>
        <v>0</v>
      </c>
      <c r="J24" s="96">
        <f t="shared" si="4"/>
        <v>0</v>
      </c>
      <c r="K24" s="97">
        <f t="shared" si="4"/>
        <v>0</v>
      </c>
      <c r="L24" s="97">
        <f t="shared" si="4"/>
        <v>0</v>
      </c>
      <c r="M24" s="95">
        <f t="shared" si="4"/>
        <v>0</v>
      </c>
      <c r="N24" s="129">
        <f t="shared" si="2"/>
        <v>0</v>
      </c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</row>
    <row r="25" spans="1:45" ht="15" customHeight="1">
      <c r="A25" s="131">
        <v>16</v>
      </c>
      <c r="B25" s="191" t="str">
        <f>IF('Employee Data'!B18&lt;&gt;"",'Employee Data'!B18,"")</f>
        <v/>
      </c>
      <c r="C25" s="192"/>
      <c r="D25" s="192"/>
      <c r="E25" s="192"/>
      <c r="F25" s="192"/>
      <c r="G25" s="192"/>
      <c r="H25" s="193"/>
      <c r="I25" s="94">
        <f t="shared" si="3"/>
        <v>0</v>
      </c>
      <c r="J25" s="94">
        <f t="shared" si="4"/>
        <v>0</v>
      </c>
      <c r="K25" s="95">
        <f t="shared" si="4"/>
        <v>0</v>
      </c>
      <c r="L25" s="95">
        <f t="shared" si="4"/>
        <v>0</v>
      </c>
      <c r="M25" s="95">
        <f t="shared" si="4"/>
        <v>0</v>
      </c>
      <c r="N25" s="12">
        <f t="shared" si="2"/>
        <v>0</v>
      </c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</row>
    <row r="26" spans="1:45" ht="15" customHeight="1">
      <c r="A26" s="132">
        <v>17</v>
      </c>
      <c r="B26" s="188" t="str">
        <f>IF('Employee Data'!B19&lt;&gt;"",'Employee Data'!B19,"")</f>
        <v/>
      </c>
      <c r="C26" s="189"/>
      <c r="D26" s="189"/>
      <c r="E26" s="189"/>
      <c r="F26" s="189"/>
      <c r="G26" s="189"/>
      <c r="H26" s="190"/>
      <c r="I26" s="96">
        <f t="shared" si="3"/>
        <v>0</v>
      </c>
      <c r="J26" s="96">
        <f t="shared" si="4"/>
        <v>0</v>
      </c>
      <c r="K26" s="97">
        <f t="shared" si="4"/>
        <v>0</v>
      </c>
      <c r="L26" s="97">
        <f t="shared" si="4"/>
        <v>0</v>
      </c>
      <c r="M26" s="95">
        <f t="shared" si="4"/>
        <v>0</v>
      </c>
      <c r="N26" s="129">
        <f>COUNTIF($O26:$AS26,N$8)</f>
        <v>0</v>
      </c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</row>
    <row r="27" spans="1:45" ht="15" customHeight="1">
      <c r="A27" s="131">
        <v>18</v>
      </c>
      <c r="B27" s="191" t="str">
        <f>IF('Employee Data'!B20&lt;&gt;"",'Employee Data'!B20,"")</f>
        <v/>
      </c>
      <c r="C27" s="192"/>
      <c r="D27" s="192"/>
      <c r="E27" s="192"/>
      <c r="F27" s="192"/>
      <c r="G27" s="192"/>
      <c r="H27" s="193"/>
      <c r="I27" s="94">
        <f t="shared" si="3"/>
        <v>0</v>
      </c>
      <c r="J27" s="94">
        <f t="shared" si="4"/>
        <v>0</v>
      </c>
      <c r="K27" s="95">
        <f t="shared" si="4"/>
        <v>0</v>
      </c>
      <c r="L27" s="95">
        <f t="shared" si="4"/>
        <v>0</v>
      </c>
      <c r="M27" s="95">
        <f t="shared" si="4"/>
        <v>0</v>
      </c>
      <c r="N27" s="12">
        <f>COUNTIF($O27:$AS27,N$8)</f>
        <v>0</v>
      </c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</row>
    <row r="28" spans="1:45" ht="15" customHeight="1">
      <c r="A28" s="132">
        <v>19</v>
      </c>
      <c r="B28" s="188" t="str">
        <f>IF('Employee Data'!B21&lt;&gt;"",'Employee Data'!B21,"")</f>
        <v/>
      </c>
      <c r="C28" s="189"/>
      <c r="D28" s="189"/>
      <c r="E28" s="189"/>
      <c r="F28" s="189"/>
      <c r="G28" s="189"/>
      <c r="H28" s="190"/>
      <c r="I28" s="96">
        <f t="shared" si="3"/>
        <v>0</v>
      </c>
      <c r="J28" s="96">
        <f t="shared" si="4"/>
        <v>0</v>
      </c>
      <c r="K28" s="97">
        <f t="shared" si="4"/>
        <v>0</v>
      </c>
      <c r="L28" s="97">
        <f t="shared" si="4"/>
        <v>0</v>
      </c>
      <c r="M28" s="95">
        <f t="shared" si="4"/>
        <v>0</v>
      </c>
      <c r="N28" s="129">
        <f>COUNTIF($O28:$AS28,N$8)</f>
        <v>0</v>
      </c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</row>
    <row r="29" spans="1:45" ht="15" customHeight="1">
      <c r="A29" s="131">
        <v>20</v>
      </c>
      <c r="B29" s="196" t="str">
        <f>IF('Employee Data'!B22&lt;&gt;"",'Employee Data'!B22,"")</f>
        <v/>
      </c>
      <c r="C29" s="197"/>
      <c r="D29" s="197"/>
      <c r="E29" s="197"/>
      <c r="F29" s="197"/>
      <c r="G29" s="197"/>
      <c r="H29" s="198"/>
      <c r="I29" s="99">
        <f t="shared" si="3"/>
        <v>0</v>
      </c>
      <c r="J29" s="99">
        <f t="shared" si="4"/>
        <v>0</v>
      </c>
      <c r="K29" s="100">
        <f t="shared" si="4"/>
        <v>0</v>
      </c>
      <c r="L29" s="100">
        <f t="shared" si="4"/>
        <v>0</v>
      </c>
      <c r="M29" s="100">
        <f t="shared" si="4"/>
        <v>0</v>
      </c>
      <c r="N29" s="13">
        <f>COUNTIF($O29:$AS29,N$8)</f>
        <v>0</v>
      </c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</row>
    <row r="30" spans="1:45" ht="15" customHeight="1">
      <c r="A30" s="87"/>
      <c r="B30" s="189"/>
      <c r="C30" s="189"/>
      <c r="D30" s="189"/>
      <c r="E30" s="189"/>
      <c r="F30" s="189"/>
      <c r="G30" s="189"/>
      <c r="H30" s="189"/>
      <c r="I30" s="98"/>
      <c r="J30" s="98"/>
      <c r="K30" s="98"/>
      <c r="L30" s="98"/>
      <c r="M30" s="98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136"/>
    </row>
    <row r="31" spans="1:45" ht="15" customHeight="1">
      <c r="A31" s="87"/>
      <c r="B31" s="136"/>
      <c r="C31" s="136"/>
      <c r="D31" s="136"/>
      <c r="E31" s="136"/>
      <c r="F31" s="136"/>
      <c r="G31" s="136"/>
      <c r="H31" s="136"/>
      <c r="I31" s="120"/>
      <c r="J31" s="98"/>
      <c r="K31" s="98"/>
      <c r="L31" s="98"/>
      <c r="M31" s="98"/>
      <c r="N31" s="98"/>
      <c r="Q31" s="87"/>
      <c r="R31" s="87"/>
      <c r="S31" s="87"/>
      <c r="T31" s="87"/>
      <c r="U31" s="87"/>
      <c r="X31" s="87"/>
      <c r="Y31" s="87"/>
      <c r="Z31" s="87"/>
      <c r="AA31" s="87"/>
      <c r="AB31" s="20"/>
      <c r="AH31" s="18"/>
      <c r="AI31" s="18"/>
      <c r="AJ31" s="18"/>
      <c r="AK31" s="18"/>
      <c r="AL31" s="18"/>
      <c r="AM31" s="18"/>
      <c r="AO31" s="19"/>
      <c r="AP31" s="18"/>
      <c r="AQ31" s="18"/>
      <c r="AR31" s="18"/>
    </row>
    <row r="33" spans="1:39" ht="15" customHeight="1">
      <c r="Z33" s="4" t="s">
        <v>14</v>
      </c>
      <c r="AM33" s="4" t="s">
        <v>15</v>
      </c>
    </row>
    <row r="35" spans="1:39" ht="7.5" customHeight="1"/>
    <row r="36" spans="1:39" ht="15" hidden="1" customHeight="1">
      <c r="A36" s="4">
        <v>21</v>
      </c>
      <c r="B36" s="4" t="str">
        <f>IF('Employee Data'!B23&lt;&gt;"",'Employee Data'!B23,"")</f>
        <v/>
      </c>
      <c r="I36" s="121">
        <f t="shared" si="3"/>
        <v>0</v>
      </c>
      <c r="J36" s="101">
        <f t="shared" ref="J36:N51" si="5">COUNTIF($O36:$AS36,J$8)</f>
        <v>0</v>
      </c>
      <c r="K36" s="101">
        <f t="shared" si="5"/>
        <v>0</v>
      </c>
      <c r="L36" s="101">
        <f t="shared" si="5"/>
        <v>0</v>
      </c>
      <c r="M36" s="101">
        <f t="shared" si="5"/>
        <v>0</v>
      </c>
      <c r="N36" s="101">
        <f t="shared" ref="N36:N41" si="6">COUNTIF($O36:$AS36,N$8)</f>
        <v>0</v>
      </c>
    </row>
    <row r="37" spans="1:39" ht="15" hidden="1" customHeight="1">
      <c r="A37" s="4">
        <v>22</v>
      </c>
      <c r="B37" s="4" t="str">
        <f>IF('Employee Data'!B24&lt;&gt;"",'Employee Data'!B24,"")</f>
        <v/>
      </c>
      <c r="I37" s="121">
        <f t="shared" si="3"/>
        <v>0</v>
      </c>
      <c r="J37" s="101">
        <f t="shared" si="5"/>
        <v>0</v>
      </c>
      <c r="K37" s="101">
        <f t="shared" si="5"/>
        <v>0</v>
      </c>
      <c r="L37" s="101">
        <f t="shared" si="5"/>
        <v>0</v>
      </c>
      <c r="M37" s="101">
        <f t="shared" si="5"/>
        <v>0</v>
      </c>
      <c r="N37" s="101">
        <f t="shared" si="6"/>
        <v>0</v>
      </c>
    </row>
    <row r="38" spans="1:39" ht="15" hidden="1" customHeight="1">
      <c r="A38" s="4">
        <v>23</v>
      </c>
      <c r="B38" s="4" t="str">
        <f>IF('Employee Data'!B25&lt;&gt;"",'Employee Data'!B25,"")</f>
        <v/>
      </c>
      <c r="I38" s="121">
        <f t="shared" si="3"/>
        <v>0</v>
      </c>
      <c r="J38" s="101">
        <f t="shared" si="5"/>
        <v>0</v>
      </c>
      <c r="K38" s="101">
        <f t="shared" si="5"/>
        <v>0</v>
      </c>
      <c r="L38" s="101">
        <f t="shared" si="5"/>
        <v>0</v>
      </c>
      <c r="M38" s="101">
        <f t="shared" si="5"/>
        <v>0</v>
      </c>
      <c r="N38" s="101">
        <f t="shared" si="6"/>
        <v>0</v>
      </c>
    </row>
    <row r="39" spans="1:39" ht="15" hidden="1" customHeight="1">
      <c r="A39" s="4">
        <v>24</v>
      </c>
      <c r="B39" s="4" t="str">
        <f>IF('Employee Data'!B26&lt;&gt;"",'Employee Data'!B26,"")</f>
        <v/>
      </c>
      <c r="I39" s="121">
        <f t="shared" si="3"/>
        <v>0</v>
      </c>
      <c r="J39" s="101">
        <f t="shared" si="5"/>
        <v>0</v>
      </c>
      <c r="K39" s="101">
        <f t="shared" si="5"/>
        <v>0</v>
      </c>
      <c r="L39" s="101">
        <f t="shared" si="5"/>
        <v>0</v>
      </c>
      <c r="M39" s="101">
        <f t="shared" si="5"/>
        <v>0</v>
      </c>
      <c r="N39" s="101">
        <f t="shared" si="6"/>
        <v>0</v>
      </c>
    </row>
    <row r="40" spans="1:39" ht="15" hidden="1" customHeight="1">
      <c r="A40" s="4">
        <v>25</v>
      </c>
      <c r="B40" s="4" t="str">
        <f>IF('Employee Data'!B27&lt;&gt;"",'Employee Data'!B27,"")</f>
        <v/>
      </c>
      <c r="I40" s="121">
        <f t="shared" si="3"/>
        <v>0</v>
      </c>
      <c r="J40" s="101">
        <f t="shared" si="5"/>
        <v>0</v>
      </c>
      <c r="K40" s="101">
        <f t="shared" si="5"/>
        <v>0</v>
      </c>
      <c r="L40" s="101">
        <f t="shared" si="5"/>
        <v>0</v>
      </c>
      <c r="M40" s="101">
        <f t="shared" si="5"/>
        <v>0</v>
      </c>
      <c r="N40" s="101">
        <f t="shared" si="6"/>
        <v>0</v>
      </c>
    </row>
    <row r="41" spans="1:39" ht="15" hidden="1" customHeight="1">
      <c r="A41" s="4">
        <v>26</v>
      </c>
      <c r="B41" s="4" t="str">
        <f>IF('Employee Data'!B28&lt;&gt;"",'Employee Data'!B28,"")</f>
        <v/>
      </c>
      <c r="I41" s="121">
        <f t="shared" si="3"/>
        <v>0</v>
      </c>
      <c r="J41" s="101">
        <f t="shared" si="5"/>
        <v>0</v>
      </c>
      <c r="K41" s="101">
        <f t="shared" si="5"/>
        <v>0</v>
      </c>
      <c r="L41" s="101">
        <f t="shared" si="5"/>
        <v>0</v>
      </c>
      <c r="M41" s="101">
        <f t="shared" si="5"/>
        <v>0</v>
      </c>
      <c r="N41" s="101">
        <f t="shared" si="6"/>
        <v>0</v>
      </c>
    </row>
    <row r="42" spans="1:39" ht="15" hidden="1" customHeight="1">
      <c r="A42" s="4">
        <v>27</v>
      </c>
      <c r="B42" s="4" t="str">
        <f>IF('Employee Data'!B29&lt;&gt;"",'Employee Data'!B29,"")</f>
        <v/>
      </c>
      <c r="I42" s="121">
        <f t="shared" si="3"/>
        <v>0</v>
      </c>
      <c r="J42" s="101">
        <f t="shared" si="5"/>
        <v>0</v>
      </c>
      <c r="K42" s="101">
        <f t="shared" si="5"/>
        <v>0</v>
      </c>
      <c r="L42" s="101">
        <f t="shared" si="5"/>
        <v>0</v>
      </c>
      <c r="M42" s="101">
        <f t="shared" si="5"/>
        <v>0</v>
      </c>
      <c r="N42" s="101">
        <f t="shared" si="5"/>
        <v>0</v>
      </c>
    </row>
    <row r="43" spans="1:39" ht="15" hidden="1" customHeight="1">
      <c r="A43" s="4">
        <v>28</v>
      </c>
      <c r="B43" s="4" t="str">
        <f>IF('Employee Data'!B30&lt;&gt;"",'Employee Data'!B30,"")</f>
        <v/>
      </c>
      <c r="I43" s="121">
        <f t="shared" si="3"/>
        <v>0</v>
      </c>
      <c r="J43" s="101">
        <f t="shared" si="5"/>
        <v>0</v>
      </c>
      <c r="K43" s="101">
        <f t="shared" si="5"/>
        <v>0</v>
      </c>
      <c r="L43" s="101">
        <f t="shared" si="5"/>
        <v>0</v>
      </c>
      <c r="M43" s="101">
        <f t="shared" si="5"/>
        <v>0</v>
      </c>
      <c r="N43" s="101">
        <f t="shared" si="5"/>
        <v>0</v>
      </c>
    </row>
    <row r="44" spans="1:39" ht="15" hidden="1" customHeight="1">
      <c r="A44" s="4">
        <v>29</v>
      </c>
      <c r="B44" s="4" t="str">
        <f>IF('Employee Data'!B31&lt;&gt;"",'Employee Data'!B31,"")</f>
        <v/>
      </c>
      <c r="I44" s="121">
        <f t="shared" si="3"/>
        <v>0</v>
      </c>
      <c r="J44" s="101">
        <f t="shared" si="5"/>
        <v>0</v>
      </c>
      <c r="K44" s="101">
        <f t="shared" si="5"/>
        <v>0</v>
      </c>
      <c r="L44" s="101">
        <f t="shared" si="5"/>
        <v>0</v>
      </c>
      <c r="M44" s="101">
        <f t="shared" si="5"/>
        <v>0</v>
      </c>
      <c r="N44" s="101">
        <f t="shared" si="5"/>
        <v>0</v>
      </c>
    </row>
    <row r="45" spans="1:39" ht="15" hidden="1" customHeight="1">
      <c r="A45" s="4">
        <v>30</v>
      </c>
      <c r="B45" s="4" t="str">
        <f>IF('Employee Data'!B32&lt;&gt;"",'Employee Data'!B32,"")</f>
        <v/>
      </c>
      <c r="I45" s="121">
        <f t="shared" si="3"/>
        <v>0</v>
      </c>
      <c r="J45" s="101">
        <f t="shared" si="5"/>
        <v>0</v>
      </c>
      <c r="K45" s="101">
        <f t="shared" si="5"/>
        <v>0</v>
      </c>
      <c r="L45" s="101">
        <f t="shared" si="5"/>
        <v>0</v>
      </c>
      <c r="M45" s="101">
        <f t="shared" si="5"/>
        <v>0</v>
      </c>
      <c r="N45" s="101">
        <f t="shared" si="5"/>
        <v>0</v>
      </c>
    </row>
    <row r="46" spans="1:39" ht="15" hidden="1" customHeight="1">
      <c r="A46" s="4">
        <v>31</v>
      </c>
      <c r="B46" s="4" t="str">
        <f>IF('Employee Data'!B33&lt;&gt;"",'Employee Data'!B33,"")</f>
        <v/>
      </c>
      <c r="I46" s="121">
        <f t="shared" si="3"/>
        <v>0</v>
      </c>
      <c r="J46" s="101">
        <f t="shared" ref="J46:N61" si="7">COUNTIF($O46:$AS46,J$8)</f>
        <v>0</v>
      </c>
      <c r="K46" s="101">
        <f t="shared" si="7"/>
        <v>0</v>
      </c>
      <c r="L46" s="101">
        <f t="shared" si="7"/>
        <v>0</v>
      </c>
      <c r="M46" s="101">
        <f t="shared" si="7"/>
        <v>0</v>
      </c>
      <c r="N46" s="101">
        <f t="shared" si="5"/>
        <v>0</v>
      </c>
    </row>
    <row r="47" spans="1:39" ht="15" hidden="1" customHeight="1">
      <c r="A47" s="4">
        <v>32</v>
      </c>
      <c r="B47" s="4" t="str">
        <f>IF('Employee Data'!B34&lt;&gt;"",'Employee Data'!B34,"")</f>
        <v/>
      </c>
      <c r="I47" s="121">
        <f t="shared" si="3"/>
        <v>0</v>
      </c>
      <c r="J47" s="101">
        <f t="shared" si="7"/>
        <v>0</v>
      </c>
      <c r="K47" s="101">
        <f t="shared" si="7"/>
        <v>0</v>
      </c>
      <c r="L47" s="101">
        <f t="shared" si="7"/>
        <v>0</v>
      </c>
      <c r="M47" s="101">
        <f t="shared" si="7"/>
        <v>0</v>
      </c>
      <c r="N47" s="101">
        <f t="shared" si="5"/>
        <v>0</v>
      </c>
    </row>
    <row r="48" spans="1:39" ht="15" hidden="1" customHeight="1">
      <c r="A48" s="4">
        <v>33</v>
      </c>
      <c r="B48" s="4" t="str">
        <f>IF('Employee Data'!B35&lt;&gt;"",'Employee Data'!B35,"")</f>
        <v/>
      </c>
      <c r="I48" s="121">
        <f t="shared" si="3"/>
        <v>0</v>
      </c>
      <c r="J48" s="101">
        <f t="shared" si="7"/>
        <v>0</v>
      </c>
      <c r="K48" s="101">
        <f t="shared" si="7"/>
        <v>0</v>
      </c>
      <c r="L48" s="101">
        <f t="shared" si="7"/>
        <v>0</v>
      </c>
      <c r="M48" s="101">
        <f t="shared" si="7"/>
        <v>0</v>
      </c>
      <c r="N48" s="101">
        <f t="shared" si="5"/>
        <v>0</v>
      </c>
    </row>
    <row r="49" spans="1:14" ht="15" hidden="1" customHeight="1">
      <c r="A49" s="4">
        <v>34</v>
      </c>
      <c r="B49" s="4" t="str">
        <f>IF('Employee Data'!B36&lt;&gt;"",'Employee Data'!B36,"")</f>
        <v/>
      </c>
      <c r="I49" s="121">
        <f t="shared" si="3"/>
        <v>0</v>
      </c>
      <c r="J49" s="101">
        <f t="shared" si="7"/>
        <v>0</v>
      </c>
      <c r="K49" s="101">
        <f t="shared" si="7"/>
        <v>0</v>
      </c>
      <c r="L49" s="101">
        <f t="shared" si="7"/>
        <v>0</v>
      </c>
      <c r="M49" s="101">
        <f t="shared" si="7"/>
        <v>0</v>
      </c>
      <c r="N49" s="101">
        <f t="shared" si="5"/>
        <v>0</v>
      </c>
    </row>
    <row r="50" spans="1:14" ht="15" hidden="1" customHeight="1">
      <c r="A50" s="4">
        <v>35</v>
      </c>
      <c r="B50" s="4" t="str">
        <f>IF('Employee Data'!B37&lt;&gt;"",'Employee Data'!B37,"")</f>
        <v/>
      </c>
      <c r="I50" s="121">
        <f t="shared" si="3"/>
        <v>0</v>
      </c>
      <c r="J50" s="101">
        <f t="shared" si="7"/>
        <v>0</v>
      </c>
      <c r="K50" s="101">
        <f t="shared" si="7"/>
        <v>0</v>
      </c>
      <c r="L50" s="101">
        <f t="shared" si="7"/>
        <v>0</v>
      </c>
      <c r="M50" s="101">
        <f t="shared" si="7"/>
        <v>0</v>
      </c>
      <c r="N50" s="101">
        <f t="shared" si="5"/>
        <v>0</v>
      </c>
    </row>
    <row r="51" spans="1:14" ht="15" hidden="1" customHeight="1">
      <c r="A51" s="4">
        <v>36</v>
      </c>
      <c r="B51" s="4" t="str">
        <f>IF('Employee Data'!B38&lt;&gt;"",'Employee Data'!B38,"")</f>
        <v/>
      </c>
      <c r="I51" s="121">
        <f t="shared" si="3"/>
        <v>0</v>
      </c>
      <c r="J51" s="101">
        <f t="shared" si="7"/>
        <v>0</v>
      </c>
      <c r="K51" s="101">
        <f t="shared" si="7"/>
        <v>0</v>
      </c>
      <c r="L51" s="101">
        <f t="shared" si="7"/>
        <v>0</v>
      </c>
      <c r="M51" s="101">
        <f t="shared" si="7"/>
        <v>0</v>
      </c>
      <c r="N51" s="101">
        <f t="shared" si="5"/>
        <v>0</v>
      </c>
    </row>
    <row r="52" spans="1:14" ht="15" hidden="1" customHeight="1">
      <c r="A52" s="4">
        <v>37</v>
      </c>
      <c r="B52" s="4" t="str">
        <f>IF('Employee Data'!B39&lt;&gt;"",'Employee Data'!B39,"")</f>
        <v/>
      </c>
      <c r="I52" s="121">
        <f t="shared" si="3"/>
        <v>0</v>
      </c>
      <c r="J52" s="101">
        <f t="shared" si="7"/>
        <v>0</v>
      </c>
      <c r="K52" s="101">
        <f t="shared" si="7"/>
        <v>0</v>
      </c>
      <c r="L52" s="101">
        <f t="shared" si="7"/>
        <v>0</v>
      </c>
      <c r="M52" s="101">
        <f t="shared" si="7"/>
        <v>0</v>
      </c>
      <c r="N52" s="101">
        <f t="shared" si="7"/>
        <v>0</v>
      </c>
    </row>
    <row r="53" spans="1:14" ht="15" hidden="1" customHeight="1">
      <c r="A53" s="4">
        <v>38</v>
      </c>
      <c r="B53" s="4" t="str">
        <f>IF('Employee Data'!B40&lt;&gt;"",'Employee Data'!B40,"")</f>
        <v/>
      </c>
      <c r="I53" s="121">
        <f t="shared" si="3"/>
        <v>0</v>
      </c>
      <c r="J53" s="101">
        <f t="shared" si="7"/>
        <v>0</v>
      </c>
      <c r="K53" s="101">
        <f t="shared" si="7"/>
        <v>0</v>
      </c>
      <c r="L53" s="101">
        <f t="shared" si="7"/>
        <v>0</v>
      </c>
      <c r="M53" s="101">
        <f t="shared" si="7"/>
        <v>0</v>
      </c>
      <c r="N53" s="101">
        <f t="shared" si="7"/>
        <v>0</v>
      </c>
    </row>
    <row r="54" spans="1:14" ht="15" hidden="1" customHeight="1">
      <c r="A54" s="4">
        <v>39</v>
      </c>
      <c r="B54" s="4" t="str">
        <f>IF('Employee Data'!B41&lt;&gt;"",'Employee Data'!B41,"")</f>
        <v/>
      </c>
      <c r="I54" s="121">
        <f t="shared" si="3"/>
        <v>0</v>
      </c>
      <c r="J54" s="101">
        <f t="shared" si="7"/>
        <v>0</v>
      </c>
      <c r="K54" s="101">
        <f t="shared" si="7"/>
        <v>0</v>
      </c>
      <c r="L54" s="101">
        <f t="shared" si="7"/>
        <v>0</v>
      </c>
      <c r="M54" s="101">
        <f t="shared" si="7"/>
        <v>0</v>
      </c>
      <c r="N54" s="101">
        <f t="shared" si="7"/>
        <v>0</v>
      </c>
    </row>
    <row r="55" spans="1:14" ht="15" hidden="1" customHeight="1">
      <c r="A55" s="4">
        <v>40</v>
      </c>
      <c r="B55" s="4" t="str">
        <f>IF('Employee Data'!B42&lt;&gt;"",'Employee Data'!B42,"")</f>
        <v/>
      </c>
      <c r="I55" s="121">
        <f t="shared" si="3"/>
        <v>0</v>
      </c>
      <c r="J55" s="101">
        <f t="shared" si="7"/>
        <v>0</v>
      </c>
      <c r="K55" s="101">
        <f t="shared" si="7"/>
        <v>0</v>
      </c>
      <c r="L55" s="101">
        <f t="shared" si="7"/>
        <v>0</v>
      </c>
      <c r="M55" s="101">
        <f t="shared" si="7"/>
        <v>0</v>
      </c>
      <c r="N55" s="101">
        <f t="shared" si="7"/>
        <v>0</v>
      </c>
    </row>
    <row r="56" spans="1:14" ht="15" hidden="1" customHeight="1">
      <c r="A56" s="4">
        <v>41</v>
      </c>
      <c r="B56" s="4" t="str">
        <f>IF('Employee Data'!B43&lt;&gt;"",'Employee Data'!B43,"")</f>
        <v/>
      </c>
      <c r="I56" s="121">
        <f t="shared" si="3"/>
        <v>0</v>
      </c>
      <c r="J56" s="101">
        <f t="shared" ref="J56:N65" si="8">COUNTIF($O56:$AS56,J$8)</f>
        <v>0</v>
      </c>
      <c r="K56" s="101">
        <f t="shared" si="8"/>
        <v>0</v>
      </c>
      <c r="L56" s="101">
        <f t="shared" si="8"/>
        <v>0</v>
      </c>
      <c r="M56" s="101">
        <f t="shared" si="8"/>
        <v>0</v>
      </c>
      <c r="N56" s="101">
        <f t="shared" si="7"/>
        <v>0</v>
      </c>
    </row>
    <row r="57" spans="1:14" ht="15" hidden="1" customHeight="1">
      <c r="A57" s="4">
        <v>42</v>
      </c>
      <c r="B57" s="4" t="str">
        <f>IF('Employee Data'!B44&lt;&gt;"",'Employee Data'!B44,"")</f>
        <v/>
      </c>
      <c r="I57" s="121">
        <f t="shared" si="3"/>
        <v>0</v>
      </c>
      <c r="J57" s="101">
        <f t="shared" si="8"/>
        <v>0</v>
      </c>
      <c r="K57" s="101">
        <f t="shared" si="8"/>
        <v>0</v>
      </c>
      <c r="L57" s="101">
        <f t="shared" si="8"/>
        <v>0</v>
      </c>
      <c r="M57" s="101">
        <f t="shared" si="8"/>
        <v>0</v>
      </c>
      <c r="N57" s="101">
        <f t="shared" si="7"/>
        <v>0</v>
      </c>
    </row>
    <row r="58" spans="1:14" ht="15" hidden="1" customHeight="1">
      <c r="A58" s="4">
        <v>43</v>
      </c>
      <c r="B58" s="4" t="str">
        <f>IF('Employee Data'!B45&lt;&gt;"",'Employee Data'!B45,"")</f>
        <v/>
      </c>
      <c r="I58" s="121">
        <f t="shared" si="3"/>
        <v>0</v>
      </c>
      <c r="J58" s="101">
        <f t="shared" si="8"/>
        <v>0</v>
      </c>
      <c r="K58" s="101">
        <f t="shared" si="8"/>
        <v>0</v>
      </c>
      <c r="L58" s="101">
        <f t="shared" si="8"/>
        <v>0</v>
      </c>
      <c r="M58" s="101">
        <f t="shared" si="8"/>
        <v>0</v>
      </c>
      <c r="N58" s="101">
        <f t="shared" si="7"/>
        <v>0</v>
      </c>
    </row>
    <row r="59" spans="1:14" ht="15" hidden="1" customHeight="1">
      <c r="A59" s="4">
        <v>44</v>
      </c>
      <c r="B59" s="4" t="str">
        <f>IF('Employee Data'!B46&lt;&gt;"",'Employee Data'!B46,"")</f>
        <v/>
      </c>
      <c r="I59" s="121">
        <f t="shared" si="3"/>
        <v>0</v>
      </c>
      <c r="J59" s="101">
        <f t="shared" si="8"/>
        <v>0</v>
      </c>
      <c r="K59" s="101">
        <f t="shared" si="8"/>
        <v>0</v>
      </c>
      <c r="L59" s="101">
        <f t="shared" si="8"/>
        <v>0</v>
      </c>
      <c r="M59" s="101">
        <f t="shared" si="8"/>
        <v>0</v>
      </c>
      <c r="N59" s="101">
        <f t="shared" si="7"/>
        <v>0</v>
      </c>
    </row>
    <row r="60" spans="1:14" ht="15" hidden="1" customHeight="1">
      <c r="A60" s="4">
        <v>45</v>
      </c>
      <c r="B60" s="4" t="str">
        <f>IF('Employee Data'!B47&lt;&gt;"",'Employee Data'!B47,"")</f>
        <v/>
      </c>
      <c r="I60" s="121">
        <f t="shared" si="3"/>
        <v>0</v>
      </c>
      <c r="J60" s="101">
        <f t="shared" si="8"/>
        <v>0</v>
      </c>
      <c r="K60" s="101">
        <f t="shared" si="8"/>
        <v>0</v>
      </c>
      <c r="L60" s="101">
        <f t="shared" si="8"/>
        <v>0</v>
      </c>
      <c r="M60" s="101">
        <f t="shared" si="8"/>
        <v>0</v>
      </c>
      <c r="N60" s="101">
        <f t="shared" si="7"/>
        <v>0</v>
      </c>
    </row>
    <row r="61" spans="1:14" ht="15" hidden="1" customHeight="1">
      <c r="A61" s="4">
        <v>46</v>
      </c>
      <c r="B61" s="4" t="str">
        <f>IF('Employee Data'!B48&lt;&gt;"",'Employee Data'!B48,"")</f>
        <v/>
      </c>
      <c r="I61" s="121">
        <f t="shared" si="3"/>
        <v>0</v>
      </c>
      <c r="J61" s="101">
        <f t="shared" si="8"/>
        <v>0</v>
      </c>
      <c r="K61" s="101">
        <f t="shared" si="8"/>
        <v>0</v>
      </c>
      <c r="L61" s="101">
        <f t="shared" si="8"/>
        <v>0</v>
      </c>
      <c r="M61" s="101">
        <f t="shared" si="8"/>
        <v>0</v>
      </c>
      <c r="N61" s="101">
        <f t="shared" si="7"/>
        <v>0</v>
      </c>
    </row>
    <row r="62" spans="1:14" ht="15" hidden="1" customHeight="1">
      <c r="A62" s="4">
        <v>47</v>
      </c>
      <c r="B62" s="4" t="str">
        <f>IF('Employee Data'!B49&lt;&gt;"",'Employee Data'!B49,"")</f>
        <v/>
      </c>
      <c r="I62" s="121">
        <f t="shared" si="3"/>
        <v>0</v>
      </c>
      <c r="J62" s="101">
        <f t="shared" si="8"/>
        <v>0</v>
      </c>
      <c r="K62" s="101">
        <f t="shared" si="8"/>
        <v>0</v>
      </c>
      <c r="L62" s="101">
        <f t="shared" si="8"/>
        <v>0</v>
      </c>
      <c r="M62" s="101">
        <f t="shared" si="8"/>
        <v>0</v>
      </c>
      <c r="N62" s="101">
        <f t="shared" si="8"/>
        <v>0</v>
      </c>
    </row>
    <row r="63" spans="1:14" ht="15" hidden="1" customHeight="1">
      <c r="A63" s="4">
        <v>48</v>
      </c>
      <c r="B63" s="4" t="str">
        <f>IF('Employee Data'!B50&lt;&gt;"",'Employee Data'!B50,"")</f>
        <v/>
      </c>
      <c r="I63" s="121">
        <f t="shared" si="3"/>
        <v>0</v>
      </c>
      <c r="J63" s="101">
        <f t="shared" si="8"/>
        <v>0</v>
      </c>
      <c r="K63" s="101">
        <f t="shared" si="8"/>
        <v>0</v>
      </c>
      <c r="L63" s="101">
        <f t="shared" si="8"/>
        <v>0</v>
      </c>
      <c r="M63" s="101">
        <f t="shared" si="8"/>
        <v>0</v>
      </c>
      <c r="N63" s="101">
        <f t="shared" si="8"/>
        <v>0</v>
      </c>
    </row>
    <row r="64" spans="1:14" ht="15" hidden="1" customHeight="1">
      <c r="A64" s="4">
        <v>49</v>
      </c>
      <c r="B64" s="4" t="str">
        <f>IF('Employee Data'!B51&lt;&gt;"",'Employee Data'!B51,"")</f>
        <v/>
      </c>
      <c r="I64" s="121">
        <f t="shared" si="3"/>
        <v>0</v>
      </c>
      <c r="J64" s="101">
        <f t="shared" si="8"/>
        <v>0</v>
      </c>
      <c r="K64" s="101">
        <f t="shared" si="8"/>
        <v>0</v>
      </c>
      <c r="L64" s="101">
        <f t="shared" si="8"/>
        <v>0</v>
      </c>
      <c r="M64" s="101">
        <f t="shared" si="8"/>
        <v>0</v>
      </c>
      <c r="N64" s="101">
        <f t="shared" si="8"/>
        <v>0</v>
      </c>
    </row>
    <row r="65" spans="1:42" ht="15" hidden="1" customHeight="1">
      <c r="A65" s="4">
        <v>50</v>
      </c>
      <c r="B65" s="4" t="str">
        <f>IF('Employee Data'!B52&lt;&gt;"",'Employee Data'!B52,"")</f>
        <v/>
      </c>
      <c r="I65" s="121">
        <f t="shared" si="3"/>
        <v>0</v>
      </c>
      <c r="J65" s="101">
        <f t="shared" si="8"/>
        <v>0</v>
      </c>
      <c r="K65" s="101">
        <f t="shared" si="8"/>
        <v>0</v>
      </c>
      <c r="L65" s="101">
        <f t="shared" si="8"/>
        <v>0</v>
      </c>
      <c r="M65" s="101">
        <f t="shared" si="8"/>
        <v>0</v>
      </c>
      <c r="N65" s="101">
        <f t="shared" si="8"/>
        <v>0</v>
      </c>
    </row>
    <row r="66" spans="1:42" ht="15" hidden="1" customHeight="1"/>
    <row r="67" spans="1:42" ht="15" hidden="1" customHeight="1">
      <c r="AC67" s="4" t="s">
        <v>14</v>
      </c>
      <c r="AP67" s="4" t="s">
        <v>15</v>
      </c>
    </row>
    <row r="68" spans="1:42" ht="15" hidden="1" customHeight="1"/>
    <row r="69" spans="1:42" ht="15" hidden="1" customHeight="1"/>
  </sheetData>
  <mergeCells count="38">
    <mergeCell ref="E6:F6"/>
    <mergeCell ref="A8:A9"/>
    <mergeCell ref="B8:H9"/>
    <mergeCell ref="T5:W5"/>
    <mergeCell ref="B30:H30"/>
    <mergeCell ref="A1:AS1"/>
    <mergeCell ref="B22:H22"/>
    <mergeCell ref="B19:H19"/>
    <mergeCell ref="B20:H20"/>
    <mergeCell ref="B21:H21"/>
    <mergeCell ref="B18:H18"/>
    <mergeCell ref="B15:H15"/>
    <mergeCell ref="A4:C4"/>
    <mergeCell ref="G5:H5"/>
    <mergeCell ref="E5:F5"/>
    <mergeCell ref="A6:C6"/>
    <mergeCell ref="M8:M9"/>
    <mergeCell ref="I8:I9"/>
    <mergeCell ref="K8:K9"/>
    <mergeCell ref="L8:L9"/>
    <mergeCell ref="J8:J9"/>
    <mergeCell ref="B29:H29"/>
    <mergeCell ref="B27:H27"/>
    <mergeCell ref="B10:H10"/>
    <mergeCell ref="B11:H11"/>
    <mergeCell ref="B23:H23"/>
    <mergeCell ref="B28:H28"/>
    <mergeCell ref="B24:H24"/>
    <mergeCell ref="B25:H25"/>
    <mergeCell ref="B26:H26"/>
    <mergeCell ref="B16:H16"/>
    <mergeCell ref="B17:H17"/>
    <mergeCell ref="B12:H12"/>
    <mergeCell ref="B13:H13"/>
    <mergeCell ref="B14:H14"/>
    <mergeCell ref="N8:N9"/>
    <mergeCell ref="A3:C3"/>
    <mergeCell ref="A5:C5"/>
  </mergeCells>
  <phoneticPr fontId="11" type="noConversion"/>
  <conditionalFormatting sqref="AH5">
    <cfRule type="cellIs" dxfId="559" priority="38" stopIfTrue="1" operator="equal">
      <formula>"V"</formula>
    </cfRule>
    <cfRule type="cellIs" dxfId="558" priority="39" stopIfTrue="1" operator="equal">
      <formula>"S"</formula>
    </cfRule>
    <cfRule type="cellIs" dxfId="557" priority="40" stopIfTrue="1" operator="equal">
      <formula>"L"</formula>
    </cfRule>
  </conditionalFormatting>
  <conditionalFormatting sqref="AK5">
    <cfRule type="expression" dxfId="553" priority="35" stopIfTrue="1">
      <formula>OR(WEEKDAY(AN$9)=Mon,WEEKDAY(AN$9)=Tue,WEEKDAY(AN$9)=Wed,WEEKDAY(AN$9)=Thu,WEEKDAY(AN$9)=Fri,WEEKDAY(AN$9)=Sat,WEEKDAY(AN$9)=Sun)</formula>
    </cfRule>
    <cfRule type="expression" dxfId="552" priority="36" stopIfTrue="1">
      <formula>MATCH(AN$9,Holiday,0)</formula>
    </cfRule>
    <cfRule type="expression" dxfId="551" priority="37" stopIfTrue="1">
      <formula>AN$9=""</formula>
    </cfRule>
  </conditionalFormatting>
  <conditionalFormatting sqref="AK5">
    <cfRule type="expression" dxfId="547" priority="30" stopIfTrue="1">
      <formula>AK5="L"</formula>
    </cfRule>
    <cfRule type="expression" dxfId="546" priority="31" stopIfTrue="1">
      <formula>AK5="H"</formula>
    </cfRule>
    <cfRule type="expression" dxfId="545" priority="32" stopIfTrue="1">
      <formula>AK5="A"</formula>
    </cfRule>
    <cfRule type="expression" dxfId="544" priority="33" stopIfTrue="1">
      <formula>AK5="V"</formula>
    </cfRule>
    <cfRule type="expression" dxfId="543" priority="34" stopIfTrue="1">
      <formula>AK5="S"</formula>
    </cfRule>
  </conditionalFormatting>
  <conditionalFormatting sqref="AH6">
    <cfRule type="expression" dxfId="537" priority="27" stopIfTrue="1">
      <formula>OR(WEEKDAY(AK$9)=Mon,WEEKDAY(AK$9)=Tue,WEEKDAY(AK$9)=Wed,WEEKDAY(AK$9)=Thu,WEEKDAY(AK$9)=Fri,WEEKDAY(AK$9)=Sat,WEEKDAY(AK$9)=Sun)</formula>
    </cfRule>
    <cfRule type="expression" dxfId="536" priority="28" stopIfTrue="1">
      <formula>MATCH(AK$9,Holiday,0)</formula>
    </cfRule>
    <cfRule type="expression" dxfId="535" priority="29" stopIfTrue="1">
      <formula>AK$9=""</formula>
    </cfRule>
  </conditionalFormatting>
  <conditionalFormatting sqref="AH6">
    <cfRule type="expression" dxfId="531" priority="22" stopIfTrue="1">
      <formula>AH6="L"</formula>
    </cfRule>
    <cfRule type="expression" dxfId="530" priority="23" stopIfTrue="1">
      <formula>AH6="H"</formula>
    </cfRule>
    <cfRule type="expression" dxfId="529" priority="24" stopIfTrue="1">
      <formula>AH6="A"</formula>
    </cfRule>
    <cfRule type="expression" dxfId="528" priority="25" stopIfTrue="1">
      <formula>AH6="V"</formula>
    </cfRule>
    <cfRule type="expression" dxfId="527" priority="26" stopIfTrue="1">
      <formula>AH6="S"</formula>
    </cfRule>
  </conditionalFormatting>
  <conditionalFormatting sqref="O9">
    <cfRule type="expression" dxfId="521" priority="16" stopIfTrue="1">
      <formula>OR(WEEKDAY(O$9)=Mon,WEEKDAY(O$9)=Tue,WEEKDAY(O$9)=Wed,WEEKDAY(O$9)=Thu,WEEKDAY(O$9)=Fri,WEEKDAY(O$9)=Sat,WEEKDAY(O$9)=Sun)</formula>
    </cfRule>
    <cfRule type="expression" dxfId="520" priority="17" stopIfTrue="1">
      <formula>MATCH(O$9,Holiday,0)</formula>
    </cfRule>
    <cfRule type="expression" dxfId="519" priority="18" stopIfTrue="1">
      <formula>O$9=""</formula>
    </cfRule>
  </conditionalFormatting>
  <conditionalFormatting sqref="O8:O9">
    <cfRule type="expression" dxfId="515" priority="19" stopIfTrue="1">
      <formula>OR(WEEKDAY(O$9)=Mon,WEEKDAY(O$9)=Tue,WEEKDAY(O$9)=Wed,WEEKDAY(O$9)=Thu,WEEKDAY(O$9)=Fri,WEEKDAY(O$9)=Sat,WEEKDAY(O$9)=Sun)</formula>
    </cfRule>
    <cfRule type="expression" dxfId="514" priority="20" stopIfTrue="1">
      <formula>MATCH(O$9,Holiday,0)</formula>
    </cfRule>
    <cfRule type="expression" dxfId="513" priority="21" stopIfTrue="1">
      <formula>O$9=""</formula>
    </cfRule>
  </conditionalFormatting>
  <conditionalFormatting sqref="P9:AS9">
    <cfRule type="expression" dxfId="509" priority="10" stopIfTrue="1">
      <formula>OR(WEEKDAY(P$9)=Mon,WEEKDAY(P$9)=Tue,WEEKDAY(P$9)=Wed,WEEKDAY(P$9)=Thu,WEEKDAY(P$9)=Fri,WEEKDAY(P$9)=Sat,WEEKDAY(P$9)=Sun)</formula>
    </cfRule>
    <cfRule type="expression" dxfId="508" priority="11" stopIfTrue="1">
      <formula>MATCH(P$9,Holiday,0)</formula>
    </cfRule>
    <cfRule type="expression" dxfId="507" priority="12" stopIfTrue="1">
      <formula>P$9=""</formula>
    </cfRule>
  </conditionalFormatting>
  <conditionalFormatting sqref="P8:AS9">
    <cfRule type="expression" dxfId="503" priority="13" stopIfTrue="1">
      <formula>OR(WEEKDAY(P$9)=Mon,WEEKDAY(P$9)=Tue,WEEKDAY(P$9)=Wed,WEEKDAY(P$9)=Thu,WEEKDAY(P$9)=Fri,WEEKDAY(P$9)=Sat,WEEKDAY(P$9)=Sun)</formula>
    </cfRule>
    <cfRule type="expression" dxfId="502" priority="14" stopIfTrue="1">
      <formula>MATCH(P$9,Holiday,0)</formula>
    </cfRule>
    <cfRule type="expression" dxfId="501" priority="15" stopIfTrue="1">
      <formula>P$9=""</formula>
    </cfRule>
  </conditionalFormatting>
  <conditionalFormatting sqref="O8:AS29">
    <cfRule type="expression" dxfId="497" priority="1">
      <formula>O$9&lt;&gt;""</formula>
    </cfRule>
    <cfRule type="expression" dxfId="496" priority="7" stopIfTrue="1">
      <formula>OR(WEEKDAY(O$9)=Mon,WEEKDAY(O$9)=Tue,WEEKDAY(O$9)=Wed,WEEKDAY(O$9)=Thu,WEEKDAY(O$9)=Fri,WEEKDAY(O$9)=Sat,WEEKDAY(O$9)=Sun)</formula>
    </cfRule>
    <cfRule type="expression" dxfId="495" priority="8" stopIfTrue="1">
      <formula>MATCH(O$9,Holiday,0)</formula>
    </cfRule>
    <cfRule type="expression" dxfId="494" priority="9" stopIfTrue="1">
      <formula>O$9=""</formula>
    </cfRule>
  </conditionalFormatting>
  <conditionalFormatting sqref="O10:AS29">
    <cfRule type="expression" dxfId="489" priority="2" stopIfTrue="1">
      <formula>O10="L"</formula>
    </cfRule>
    <cfRule type="expression" dxfId="488" priority="3" stopIfTrue="1">
      <formula>O10="H"</formula>
    </cfRule>
    <cfRule type="expression" dxfId="487" priority="4" stopIfTrue="1">
      <formula>O10="A"</formula>
    </cfRule>
    <cfRule type="expression" dxfId="486" priority="5" stopIfTrue="1">
      <formula>O10="V"</formula>
    </cfRule>
    <cfRule type="expression" dxfId="485" priority="6" stopIfTrue="1">
      <formula>O10="S"</formula>
    </cfRule>
  </conditionalFormatting>
  <dataValidations count="2">
    <dataValidation type="list" allowBlank="1" showDropDown="1" showInputMessage="1" showErrorMessage="1" sqref="I5">
      <formula1>"1,2,3,4,5,6,7,8,9,10,11,12"</formula1>
    </dataValidation>
    <dataValidation type="list" allowBlank="1" showInputMessage="1" showErrorMessage="1" sqref="O10:AS29">
      <formula1>Liste</formula1>
    </dataValidation>
  </dataValidations>
  <pageMargins left="0.16" right="0.15" top="0.32" bottom="0.28000000000000003" header="0.25" footer="0.19"/>
  <pageSetup scale="67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pageSetUpPr fitToPage="1"/>
  </sheetPr>
  <dimension ref="A1:AT69"/>
  <sheetViews>
    <sheetView showGridLines="0" zoomScaleNormal="100" zoomScaleSheetLayoutView="100" workbookViewId="0">
      <selection activeCell="B8" sqref="B8:H9"/>
    </sheetView>
  </sheetViews>
  <sheetFormatPr baseColWidth="10" defaultColWidth="9.140625" defaultRowHeight="15" customHeight="1" outlineLevelCol="1"/>
  <cols>
    <col min="1" max="1" width="5" style="4" customWidth="1"/>
    <col min="2" max="2" width="4.28515625" style="4" customWidth="1"/>
    <col min="3" max="3" width="6.28515625" style="4" customWidth="1"/>
    <col min="4" max="7" width="4.28515625" style="4" customWidth="1"/>
    <col min="8" max="8" width="5.7109375" style="4" customWidth="1"/>
    <col min="9" max="9" width="6.140625" style="121" hidden="1" customWidth="1" outlineLevel="1"/>
    <col min="10" max="14" width="4.140625" style="101" hidden="1" customWidth="1" outlineLevel="1"/>
    <col min="15" max="15" width="4.85546875" style="4" customWidth="1" collapsed="1"/>
    <col min="16" max="45" width="4.85546875" style="4" customWidth="1"/>
    <col min="46" max="46" width="9.28515625" style="4" bestFit="1" customWidth="1"/>
    <col min="47" max="16384" width="9.140625" style="4"/>
  </cols>
  <sheetData>
    <row r="1" spans="1:46" ht="30" customHeight="1" thickBot="1">
      <c r="A1" s="185" t="s">
        <v>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7"/>
    </row>
    <row r="2" spans="1:46" ht="15" customHeight="1" thickTop="1">
      <c r="A2" s="7"/>
      <c r="B2" s="7"/>
      <c r="C2" s="7"/>
      <c r="D2" s="7"/>
      <c r="E2" s="7"/>
      <c r="F2" s="7"/>
      <c r="G2" s="7"/>
      <c r="H2" s="7"/>
      <c r="I2" s="118"/>
      <c r="J2" s="104"/>
      <c r="K2" s="104"/>
      <c r="L2" s="104"/>
      <c r="M2" s="104"/>
      <c r="N2" s="104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6" ht="15" customHeight="1">
      <c r="A3" s="173" t="s">
        <v>53</v>
      </c>
      <c r="B3" s="173"/>
      <c r="C3" s="173"/>
      <c r="D3" s="122" t="s">
        <v>1</v>
      </c>
      <c r="E3" s="89" t="str">
        <f>January!E3</f>
        <v>Al-Mabarrat Health Science Institute</v>
      </c>
      <c r="F3" s="14"/>
      <c r="G3" s="14"/>
      <c r="H3" s="16"/>
      <c r="I3" s="119"/>
      <c r="J3" s="102"/>
      <c r="K3" s="102"/>
      <c r="L3" s="102"/>
      <c r="M3" s="102"/>
      <c r="N3" s="102"/>
      <c r="O3" s="122"/>
      <c r="P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0"/>
    </row>
    <row r="4" spans="1:46" ht="15" customHeight="1">
      <c r="A4" s="173" t="s">
        <v>47</v>
      </c>
      <c r="B4" s="173"/>
      <c r="C4" s="173"/>
      <c r="D4" s="122" t="s">
        <v>1</v>
      </c>
      <c r="E4" s="88" t="str">
        <f>January!E4</f>
        <v>School Of Nursing</v>
      </c>
      <c r="F4" s="44"/>
      <c r="G4" s="44"/>
      <c r="H4" s="15"/>
      <c r="I4" s="119"/>
      <c r="J4" s="102"/>
      <c r="K4" s="102"/>
      <c r="L4" s="102"/>
      <c r="M4" s="102"/>
      <c r="N4" s="102"/>
      <c r="O4" s="122"/>
      <c r="P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0"/>
    </row>
    <row r="5" spans="1:46" ht="15" customHeight="1">
      <c r="A5" s="173" t="s">
        <v>3</v>
      </c>
      <c r="B5" s="173"/>
      <c r="C5" s="173"/>
      <c r="D5" s="122" t="s">
        <v>1</v>
      </c>
      <c r="E5" s="195" t="s">
        <v>34</v>
      </c>
      <c r="F5" s="195"/>
      <c r="G5" s="194">
        <f>Setting!C2</f>
        <v>2011</v>
      </c>
      <c r="H5" s="194"/>
      <c r="I5" s="103">
        <v>11</v>
      </c>
      <c r="J5" s="102"/>
      <c r="K5" s="102"/>
      <c r="L5" s="102"/>
      <c r="M5" s="102"/>
      <c r="N5" s="102"/>
      <c r="O5" s="122"/>
      <c r="P5" s="122"/>
      <c r="T5" s="199"/>
      <c r="U5" s="199"/>
      <c r="V5" s="199"/>
      <c r="W5" s="199"/>
      <c r="X5" s="122"/>
      <c r="Y5" s="122"/>
      <c r="Z5" s="122"/>
      <c r="AB5" s="17"/>
      <c r="AC5" s="4" t="s">
        <v>13</v>
      </c>
      <c r="AE5" s="133" t="s">
        <v>42</v>
      </c>
      <c r="AF5" s="8" t="s">
        <v>110</v>
      </c>
      <c r="AH5" s="87" t="s">
        <v>43</v>
      </c>
      <c r="AI5" s="8" t="s">
        <v>111</v>
      </c>
      <c r="AK5" s="146" t="s">
        <v>41</v>
      </c>
      <c r="AL5" s="8" t="s">
        <v>113</v>
      </c>
    </row>
    <row r="6" spans="1:46" ht="15" customHeight="1">
      <c r="A6" s="173" t="s">
        <v>51</v>
      </c>
      <c r="B6" s="173"/>
      <c r="C6" s="173"/>
      <c r="D6" s="122" t="s">
        <v>1</v>
      </c>
      <c r="E6" s="184">
        <f ca="1">DAY(DATE($G$5,$I$5+1,0))-SUMPRODUCT(--(Nove=Mon))-SUMPRODUCT(--(Nove=Tue))-SUMPRODUCT(--(Nove=Wed))-SUMPRODUCT(--(Nove=Thu))-SUMPRODUCT(--(Nove=Fri))-SUMPRODUCT(--(Nove=Sat))-SUMPRODUCT(--(Nove=Sun))-SUMPRODUCT(--(Wday=Nom)*(Mdate=$I$5)*(Ydate=$G$5))-SUMPRODUCT(--(Wday=Uet)*(Mdate=$I$5)*(Ydate=$G$5))-SUMPRODUCT(--(Wday=Dew)*(Mdate=$I$5)*(Ydate=$G$5))-SUMPRODUCT(--(Wday=Uht)*(Mdate=$I$5)*(Ydate=$G$5))-SUMPRODUCT(--(Wday=Irf)*(Mdate=$I$5)*(Ydate=$G$5))-SUMPRODUCT(--(Wday=Tas)*(Mdate=$I$5)*(Ydate=$G$5))-SUMPRODUCT(--(Wday=Nus)*(Mdate=$I$5)*(Ydate=$G$5))</f>
        <v>20</v>
      </c>
      <c r="F6" s="184"/>
      <c r="G6" s="122"/>
      <c r="H6" s="122"/>
      <c r="I6" s="119"/>
      <c r="J6" s="102"/>
      <c r="K6" s="102"/>
      <c r="L6" s="102"/>
      <c r="M6" s="102"/>
      <c r="N6" s="102"/>
      <c r="O6" s="122"/>
      <c r="P6" s="122"/>
      <c r="Q6" s="122"/>
      <c r="R6" s="122"/>
      <c r="S6" s="122"/>
      <c r="T6" s="6"/>
      <c r="U6" s="6"/>
      <c r="V6" s="6"/>
      <c r="Y6" s="6"/>
      <c r="Z6" s="6"/>
      <c r="AA6" s="6"/>
      <c r="AB6" s="134" t="s">
        <v>86</v>
      </c>
      <c r="AC6" s="4" t="s">
        <v>109</v>
      </c>
      <c r="AD6" s="8"/>
      <c r="AE6" s="135" t="s">
        <v>87</v>
      </c>
      <c r="AF6" s="8" t="s">
        <v>112</v>
      </c>
      <c r="AG6" s="8"/>
      <c r="AH6" s="146" t="s">
        <v>83</v>
      </c>
      <c r="AI6" s="8" t="s">
        <v>114</v>
      </c>
      <c r="AJ6" s="8"/>
    </row>
    <row r="7" spans="1:46" ht="15" customHeight="1">
      <c r="A7" s="8"/>
      <c r="B7" s="9"/>
      <c r="C7" s="122"/>
      <c r="D7" s="122"/>
      <c r="E7" s="122"/>
      <c r="F7" s="122"/>
      <c r="G7" s="122"/>
      <c r="H7" s="122"/>
      <c r="I7" s="119"/>
      <c r="J7" s="102"/>
      <c r="K7" s="102"/>
      <c r="L7" s="102"/>
      <c r="M7" s="102"/>
      <c r="N7" s="102"/>
      <c r="O7" s="122"/>
      <c r="P7" s="122"/>
      <c r="Q7" s="122"/>
      <c r="R7" s="122"/>
      <c r="S7" s="122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J7" s="8"/>
    </row>
    <row r="8" spans="1:46" ht="15" customHeight="1">
      <c r="A8" s="176" t="s">
        <v>0</v>
      </c>
      <c r="B8" s="178" t="s">
        <v>40</v>
      </c>
      <c r="C8" s="179"/>
      <c r="D8" s="179"/>
      <c r="E8" s="179"/>
      <c r="F8" s="179"/>
      <c r="G8" s="179"/>
      <c r="H8" s="180"/>
      <c r="I8" s="175" t="s">
        <v>42</v>
      </c>
      <c r="J8" s="174" t="s">
        <v>43</v>
      </c>
      <c r="K8" s="174" t="s">
        <v>41</v>
      </c>
      <c r="L8" s="174" t="s">
        <v>86</v>
      </c>
      <c r="M8" s="174" t="s">
        <v>87</v>
      </c>
      <c r="N8" s="203" t="s">
        <v>83</v>
      </c>
      <c r="O8" s="140">
        <f>O9</f>
        <v>40848</v>
      </c>
      <c r="P8" s="140">
        <f t="shared" ref="P8:AS8" si="0">P9</f>
        <v>40849</v>
      </c>
      <c r="Q8" s="140">
        <f t="shared" si="0"/>
        <v>40850</v>
      </c>
      <c r="R8" s="140">
        <f t="shared" si="0"/>
        <v>40851</v>
      </c>
      <c r="S8" s="140">
        <f t="shared" si="0"/>
        <v>40852</v>
      </c>
      <c r="T8" s="140">
        <f t="shared" si="0"/>
        <v>40853</v>
      </c>
      <c r="U8" s="140">
        <f t="shared" si="0"/>
        <v>40854</v>
      </c>
      <c r="V8" s="140">
        <f t="shared" si="0"/>
        <v>40855</v>
      </c>
      <c r="W8" s="140">
        <f t="shared" si="0"/>
        <v>40856</v>
      </c>
      <c r="X8" s="140">
        <f t="shared" si="0"/>
        <v>40857</v>
      </c>
      <c r="Y8" s="140">
        <f t="shared" si="0"/>
        <v>40858</v>
      </c>
      <c r="Z8" s="140">
        <f t="shared" si="0"/>
        <v>40859</v>
      </c>
      <c r="AA8" s="140">
        <f t="shared" si="0"/>
        <v>40860</v>
      </c>
      <c r="AB8" s="140">
        <f t="shared" si="0"/>
        <v>40861</v>
      </c>
      <c r="AC8" s="140">
        <f t="shared" si="0"/>
        <v>40862</v>
      </c>
      <c r="AD8" s="140">
        <f t="shared" si="0"/>
        <v>40863</v>
      </c>
      <c r="AE8" s="140">
        <f t="shared" si="0"/>
        <v>40864</v>
      </c>
      <c r="AF8" s="140">
        <f t="shared" si="0"/>
        <v>40865</v>
      </c>
      <c r="AG8" s="140">
        <f t="shared" si="0"/>
        <v>40866</v>
      </c>
      <c r="AH8" s="140">
        <f t="shared" si="0"/>
        <v>40867</v>
      </c>
      <c r="AI8" s="140">
        <f t="shared" si="0"/>
        <v>40868</v>
      </c>
      <c r="AJ8" s="140">
        <f t="shared" si="0"/>
        <v>40869</v>
      </c>
      <c r="AK8" s="140">
        <f t="shared" si="0"/>
        <v>40870</v>
      </c>
      <c r="AL8" s="140">
        <f t="shared" si="0"/>
        <v>40871</v>
      </c>
      <c r="AM8" s="140">
        <f t="shared" si="0"/>
        <v>40872</v>
      </c>
      <c r="AN8" s="140">
        <f t="shared" si="0"/>
        <v>40873</v>
      </c>
      <c r="AO8" s="140">
        <f t="shared" si="0"/>
        <v>40874</v>
      </c>
      <c r="AP8" s="140">
        <f t="shared" si="0"/>
        <v>40875</v>
      </c>
      <c r="AQ8" s="140">
        <f t="shared" si="0"/>
        <v>40876</v>
      </c>
      <c r="AR8" s="140">
        <f t="shared" si="0"/>
        <v>40877</v>
      </c>
      <c r="AS8" s="140" t="str">
        <f t="shared" si="0"/>
        <v/>
      </c>
      <c r="AT8" s="144"/>
    </row>
    <row r="9" spans="1:46" ht="15" customHeight="1">
      <c r="A9" s="177"/>
      <c r="B9" s="181"/>
      <c r="C9" s="182"/>
      <c r="D9" s="182"/>
      <c r="E9" s="182"/>
      <c r="F9" s="182"/>
      <c r="G9" s="182"/>
      <c r="H9" s="183"/>
      <c r="I9" s="175"/>
      <c r="J9" s="174"/>
      <c r="K9" s="174"/>
      <c r="L9" s="174"/>
      <c r="M9" s="174"/>
      <c r="N9" s="204"/>
      <c r="O9" s="137">
        <f>DATE(G5,I5,1)</f>
        <v>40848</v>
      </c>
      <c r="P9" s="137">
        <f>O9+1</f>
        <v>40849</v>
      </c>
      <c r="Q9" s="137">
        <f t="shared" ref="Q9:AP9" si="1">P9+1</f>
        <v>40850</v>
      </c>
      <c r="R9" s="137">
        <f t="shared" si="1"/>
        <v>40851</v>
      </c>
      <c r="S9" s="137">
        <f t="shared" si="1"/>
        <v>40852</v>
      </c>
      <c r="T9" s="137">
        <f t="shared" si="1"/>
        <v>40853</v>
      </c>
      <c r="U9" s="137">
        <f t="shared" si="1"/>
        <v>40854</v>
      </c>
      <c r="V9" s="137">
        <f t="shared" si="1"/>
        <v>40855</v>
      </c>
      <c r="W9" s="137">
        <f t="shared" si="1"/>
        <v>40856</v>
      </c>
      <c r="X9" s="137">
        <f t="shared" si="1"/>
        <v>40857</v>
      </c>
      <c r="Y9" s="137">
        <f t="shared" si="1"/>
        <v>40858</v>
      </c>
      <c r="Z9" s="137">
        <f t="shared" si="1"/>
        <v>40859</v>
      </c>
      <c r="AA9" s="137">
        <f t="shared" si="1"/>
        <v>40860</v>
      </c>
      <c r="AB9" s="137">
        <f t="shared" si="1"/>
        <v>40861</v>
      </c>
      <c r="AC9" s="137">
        <f t="shared" si="1"/>
        <v>40862</v>
      </c>
      <c r="AD9" s="137">
        <f t="shared" si="1"/>
        <v>40863</v>
      </c>
      <c r="AE9" s="137">
        <f t="shared" si="1"/>
        <v>40864</v>
      </c>
      <c r="AF9" s="137">
        <f t="shared" si="1"/>
        <v>40865</v>
      </c>
      <c r="AG9" s="137">
        <f t="shared" si="1"/>
        <v>40866</v>
      </c>
      <c r="AH9" s="137">
        <f t="shared" si="1"/>
        <v>40867</v>
      </c>
      <c r="AI9" s="137">
        <f t="shared" si="1"/>
        <v>40868</v>
      </c>
      <c r="AJ9" s="137">
        <f t="shared" si="1"/>
        <v>40869</v>
      </c>
      <c r="AK9" s="137">
        <f t="shared" si="1"/>
        <v>40870</v>
      </c>
      <c r="AL9" s="137">
        <f t="shared" si="1"/>
        <v>40871</v>
      </c>
      <c r="AM9" s="137">
        <f t="shared" si="1"/>
        <v>40872</v>
      </c>
      <c r="AN9" s="137">
        <f t="shared" si="1"/>
        <v>40873</v>
      </c>
      <c r="AO9" s="137">
        <f t="shared" si="1"/>
        <v>40874</v>
      </c>
      <c r="AP9" s="137">
        <f t="shared" si="1"/>
        <v>40875</v>
      </c>
      <c r="AQ9" s="137">
        <f>IF(OR(AP9="",AP9=DATE($G$5,$I$5+1,0)),"",AP9+1)</f>
        <v>40876</v>
      </c>
      <c r="AR9" s="137">
        <f>IF(OR(AQ9="",AQ9=DATE($G$5,$I$5+1,0)),"",AQ9+1)</f>
        <v>40877</v>
      </c>
      <c r="AS9" s="137" t="str">
        <f>IF(OR(AR9="",AR9=DATE($G$5,$I$5+1,0)),"",AR9+1)</f>
        <v/>
      </c>
      <c r="AT9" s="144"/>
    </row>
    <row r="10" spans="1:46" ht="15" customHeight="1">
      <c r="A10" s="130">
        <v>1</v>
      </c>
      <c r="B10" s="200" t="str">
        <f>IF('Employee Data'!B3&lt;&gt;"",'Employee Data'!B3,"")</f>
        <v>Khaled1</v>
      </c>
      <c r="C10" s="201"/>
      <c r="D10" s="201"/>
      <c r="E10" s="201"/>
      <c r="F10" s="201"/>
      <c r="G10" s="201"/>
      <c r="H10" s="202"/>
      <c r="I10" s="138">
        <f>COUNTIF($O10:$AS10,I$8)+SUM($O10:$AS10)</f>
        <v>0</v>
      </c>
      <c r="J10" s="138">
        <f t="shared" ref="J10:N25" si="2">COUNTIF($O10:$AS10,J$8)</f>
        <v>0</v>
      </c>
      <c r="K10" s="138">
        <f t="shared" si="2"/>
        <v>0</v>
      </c>
      <c r="L10" s="138">
        <f t="shared" si="2"/>
        <v>0</v>
      </c>
      <c r="M10" s="138">
        <f t="shared" si="2"/>
        <v>0</v>
      </c>
      <c r="N10" s="139">
        <f t="shared" si="2"/>
        <v>0</v>
      </c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4"/>
    </row>
    <row r="11" spans="1:46" ht="15" customHeight="1">
      <c r="A11" s="131">
        <v>2</v>
      </c>
      <c r="B11" s="191" t="str">
        <f>IF('Employee Data'!B4&lt;&gt;"",'Employee Data'!B4,"")</f>
        <v>Khaled2</v>
      </c>
      <c r="C11" s="192"/>
      <c r="D11" s="192"/>
      <c r="E11" s="192"/>
      <c r="F11" s="192"/>
      <c r="G11" s="192"/>
      <c r="H11" s="193"/>
      <c r="I11" s="94">
        <f t="shared" ref="I11:I65" si="3">COUNTIF($O11:$AS11,I$8)+SUM($O11:$AS11)</f>
        <v>0</v>
      </c>
      <c r="J11" s="94">
        <f t="shared" si="2"/>
        <v>0</v>
      </c>
      <c r="K11" s="95">
        <f t="shared" si="2"/>
        <v>0</v>
      </c>
      <c r="L11" s="95">
        <f t="shared" si="2"/>
        <v>0</v>
      </c>
      <c r="M11" s="95">
        <f t="shared" si="2"/>
        <v>0</v>
      </c>
      <c r="N11" s="12">
        <f t="shared" si="2"/>
        <v>0</v>
      </c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5"/>
    </row>
    <row r="12" spans="1:46" ht="15" customHeight="1">
      <c r="A12" s="132">
        <v>3</v>
      </c>
      <c r="B12" s="188" t="str">
        <f>IF('Employee Data'!B5&lt;&gt;"",'Employee Data'!B5,"")</f>
        <v>Khaled3</v>
      </c>
      <c r="C12" s="189"/>
      <c r="D12" s="189"/>
      <c r="E12" s="189"/>
      <c r="F12" s="189"/>
      <c r="G12" s="189"/>
      <c r="H12" s="190"/>
      <c r="I12" s="96">
        <f t="shared" si="3"/>
        <v>0</v>
      </c>
      <c r="J12" s="96">
        <f t="shared" si="2"/>
        <v>0</v>
      </c>
      <c r="K12" s="97">
        <f t="shared" si="2"/>
        <v>0</v>
      </c>
      <c r="L12" s="97">
        <f t="shared" si="2"/>
        <v>0</v>
      </c>
      <c r="M12" s="95">
        <f t="shared" si="2"/>
        <v>0</v>
      </c>
      <c r="N12" s="129">
        <f t="shared" si="2"/>
        <v>0</v>
      </c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5"/>
    </row>
    <row r="13" spans="1:46" ht="15" customHeight="1">
      <c r="A13" s="131">
        <v>4</v>
      </c>
      <c r="B13" s="191" t="str">
        <f>IF('Employee Data'!B6&lt;&gt;"",'Employee Data'!B6,"")</f>
        <v>Khaled4</v>
      </c>
      <c r="C13" s="192"/>
      <c r="D13" s="192"/>
      <c r="E13" s="192"/>
      <c r="F13" s="192"/>
      <c r="G13" s="192"/>
      <c r="H13" s="193"/>
      <c r="I13" s="94">
        <f t="shared" si="3"/>
        <v>0</v>
      </c>
      <c r="J13" s="94">
        <f t="shared" si="2"/>
        <v>0</v>
      </c>
      <c r="K13" s="95">
        <f t="shared" si="2"/>
        <v>0</v>
      </c>
      <c r="L13" s="95">
        <f t="shared" si="2"/>
        <v>0</v>
      </c>
      <c r="M13" s="95">
        <f t="shared" si="2"/>
        <v>0</v>
      </c>
      <c r="N13" s="12">
        <f t="shared" si="2"/>
        <v>0</v>
      </c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5"/>
    </row>
    <row r="14" spans="1:46" ht="15" customHeight="1">
      <c r="A14" s="132">
        <v>5</v>
      </c>
      <c r="B14" s="188" t="str">
        <f>IF('Employee Data'!B7&lt;&gt;"",'Employee Data'!B7,"")</f>
        <v>Khaled5</v>
      </c>
      <c r="C14" s="189"/>
      <c r="D14" s="189"/>
      <c r="E14" s="189"/>
      <c r="F14" s="189"/>
      <c r="G14" s="189"/>
      <c r="H14" s="190"/>
      <c r="I14" s="96">
        <f t="shared" si="3"/>
        <v>0</v>
      </c>
      <c r="J14" s="96">
        <f t="shared" si="2"/>
        <v>0</v>
      </c>
      <c r="K14" s="97">
        <f t="shared" si="2"/>
        <v>0</v>
      </c>
      <c r="L14" s="97">
        <f t="shared" si="2"/>
        <v>0</v>
      </c>
      <c r="M14" s="95">
        <f t="shared" si="2"/>
        <v>0</v>
      </c>
      <c r="N14" s="129">
        <f t="shared" si="2"/>
        <v>0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5"/>
    </row>
    <row r="15" spans="1:46" ht="15" customHeight="1">
      <c r="A15" s="131">
        <v>6</v>
      </c>
      <c r="B15" s="191" t="str">
        <f>IF('Employee Data'!B8&lt;&gt;"",'Employee Data'!B8,"")</f>
        <v>Khaled6</v>
      </c>
      <c r="C15" s="192"/>
      <c r="D15" s="192"/>
      <c r="E15" s="192"/>
      <c r="F15" s="192"/>
      <c r="G15" s="192"/>
      <c r="H15" s="193"/>
      <c r="I15" s="94">
        <f t="shared" si="3"/>
        <v>0</v>
      </c>
      <c r="J15" s="94">
        <f t="shared" si="2"/>
        <v>0</v>
      </c>
      <c r="K15" s="95">
        <f t="shared" si="2"/>
        <v>0</v>
      </c>
      <c r="L15" s="95">
        <f t="shared" si="2"/>
        <v>0</v>
      </c>
      <c r="M15" s="95">
        <f t="shared" si="2"/>
        <v>0</v>
      </c>
      <c r="N15" s="12">
        <f t="shared" si="2"/>
        <v>0</v>
      </c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5"/>
    </row>
    <row r="16" spans="1:46" ht="15" customHeight="1">
      <c r="A16" s="132">
        <v>7</v>
      </c>
      <c r="B16" s="188" t="str">
        <f>IF('Employee Data'!B9&lt;&gt;"",'Employee Data'!B9,"")</f>
        <v>Khaled7</v>
      </c>
      <c r="C16" s="189"/>
      <c r="D16" s="189"/>
      <c r="E16" s="189"/>
      <c r="F16" s="189"/>
      <c r="G16" s="189"/>
      <c r="H16" s="190"/>
      <c r="I16" s="96">
        <f t="shared" si="3"/>
        <v>0</v>
      </c>
      <c r="J16" s="96">
        <f t="shared" si="2"/>
        <v>0</v>
      </c>
      <c r="K16" s="97">
        <f t="shared" si="2"/>
        <v>0</v>
      </c>
      <c r="L16" s="97">
        <f t="shared" si="2"/>
        <v>0</v>
      </c>
      <c r="M16" s="95">
        <f t="shared" si="2"/>
        <v>0</v>
      </c>
      <c r="N16" s="129">
        <f t="shared" si="2"/>
        <v>0</v>
      </c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5"/>
    </row>
    <row r="17" spans="1:46" ht="15" customHeight="1">
      <c r="A17" s="131">
        <v>8</v>
      </c>
      <c r="B17" s="191" t="str">
        <f>IF('Employee Data'!B10&lt;&gt;"",'Employee Data'!B10,"")</f>
        <v>Khaled8</v>
      </c>
      <c r="C17" s="192"/>
      <c r="D17" s="192"/>
      <c r="E17" s="192"/>
      <c r="F17" s="192"/>
      <c r="G17" s="192"/>
      <c r="H17" s="193"/>
      <c r="I17" s="94">
        <f t="shared" si="3"/>
        <v>0</v>
      </c>
      <c r="J17" s="94">
        <f t="shared" si="2"/>
        <v>0</v>
      </c>
      <c r="K17" s="95">
        <f t="shared" si="2"/>
        <v>0</v>
      </c>
      <c r="L17" s="95">
        <f t="shared" si="2"/>
        <v>0</v>
      </c>
      <c r="M17" s="95">
        <f t="shared" si="2"/>
        <v>0</v>
      </c>
      <c r="N17" s="12">
        <f t="shared" si="2"/>
        <v>0</v>
      </c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5"/>
    </row>
    <row r="18" spans="1:46" ht="15" customHeight="1">
      <c r="A18" s="132">
        <v>9</v>
      </c>
      <c r="B18" s="188" t="str">
        <f>IF('Employee Data'!B11&lt;&gt;"",'Employee Data'!B11,"")</f>
        <v>Khaled9</v>
      </c>
      <c r="C18" s="189"/>
      <c r="D18" s="189"/>
      <c r="E18" s="189"/>
      <c r="F18" s="189"/>
      <c r="G18" s="189"/>
      <c r="H18" s="190"/>
      <c r="I18" s="96">
        <f t="shared" si="3"/>
        <v>0</v>
      </c>
      <c r="J18" s="96">
        <f t="shared" si="2"/>
        <v>0</v>
      </c>
      <c r="K18" s="97">
        <f t="shared" si="2"/>
        <v>0</v>
      </c>
      <c r="L18" s="97">
        <f t="shared" si="2"/>
        <v>0</v>
      </c>
      <c r="M18" s="95">
        <f t="shared" si="2"/>
        <v>0</v>
      </c>
      <c r="N18" s="129">
        <f t="shared" si="2"/>
        <v>0</v>
      </c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5"/>
    </row>
    <row r="19" spans="1:46" ht="15" customHeight="1">
      <c r="A19" s="131">
        <v>10</v>
      </c>
      <c r="B19" s="191" t="str">
        <f>IF('Employee Data'!B12&lt;&gt;"",'Employee Data'!B12,"")</f>
        <v>Khaled10</v>
      </c>
      <c r="C19" s="192"/>
      <c r="D19" s="192"/>
      <c r="E19" s="192"/>
      <c r="F19" s="192"/>
      <c r="G19" s="192"/>
      <c r="H19" s="193"/>
      <c r="I19" s="94">
        <f t="shared" si="3"/>
        <v>0</v>
      </c>
      <c r="J19" s="94">
        <f t="shared" si="2"/>
        <v>0</v>
      </c>
      <c r="K19" s="95">
        <f t="shared" si="2"/>
        <v>0</v>
      </c>
      <c r="L19" s="95">
        <f t="shared" si="2"/>
        <v>0</v>
      </c>
      <c r="M19" s="95">
        <f t="shared" si="2"/>
        <v>0</v>
      </c>
      <c r="N19" s="12">
        <f t="shared" si="2"/>
        <v>0</v>
      </c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5"/>
    </row>
    <row r="20" spans="1:46" ht="15" customHeight="1">
      <c r="A20" s="132">
        <v>11</v>
      </c>
      <c r="B20" s="188" t="str">
        <f>IF('Employee Data'!B13&lt;&gt;"",'Employee Data'!B13,"")</f>
        <v>Khaled11</v>
      </c>
      <c r="C20" s="189"/>
      <c r="D20" s="189"/>
      <c r="E20" s="189"/>
      <c r="F20" s="189"/>
      <c r="G20" s="189"/>
      <c r="H20" s="190"/>
      <c r="I20" s="96">
        <f t="shared" si="3"/>
        <v>0</v>
      </c>
      <c r="J20" s="96">
        <f t="shared" ref="J20:M29" si="4">COUNTIF($O20:$AS20,J$8)</f>
        <v>0</v>
      </c>
      <c r="K20" s="97">
        <f t="shared" si="4"/>
        <v>0</v>
      </c>
      <c r="L20" s="97">
        <f t="shared" si="4"/>
        <v>0</v>
      </c>
      <c r="M20" s="95">
        <f t="shared" si="4"/>
        <v>0</v>
      </c>
      <c r="N20" s="129">
        <f t="shared" si="2"/>
        <v>0</v>
      </c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5"/>
    </row>
    <row r="21" spans="1:46" ht="15" customHeight="1">
      <c r="A21" s="131">
        <v>12</v>
      </c>
      <c r="B21" s="191" t="str">
        <f>IF('Employee Data'!B14&lt;&gt;"",'Employee Data'!B14,"")</f>
        <v/>
      </c>
      <c r="C21" s="192"/>
      <c r="D21" s="192"/>
      <c r="E21" s="192"/>
      <c r="F21" s="192"/>
      <c r="G21" s="192"/>
      <c r="H21" s="193"/>
      <c r="I21" s="94">
        <f t="shared" si="3"/>
        <v>0</v>
      </c>
      <c r="J21" s="94">
        <f t="shared" si="4"/>
        <v>0</v>
      </c>
      <c r="K21" s="95">
        <f t="shared" si="4"/>
        <v>0</v>
      </c>
      <c r="L21" s="95">
        <f t="shared" si="4"/>
        <v>0</v>
      </c>
      <c r="M21" s="95">
        <f t="shared" si="4"/>
        <v>0</v>
      </c>
      <c r="N21" s="12">
        <f t="shared" si="2"/>
        <v>0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5"/>
    </row>
    <row r="22" spans="1:46" ht="15" customHeight="1">
      <c r="A22" s="132">
        <v>13</v>
      </c>
      <c r="B22" s="188" t="str">
        <f>IF('Employee Data'!B15&lt;&gt;"",'Employee Data'!B15,"")</f>
        <v/>
      </c>
      <c r="C22" s="189"/>
      <c r="D22" s="189"/>
      <c r="E22" s="189"/>
      <c r="F22" s="189"/>
      <c r="G22" s="189"/>
      <c r="H22" s="190"/>
      <c r="I22" s="96">
        <f t="shared" si="3"/>
        <v>0</v>
      </c>
      <c r="J22" s="96">
        <f t="shared" si="4"/>
        <v>0</v>
      </c>
      <c r="K22" s="97">
        <f t="shared" si="4"/>
        <v>0</v>
      </c>
      <c r="L22" s="97">
        <f t="shared" si="4"/>
        <v>0</v>
      </c>
      <c r="M22" s="95">
        <f t="shared" si="4"/>
        <v>0</v>
      </c>
      <c r="N22" s="129">
        <f t="shared" si="2"/>
        <v>0</v>
      </c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5"/>
    </row>
    <row r="23" spans="1:46" ht="15" customHeight="1">
      <c r="A23" s="131">
        <v>14</v>
      </c>
      <c r="B23" s="191" t="str">
        <f>IF('Employee Data'!B16&lt;&gt;"",'Employee Data'!B16,"")</f>
        <v/>
      </c>
      <c r="C23" s="192"/>
      <c r="D23" s="192"/>
      <c r="E23" s="192"/>
      <c r="F23" s="192"/>
      <c r="G23" s="192"/>
      <c r="H23" s="193"/>
      <c r="I23" s="94">
        <f t="shared" si="3"/>
        <v>0</v>
      </c>
      <c r="J23" s="94">
        <f t="shared" si="4"/>
        <v>0</v>
      </c>
      <c r="K23" s="95">
        <f t="shared" si="4"/>
        <v>0</v>
      </c>
      <c r="L23" s="95">
        <f t="shared" si="4"/>
        <v>0</v>
      </c>
      <c r="M23" s="95">
        <f t="shared" si="4"/>
        <v>0</v>
      </c>
      <c r="N23" s="12">
        <f t="shared" si="2"/>
        <v>0</v>
      </c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5"/>
    </row>
    <row r="24" spans="1:46" ht="15" customHeight="1">
      <c r="A24" s="132">
        <v>15</v>
      </c>
      <c r="B24" s="188" t="str">
        <f>IF('Employee Data'!B17&lt;&gt;"",'Employee Data'!B17,"")</f>
        <v/>
      </c>
      <c r="C24" s="189"/>
      <c r="D24" s="189"/>
      <c r="E24" s="189"/>
      <c r="F24" s="189"/>
      <c r="G24" s="189"/>
      <c r="H24" s="190"/>
      <c r="I24" s="96">
        <f t="shared" si="3"/>
        <v>0</v>
      </c>
      <c r="J24" s="96">
        <f t="shared" si="4"/>
        <v>0</v>
      </c>
      <c r="K24" s="97">
        <f t="shared" si="4"/>
        <v>0</v>
      </c>
      <c r="L24" s="97">
        <f t="shared" si="4"/>
        <v>0</v>
      </c>
      <c r="M24" s="95">
        <f t="shared" si="4"/>
        <v>0</v>
      </c>
      <c r="N24" s="129">
        <f t="shared" si="2"/>
        <v>0</v>
      </c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5"/>
    </row>
    <row r="25" spans="1:46" ht="15" customHeight="1">
      <c r="A25" s="131">
        <v>16</v>
      </c>
      <c r="B25" s="191" t="str">
        <f>IF('Employee Data'!B18&lt;&gt;"",'Employee Data'!B18,"")</f>
        <v/>
      </c>
      <c r="C25" s="192"/>
      <c r="D25" s="192"/>
      <c r="E25" s="192"/>
      <c r="F25" s="192"/>
      <c r="G25" s="192"/>
      <c r="H25" s="193"/>
      <c r="I25" s="94">
        <f t="shared" si="3"/>
        <v>0</v>
      </c>
      <c r="J25" s="94">
        <f t="shared" si="4"/>
        <v>0</v>
      </c>
      <c r="K25" s="95">
        <f t="shared" si="4"/>
        <v>0</v>
      </c>
      <c r="L25" s="95">
        <f t="shared" si="4"/>
        <v>0</v>
      </c>
      <c r="M25" s="95">
        <f t="shared" si="4"/>
        <v>0</v>
      </c>
      <c r="N25" s="12">
        <f t="shared" si="2"/>
        <v>0</v>
      </c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5"/>
    </row>
    <row r="26" spans="1:46" ht="15" customHeight="1">
      <c r="A26" s="132">
        <v>17</v>
      </c>
      <c r="B26" s="188" t="str">
        <f>IF('Employee Data'!B19&lt;&gt;"",'Employee Data'!B19,"")</f>
        <v/>
      </c>
      <c r="C26" s="189"/>
      <c r="D26" s="189"/>
      <c r="E26" s="189"/>
      <c r="F26" s="189"/>
      <c r="G26" s="189"/>
      <c r="H26" s="190"/>
      <c r="I26" s="96">
        <f t="shared" si="3"/>
        <v>0</v>
      </c>
      <c r="J26" s="96">
        <f t="shared" si="4"/>
        <v>0</v>
      </c>
      <c r="K26" s="97">
        <f t="shared" si="4"/>
        <v>0</v>
      </c>
      <c r="L26" s="97">
        <f t="shared" si="4"/>
        <v>0</v>
      </c>
      <c r="M26" s="95">
        <f t="shared" si="4"/>
        <v>0</v>
      </c>
      <c r="N26" s="129">
        <f>COUNTIF($O26:$AS26,N$8)</f>
        <v>0</v>
      </c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5"/>
    </row>
    <row r="27" spans="1:46" ht="15" customHeight="1">
      <c r="A27" s="131">
        <v>18</v>
      </c>
      <c r="B27" s="191" t="str">
        <f>IF('Employee Data'!B20&lt;&gt;"",'Employee Data'!B20,"")</f>
        <v/>
      </c>
      <c r="C27" s="192"/>
      <c r="D27" s="192"/>
      <c r="E27" s="192"/>
      <c r="F27" s="192"/>
      <c r="G27" s="192"/>
      <c r="H27" s="193"/>
      <c r="I27" s="94">
        <f t="shared" si="3"/>
        <v>0</v>
      </c>
      <c r="J27" s="94">
        <f t="shared" si="4"/>
        <v>0</v>
      </c>
      <c r="K27" s="95">
        <f t="shared" si="4"/>
        <v>0</v>
      </c>
      <c r="L27" s="95">
        <f t="shared" si="4"/>
        <v>0</v>
      </c>
      <c r="M27" s="95">
        <f t="shared" si="4"/>
        <v>0</v>
      </c>
      <c r="N27" s="12">
        <f>COUNTIF($O27:$AS27,N$8)</f>
        <v>0</v>
      </c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5"/>
    </row>
    <row r="28" spans="1:46" ht="15" customHeight="1">
      <c r="A28" s="132">
        <v>19</v>
      </c>
      <c r="B28" s="188" t="str">
        <f>IF('Employee Data'!B21&lt;&gt;"",'Employee Data'!B21,"")</f>
        <v/>
      </c>
      <c r="C28" s="189"/>
      <c r="D28" s="189"/>
      <c r="E28" s="189"/>
      <c r="F28" s="189"/>
      <c r="G28" s="189"/>
      <c r="H28" s="190"/>
      <c r="I28" s="96">
        <f t="shared" si="3"/>
        <v>0</v>
      </c>
      <c r="J28" s="96">
        <f t="shared" si="4"/>
        <v>0</v>
      </c>
      <c r="K28" s="97">
        <f t="shared" si="4"/>
        <v>0</v>
      </c>
      <c r="L28" s="97">
        <f t="shared" si="4"/>
        <v>0</v>
      </c>
      <c r="M28" s="95">
        <f t="shared" si="4"/>
        <v>0</v>
      </c>
      <c r="N28" s="129">
        <f>COUNTIF($O28:$AS28,N$8)</f>
        <v>0</v>
      </c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5"/>
    </row>
    <row r="29" spans="1:46" ht="15" customHeight="1">
      <c r="A29" s="131">
        <v>20</v>
      </c>
      <c r="B29" s="196" t="str">
        <f>IF('Employee Data'!B22&lt;&gt;"",'Employee Data'!B22,"")</f>
        <v/>
      </c>
      <c r="C29" s="197"/>
      <c r="D29" s="197"/>
      <c r="E29" s="197"/>
      <c r="F29" s="197"/>
      <c r="G29" s="197"/>
      <c r="H29" s="198"/>
      <c r="I29" s="99">
        <f t="shared" si="3"/>
        <v>0</v>
      </c>
      <c r="J29" s="99">
        <f t="shared" si="4"/>
        <v>0</v>
      </c>
      <c r="K29" s="100">
        <f t="shared" si="4"/>
        <v>0</v>
      </c>
      <c r="L29" s="100">
        <f t="shared" si="4"/>
        <v>0</v>
      </c>
      <c r="M29" s="100">
        <f t="shared" si="4"/>
        <v>0</v>
      </c>
      <c r="N29" s="13">
        <f>COUNTIF($O29:$AS29,N$8)</f>
        <v>0</v>
      </c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5"/>
    </row>
    <row r="30" spans="1:46" ht="15" customHeight="1">
      <c r="A30" s="87"/>
      <c r="B30" s="189"/>
      <c r="C30" s="189"/>
      <c r="D30" s="189"/>
      <c r="E30" s="189"/>
      <c r="F30" s="189"/>
      <c r="G30" s="189"/>
      <c r="H30" s="189"/>
      <c r="I30" s="98"/>
      <c r="J30" s="98"/>
      <c r="K30" s="98"/>
      <c r="L30" s="98"/>
      <c r="M30" s="98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136"/>
    </row>
    <row r="31" spans="1:46" ht="15" customHeight="1">
      <c r="A31" s="87"/>
      <c r="B31" s="136"/>
      <c r="C31" s="136"/>
      <c r="D31" s="136"/>
      <c r="E31" s="136"/>
      <c r="F31" s="136"/>
      <c r="G31" s="136"/>
      <c r="H31" s="136"/>
      <c r="I31" s="120"/>
      <c r="J31" s="98"/>
      <c r="K31" s="98"/>
      <c r="L31" s="98"/>
      <c r="M31" s="98"/>
      <c r="N31" s="98"/>
      <c r="Q31" s="87"/>
      <c r="R31" s="87"/>
      <c r="S31" s="87"/>
      <c r="T31" s="87"/>
      <c r="U31" s="87"/>
      <c r="X31" s="87"/>
      <c r="Y31" s="87"/>
      <c r="Z31" s="87"/>
      <c r="AA31" s="87"/>
      <c r="AB31" s="20"/>
      <c r="AH31" s="18"/>
      <c r="AI31" s="18"/>
      <c r="AJ31" s="18"/>
      <c r="AK31" s="18"/>
      <c r="AL31" s="18"/>
      <c r="AM31" s="18"/>
      <c r="AO31" s="19"/>
      <c r="AP31" s="18"/>
      <c r="AQ31" s="18"/>
      <c r="AR31" s="18"/>
    </row>
    <row r="33" spans="1:39" ht="15" customHeight="1">
      <c r="Z33" s="4" t="s">
        <v>14</v>
      </c>
      <c r="AM33" s="4" t="s">
        <v>15</v>
      </c>
    </row>
    <row r="35" spans="1:39" ht="7.5" customHeight="1"/>
    <row r="36" spans="1:39" ht="15" hidden="1" customHeight="1">
      <c r="A36" s="4">
        <v>21</v>
      </c>
      <c r="B36" s="4" t="str">
        <f>IF('Employee Data'!B23&lt;&gt;"",'Employee Data'!B23,"")</f>
        <v/>
      </c>
      <c r="I36" s="121">
        <f t="shared" si="3"/>
        <v>0</v>
      </c>
      <c r="J36" s="101">
        <f t="shared" ref="J36:N51" si="5">COUNTIF($O36:$AS36,J$8)</f>
        <v>0</v>
      </c>
      <c r="K36" s="101">
        <f t="shared" si="5"/>
        <v>0</v>
      </c>
      <c r="L36" s="101">
        <f t="shared" si="5"/>
        <v>0</v>
      </c>
      <c r="M36" s="101">
        <f t="shared" si="5"/>
        <v>0</v>
      </c>
      <c r="N36" s="101">
        <f t="shared" ref="N36:N41" si="6">COUNTIF($O36:$AS36,N$8)</f>
        <v>0</v>
      </c>
    </row>
    <row r="37" spans="1:39" ht="15" hidden="1" customHeight="1">
      <c r="A37" s="4">
        <v>22</v>
      </c>
      <c r="B37" s="4" t="str">
        <f>IF('Employee Data'!B24&lt;&gt;"",'Employee Data'!B24,"")</f>
        <v/>
      </c>
      <c r="I37" s="121">
        <f t="shared" si="3"/>
        <v>0</v>
      </c>
      <c r="J37" s="101">
        <f t="shared" si="5"/>
        <v>0</v>
      </c>
      <c r="K37" s="101">
        <f t="shared" si="5"/>
        <v>0</v>
      </c>
      <c r="L37" s="101">
        <f t="shared" si="5"/>
        <v>0</v>
      </c>
      <c r="M37" s="101">
        <f t="shared" si="5"/>
        <v>0</v>
      </c>
      <c r="N37" s="101">
        <f t="shared" si="6"/>
        <v>0</v>
      </c>
    </row>
    <row r="38" spans="1:39" ht="15" hidden="1" customHeight="1">
      <c r="A38" s="4">
        <v>23</v>
      </c>
      <c r="B38" s="4" t="str">
        <f>IF('Employee Data'!B25&lt;&gt;"",'Employee Data'!B25,"")</f>
        <v/>
      </c>
      <c r="I38" s="121">
        <f t="shared" si="3"/>
        <v>0</v>
      </c>
      <c r="J38" s="101">
        <f t="shared" si="5"/>
        <v>0</v>
      </c>
      <c r="K38" s="101">
        <f t="shared" si="5"/>
        <v>0</v>
      </c>
      <c r="L38" s="101">
        <f t="shared" si="5"/>
        <v>0</v>
      </c>
      <c r="M38" s="101">
        <f t="shared" si="5"/>
        <v>0</v>
      </c>
      <c r="N38" s="101">
        <f t="shared" si="6"/>
        <v>0</v>
      </c>
    </row>
    <row r="39" spans="1:39" ht="15" hidden="1" customHeight="1">
      <c r="A39" s="4">
        <v>24</v>
      </c>
      <c r="B39" s="4" t="str">
        <f>IF('Employee Data'!B26&lt;&gt;"",'Employee Data'!B26,"")</f>
        <v/>
      </c>
      <c r="I39" s="121">
        <f t="shared" si="3"/>
        <v>0</v>
      </c>
      <c r="J39" s="101">
        <f t="shared" si="5"/>
        <v>0</v>
      </c>
      <c r="K39" s="101">
        <f t="shared" si="5"/>
        <v>0</v>
      </c>
      <c r="L39" s="101">
        <f t="shared" si="5"/>
        <v>0</v>
      </c>
      <c r="M39" s="101">
        <f t="shared" si="5"/>
        <v>0</v>
      </c>
      <c r="N39" s="101">
        <f t="shared" si="6"/>
        <v>0</v>
      </c>
    </row>
    <row r="40" spans="1:39" ht="15" hidden="1" customHeight="1">
      <c r="A40" s="4">
        <v>25</v>
      </c>
      <c r="B40" s="4" t="str">
        <f>IF('Employee Data'!B27&lt;&gt;"",'Employee Data'!B27,"")</f>
        <v/>
      </c>
      <c r="I40" s="121">
        <f t="shared" si="3"/>
        <v>0</v>
      </c>
      <c r="J40" s="101">
        <f t="shared" si="5"/>
        <v>0</v>
      </c>
      <c r="K40" s="101">
        <f t="shared" si="5"/>
        <v>0</v>
      </c>
      <c r="L40" s="101">
        <f t="shared" si="5"/>
        <v>0</v>
      </c>
      <c r="M40" s="101">
        <f t="shared" si="5"/>
        <v>0</v>
      </c>
      <c r="N40" s="101">
        <f t="shared" si="6"/>
        <v>0</v>
      </c>
    </row>
    <row r="41" spans="1:39" ht="15" hidden="1" customHeight="1">
      <c r="A41" s="4">
        <v>26</v>
      </c>
      <c r="B41" s="4" t="str">
        <f>IF('Employee Data'!B28&lt;&gt;"",'Employee Data'!B28,"")</f>
        <v/>
      </c>
      <c r="I41" s="121">
        <f t="shared" si="3"/>
        <v>0</v>
      </c>
      <c r="J41" s="101">
        <f t="shared" si="5"/>
        <v>0</v>
      </c>
      <c r="K41" s="101">
        <f t="shared" si="5"/>
        <v>0</v>
      </c>
      <c r="L41" s="101">
        <f t="shared" si="5"/>
        <v>0</v>
      </c>
      <c r="M41" s="101">
        <f t="shared" si="5"/>
        <v>0</v>
      </c>
      <c r="N41" s="101">
        <f t="shared" si="6"/>
        <v>0</v>
      </c>
    </row>
    <row r="42" spans="1:39" ht="15" hidden="1" customHeight="1">
      <c r="A42" s="4">
        <v>27</v>
      </c>
      <c r="B42" s="4" t="str">
        <f>IF('Employee Data'!B29&lt;&gt;"",'Employee Data'!B29,"")</f>
        <v/>
      </c>
      <c r="I42" s="121">
        <f t="shared" si="3"/>
        <v>0</v>
      </c>
      <c r="J42" s="101">
        <f t="shared" si="5"/>
        <v>0</v>
      </c>
      <c r="K42" s="101">
        <f t="shared" si="5"/>
        <v>0</v>
      </c>
      <c r="L42" s="101">
        <f t="shared" si="5"/>
        <v>0</v>
      </c>
      <c r="M42" s="101">
        <f t="shared" si="5"/>
        <v>0</v>
      </c>
      <c r="N42" s="101">
        <f t="shared" si="5"/>
        <v>0</v>
      </c>
    </row>
    <row r="43" spans="1:39" ht="15" hidden="1" customHeight="1">
      <c r="A43" s="4">
        <v>28</v>
      </c>
      <c r="B43" s="4" t="str">
        <f>IF('Employee Data'!B30&lt;&gt;"",'Employee Data'!B30,"")</f>
        <v/>
      </c>
      <c r="I43" s="121">
        <f t="shared" si="3"/>
        <v>0</v>
      </c>
      <c r="J43" s="101">
        <f t="shared" si="5"/>
        <v>0</v>
      </c>
      <c r="K43" s="101">
        <f t="shared" si="5"/>
        <v>0</v>
      </c>
      <c r="L43" s="101">
        <f t="shared" si="5"/>
        <v>0</v>
      </c>
      <c r="M43" s="101">
        <f t="shared" si="5"/>
        <v>0</v>
      </c>
      <c r="N43" s="101">
        <f t="shared" si="5"/>
        <v>0</v>
      </c>
    </row>
    <row r="44" spans="1:39" ht="15" hidden="1" customHeight="1">
      <c r="A44" s="4">
        <v>29</v>
      </c>
      <c r="B44" s="4" t="str">
        <f>IF('Employee Data'!B31&lt;&gt;"",'Employee Data'!B31,"")</f>
        <v/>
      </c>
      <c r="I44" s="121">
        <f t="shared" si="3"/>
        <v>0</v>
      </c>
      <c r="J44" s="101">
        <f t="shared" si="5"/>
        <v>0</v>
      </c>
      <c r="K44" s="101">
        <f t="shared" si="5"/>
        <v>0</v>
      </c>
      <c r="L44" s="101">
        <f t="shared" si="5"/>
        <v>0</v>
      </c>
      <c r="M44" s="101">
        <f t="shared" si="5"/>
        <v>0</v>
      </c>
      <c r="N44" s="101">
        <f t="shared" si="5"/>
        <v>0</v>
      </c>
    </row>
    <row r="45" spans="1:39" ht="15" hidden="1" customHeight="1">
      <c r="A45" s="4">
        <v>30</v>
      </c>
      <c r="B45" s="4" t="str">
        <f>IF('Employee Data'!B32&lt;&gt;"",'Employee Data'!B32,"")</f>
        <v/>
      </c>
      <c r="I45" s="121">
        <f t="shared" si="3"/>
        <v>0</v>
      </c>
      <c r="J45" s="101">
        <f t="shared" si="5"/>
        <v>0</v>
      </c>
      <c r="K45" s="101">
        <f t="shared" si="5"/>
        <v>0</v>
      </c>
      <c r="L45" s="101">
        <f t="shared" si="5"/>
        <v>0</v>
      </c>
      <c r="M45" s="101">
        <f t="shared" si="5"/>
        <v>0</v>
      </c>
      <c r="N45" s="101">
        <f t="shared" si="5"/>
        <v>0</v>
      </c>
    </row>
    <row r="46" spans="1:39" ht="15" hidden="1" customHeight="1">
      <c r="A46" s="4">
        <v>31</v>
      </c>
      <c r="B46" s="4" t="str">
        <f>IF('Employee Data'!B33&lt;&gt;"",'Employee Data'!B33,"")</f>
        <v/>
      </c>
      <c r="I46" s="121">
        <f t="shared" si="3"/>
        <v>0</v>
      </c>
      <c r="J46" s="101">
        <f t="shared" ref="J46:N61" si="7">COUNTIF($O46:$AS46,J$8)</f>
        <v>0</v>
      </c>
      <c r="K46" s="101">
        <f t="shared" si="7"/>
        <v>0</v>
      </c>
      <c r="L46" s="101">
        <f t="shared" si="7"/>
        <v>0</v>
      </c>
      <c r="M46" s="101">
        <f t="shared" si="7"/>
        <v>0</v>
      </c>
      <c r="N46" s="101">
        <f t="shared" si="5"/>
        <v>0</v>
      </c>
    </row>
    <row r="47" spans="1:39" ht="15" hidden="1" customHeight="1">
      <c r="A47" s="4">
        <v>32</v>
      </c>
      <c r="B47" s="4" t="str">
        <f>IF('Employee Data'!B34&lt;&gt;"",'Employee Data'!B34,"")</f>
        <v/>
      </c>
      <c r="I47" s="121">
        <f t="shared" si="3"/>
        <v>0</v>
      </c>
      <c r="J47" s="101">
        <f t="shared" si="7"/>
        <v>0</v>
      </c>
      <c r="K47" s="101">
        <f t="shared" si="7"/>
        <v>0</v>
      </c>
      <c r="L47" s="101">
        <f t="shared" si="7"/>
        <v>0</v>
      </c>
      <c r="M47" s="101">
        <f t="shared" si="7"/>
        <v>0</v>
      </c>
      <c r="N47" s="101">
        <f t="shared" si="5"/>
        <v>0</v>
      </c>
    </row>
    <row r="48" spans="1:39" ht="15" hidden="1" customHeight="1">
      <c r="A48" s="4">
        <v>33</v>
      </c>
      <c r="B48" s="4" t="str">
        <f>IF('Employee Data'!B35&lt;&gt;"",'Employee Data'!B35,"")</f>
        <v/>
      </c>
      <c r="I48" s="121">
        <f t="shared" si="3"/>
        <v>0</v>
      </c>
      <c r="J48" s="101">
        <f t="shared" si="7"/>
        <v>0</v>
      </c>
      <c r="K48" s="101">
        <f t="shared" si="7"/>
        <v>0</v>
      </c>
      <c r="L48" s="101">
        <f t="shared" si="7"/>
        <v>0</v>
      </c>
      <c r="M48" s="101">
        <f t="shared" si="7"/>
        <v>0</v>
      </c>
      <c r="N48" s="101">
        <f t="shared" si="5"/>
        <v>0</v>
      </c>
    </row>
    <row r="49" spans="1:14" ht="15" hidden="1" customHeight="1">
      <c r="A49" s="4">
        <v>34</v>
      </c>
      <c r="B49" s="4" t="str">
        <f>IF('Employee Data'!B36&lt;&gt;"",'Employee Data'!B36,"")</f>
        <v/>
      </c>
      <c r="I49" s="121">
        <f t="shared" si="3"/>
        <v>0</v>
      </c>
      <c r="J49" s="101">
        <f t="shared" si="7"/>
        <v>0</v>
      </c>
      <c r="K49" s="101">
        <f t="shared" si="7"/>
        <v>0</v>
      </c>
      <c r="L49" s="101">
        <f t="shared" si="7"/>
        <v>0</v>
      </c>
      <c r="M49" s="101">
        <f t="shared" si="7"/>
        <v>0</v>
      </c>
      <c r="N49" s="101">
        <f t="shared" si="5"/>
        <v>0</v>
      </c>
    </row>
    <row r="50" spans="1:14" ht="15" hidden="1" customHeight="1">
      <c r="A50" s="4">
        <v>35</v>
      </c>
      <c r="B50" s="4" t="str">
        <f>IF('Employee Data'!B37&lt;&gt;"",'Employee Data'!B37,"")</f>
        <v/>
      </c>
      <c r="I50" s="121">
        <f t="shared" si="3"/>
        <v>0</v>
      </c>
      <c r="J50" s="101">
        <f t="shared" si="7"/>
        <v>0</v>
      </c>
      <c r="K50" s="101">
        <f t="shared" si="7"/>
        <v>0</v>
      </c>
      <c r="L50" s="101">
        <f t="shared" si="7"/>
        <v>0</v>
      </c>
      <c r="M50" s="101">
        <f t="shared" si="7"/>
        <v>0</v>
      </c>
      <c r="N50" s="101">
        <f t="shared" si="5"/>
        <v>0</v>
      </c>
    </row>
    <row r="51" spans="1:14" ht="15" hidden="1" customHeight="1">
      <c r="A51" s="4">
        <v>36</v>
      </c>
      <c r="B51" s="4" t="str">
        <f>IF('Employee Data'!B38&lt;&gt;"",'Employee Data'!B38,"")</f>
        <v/>
      </c>
      <c r="I51" s="121">
        <f t="shared" si="3"/>
        <v>0</v>
      </c>
      <c r="J51" s="101">
        <f t="shared" si="7"/>
        <v>0</v>
      </c>
      <c r="K51" s="101">
        <f t="shared" si="7"/>
        <v>0</v>
      </c>
      <c r="L51" s="101">
        <f t="shared" si="7"/>
        <v>0</v>
      </c>
      <c r="M51" s="101">
        <f t="shared" si="7"/>
        <v>0</v>
      </c>
      <c r="N51" s="101">
        <f t="shared" si="5"/>
        <v>0</v>
      </c>
    </row>
    <row r="52" spans="1:14" ht="15" hidden="1" customHeight="1">
      <c r="A52" s="4">
        <v>37</v>
      </c>
      <c r="B52" s="4" t="str">
        <f>IF('Employee Data'!B39&lt;&gt;"",'Employee Data'!B39,"")</f>
        <v/>
      </c>
      <c r="I52" s="121">
        <f t="shared" si="3"/>
        <v>0</v>
      </c>
      <c r="J52" s="101">
        <f t="shared" si="7"/>
        <v>0</v>
      </c>
      <c r="K52" s="101">
        <f t="shared" si="7"/>
        <v>0</v>
      </c>
      <c r="L52" s="101">
        <f t="shared" si="7"/>
        <v>0</v>
      </c>
      <c r="M52" s="101">
        <f t="shared" si="7"/>
        <v>0</v>
      </c>
      <c r="N52" s="101">
        <f t="shared" si="7"/>
        <v>0</v>
      </c>
    </row>
    <row r="53" spans="1:14" ht="15" hidden="1" customHeight="1">
      <c r="A53" s="4">
        <v>38</v>
      </c>
      <c r="B53" s="4" t="str">
        <f>IF('Employee Data'!B40&lt;&gt;"",'Employee Data'!B40,"")</f>
        <v/>
      </c>
      <c r="I53" s="121">
        <f t="shared" si="3"/>
        <v>0</v>
      </c>
      <c r="J53" s="101">
        <f t="shared" si="7"/>
        <v>0</v>
      </c>
      <c r="K53" s="101">
        <f t="shared" si="7"/>
        <v>0</v>
      </c>
      <c r="L53" s="101">
        <f t="shared" si="7"/>
        <v>0</v>
      </c>
      <c r="M53" s="101">
        <f t="shared" si="7"/>
        <v>0</v>
      </c>
      <c r="N53" s="101">
        <f t="shared" si="7"/>
        <v>0</v>
      </c>
    </row>
    <row r="54" spans="1:14" ht="15" hidden="1" customHeight="1">
      <c r="A54" s="4">
        <v>39</v>
      </c>
      <c r="B54" s="4" t="str">
        <f>IF('Employee Data'!B41&lt;&gt;"",'Employee Data'!B41,"")</f>
        <v/>
      </c>
      <c r="I54" s="121">
        <f t="shared" si="3"/>
        <v>0</v>
      </c>
      <c r="J54" s="101">
        <f t="shared" si="7"/>
        <v>0</v>
      </c>
      <c r="K54" s="101">
        <f t="shared" si="7"/>
        <v>0</v>
      </c>
      <c r="L54" s="101">
        <f t="shared" si="7"/>
        <v>0</v>
      </c>
      <c r="M54" s="101">
        <f t="shared" si="7"/>
        <v>0</v>
      </c>
      <c r="N54" s="101">
        <f t="shared" si="7"/>
        <v>0</v>
      </c>
    </row>
    <row r="55" spans="1:14" ht="15" hidden="1" customHeight="1">
      <c r="A55" s="4">
        <v>40</v>
      </c>
      <c r="B55" s="4" t="str">
        <f>IF('Employee Data'!B42&lt;&gt;"",'Employee Data'!B42,"")</f>
        <v/>
      </c>
      <c r="I55" s="121">
        <f t="shared" si="3"/>
        <v>0</v>
      </c>
      <c r="J55" s="101">
        <f t="shared" si="7"/>
        <v>0</v>
      </c>
      <c r="K55" s="101">
        <f t="shared" si="7"/>
        <v>0</v>
      </c>
      <c r="L55" s="101">
        <f t="shared" si="7"/>
        <v>0</v>
      </c>
      <c r="M55" s="101">
        <f t="shared" si="7"/>
        <v>0</v>
      </c>
      <c r="N55" s="101">
        <f t="shared" si="7"/>
        <v>0</v>
      </c>
    </row>
    <row r="56" spans="1:14" ht="15" hidden="1" customHeight="1">
      <c r="A56" s="4">
        <v>41</v>
      </c>
      <c r="B56" s="4" t="str">
        <f>IF('Employee Data'!B43&lt;&gt;"",'Employee Data'!B43,"")</f>
        <v/>
      </c>
      <c r="I56" s="121">
        <f t="shared" si="3"/>
        <v>0</v>
      </c>
      <c r="J56" s="101">
        <f t="shared" ref="J56:N65" si="8">COUNTIF($O56:$AS56,J$8)</f>
        <v>0</v>
      </c>
      <c r="K56" s="101">
        <f t="shared" si="8"/>
        <v>0</v>
      </c>
      <c r="L56" s="101">
        <f t="shared" si="8"/>
        <v>0</v>
      </c>
      <c r="M56" s="101">
        <f t="shared" si="8"/>
        <v>0</v>
      </c>
      <c r="N56" s="101">
        <f t="shared" si="7"/>
        <v>0</v>
      </c>
    </row>
    <row r="57" spans="1:14" ht="15" hidden="1" customHeight="1">
      <c r="A57" s="4">
        <v>42</v>
      </c>
      <c r="B57" s="4" t="str">
        <f>IF('Employee Data'!B44&lt;&gt;"",'Employee Data'!B44,"")</f>
        <v/>
      </c>
      <c r="I57" s="121">
        <f t="shared" si="3"/>
        <v>0</v>
      </c>
      <c r="J57" s="101">
        <f t="shared" si="8"/>
        <v>0</v>
      </c>
      <c r="K57" s="101">
        <f t="shared" si="8"/>
        <v>0</v>
      </c>
      <c r="L57" s="101">
        <f t="shared" si="8"/>
        <v>0</v>
      </c>
      <c r="M57" s="101">
        <f t="shared" si="8"/>
        <v>0</v>
      </c>
      <c r="N57" s="101">
        <f t="shared" si="7"/>
        <v>0</v>
      </c>
    </row>
    <row r="58" spans="1:14" ht="15" hidden="1" customHeight="1">
      <c r="A58" s="4">
        <v>43</v>
      </c>
      <c r="B58" s="4" t="str">
        <f>IF('Employee Data'!B45&lt;&gt;"",'Employee Data'!B45,"")</f>
        <v/>
      </c>
      <c r="I58" s="121">
        <f t="shared" si="3"/>
        <v>0</v>
      </c>
      <c r="J58" s="101">
        <f t="shared" si="8"/>
        <v>0</v>
      </c>
      <c r="K58" s="101">
        <f t="shared" si="8"/>
        <v>0</v>
      </c>
      <c r="L58" s="101">
        <f t="shared" si="8"/>
        <v>0</v>
      </c>
      <c r="M58" s="101">
        <f t="shared" si="8"/>
        <v>0</v>
      </c>
      <c r="N58" s="101">
        <f t="shared" si="7"/>
        <v>0</v>
      </c>
    </row>
    <row r="59" spans="1:14" ht="15" hidden="1" customHeight="1">
      <c r="A59" s="4">
        <v>44</v>
      </c>
      <c r="B59" s="4" t="str">
        <f>IF('Employee Data'!B46&lt;&gt;"",'Employee Data'!B46,"")</f>
        <v/>
      </c>
      <c r="I59" s="121">
        <f t="shared" si="3"/>
        <v>0</v>
      </c>
      <c r="J59" s="101">
        <f t="shared" si="8"/>
        <v>0</v>
      </c>
      <c r="K59" s="101">
        <f t="shared" si="8"/>
        <v>0</v>
      </c>
      <c r="L59" s="101">
        <f t="shared" si="8"/>
        <v>0</v>
      </c>
      <c r="M59" s="101">
        <f t="shared" si="8"/>
        <v>0</v>
      </c>
      <c r="N59" s="101">
        <f t="shared" si="7"/>
        <v>0</v>
      </c>
    </row>
    <row r="60" spans="1:14" ht="15" hidden="1" customHeight="1">
      <c r="A60" s="4">
        <v>45</v>
      </c>
      <c r="B60" s="4" t="str">
        <f>IF('Employee Data'!B47&lt;&gt;"",'Employee Data'!B47,"")</f>
        <v/>
      </c>
      <c r="I60" s="121">
        <f t="shared" si="3"/>
        <v>0</v>
      </c>
      <c r="J60" s="101">
        <f t="shared" si="8"/>
        <v>0</v>
      </c>
      <c r="K60" s="101">
        <f t="shared" si="8"/>
        <v>0</v>
      </c>
      <c r="L60" s="101">
        <f t="shared" si="8"/>
        <v>0</v>
      </c>
      <c r="M60" s="101">
        <f t="shared" si="8"/>
        <v>0</v>
      </c>
      <c r="N60" s="101">
        <f t="shared" si="7"/>
        <v>0</v>
      </c>
    </row>
    <row r="61" spans="1:14" ht="15" hidden="1" customHeight="1">
      <c r="A61" s="4">
        <v>46</v>
      </c>
      <c r="B61" s="4" t="str">
        <f>IF('Employee Data'!B48&lt;&gt;"",'Employee Data'!B48,"")</f>
        <v/>
      </c>
      <c r="I61" s="121">
        <f t="shared" si="3"/>
        <v>0</v>
      </c>
      <c r="J61" s="101">
        <f t="shared" si="8"/>
        <v>0</v>
      </c>
      <c r="K61" s="101">
        <f t="shared" si="8"/>
        <v>0</v>
      </c>
      <c r="L61" s="101">
        <f t="shared" si="8"/>
        <v>0</v>
      </c>
      <c r="M61" s="101">
        <f t="shared" si="8"/>
        <v>0</v>
      </c>
      <c r="N61" s="101">
        <f t="shared" si="7"/>
        <v>0</v>
      </c>
    </row>
    <row r="62" spans="1:14" ht="15" hidden="1" customHeight="1">
      <c r="A62" s="4">
        <v>47</v>
      </c>
      <c r="B62" s="4" t="str">
        <f>IF('Employee Data'!B49&lt;&gt;"",'Employee Data'!B49,"")</f>
        <v/>
      </c>
      <c r="I62" s="121">
        <f t="shared" si="3"/>
        <v>0</v>
      </c>
      <c r="J62" s="101">
        <f t="shared" si="8"/>
        <v>0</v>
      </c>
      <c r="K62" s="101">
        <f t="shared" si="8"/>
        <v>0</v>
      </c>
      <c r="L62" s="101">
        <f t="shared" si="8"/>
        <v>0</v>
      </c>
      <c r="M62" s="101">
        <f t="shared" si="8"/>
        <v>0</v>
      </c>
      <c r="N62" s="101">
        <f t="shared" si="8"/>
        <v>0</v>
      </c>
    </row>
    <row r="63" spans="1:14" ht="15" hidden="1" customHeight="1">
      <c r="A63" s="4">
        <v>48</v>
      </c>
      <c r="B63" s="4" t="str">
        <f>IF('Employee Data'!B50&lt;&gt;"",'Employee Data'!B50,"")</f>
        <v/>
      </c>
      <c r="I63" s="121">
        <f t="shared" si="3"/>
        <v>0</v>
      </c>
      <c r="J63" s="101">
        <f t="shared" si="8"/>
        <v>0</v>
      </c>
      <c r="K63" s="101">
        <f t="shared" si="8"/>
        <v>0</v>
      </c>
      <c r="L63" s="101">
        <f t="shared" si="8"/>
        <v>0</v>
      </c>
      <c r="M63" s="101">
        <f t="shared" si="8"/>
        <v>0</v>
      </c>
      <c r="N63" s="101">
        <f t="shared" si="8"/>
        <v>0</v>
      </c>
    </row>
    <row r="64" spans="1:14" ht="15" hidden="1" customHeight="1">
      <c r="A64" s="4">
        <v>49</v>
      </c>
      <c r="B64" s="4" t="str">
        <f>IF('Employee Data'!B51&lt;&gt;"",'Employee Data'!B51,"")</f>
        <v/>
      </c>
      <c r="I64" s="121">
        <f t="shared" si="3"/>
        <v>0</v>
      </c>
      <c r="J64" s="101">
        <f t="shared" si="8"/>
        <v>0</v>
      </c>
      <c r="K64" s="101">
        <f t="shared" si="8"/>
        <v>0</v>
      </c>
      <c r="L64" s="101">
        <f t="shared" si="8"/>
        <v>0</v>
      </c>
      <c r="M64" s="101">
        <f t="shared" si="8"/>
        <v>0</v>
      </c>
      <c r="N64" s="101">
        <f t="shared" si="8"/>
        <v>0</v>
      </c>
    </row>
    <row r="65" spans="1:42" ht="15" hidden="1" customHeight="1">
      <c r="A65" s="4">
        <v>50</v>
      </c>
      <c r="B65" s="4" t="str">
        <f>IF('Employee Data'!B52&lt;&gt;"",'Employee Data'!B52,"")</f>
        <v/>
      </c>
      <c r="I65" s="121">
        <f t="shared" si="3"/>
        <v>0</v>
      </c>
      <c r="J65" s="101">
        <f t="shared" si="8"/>
        <v>0</v>
      </c>
      <c r="K65" s="101">
        <f t="shared" si="8"/>
        <v>0</v>
      </c>
      <c r="L65" s="101">
        <f t="shared" si="8"/>
        <v>0</v>
      </c>
      <c r="M65" s="101">
        <f t="shared" si="8"/>
        <v>0</v>
      </c>
      <c r="N65" s="101">
        <f t="shared" si="8"/>
        <v>0</v>
      </c>
    </row>
    <row r="66" spans="1:42" ht="15" hidden="1" customHeight="1"/>
    <row r="67" spans="1:42" ht="15" hidden="1" customHeight="1">
      <c r="AC67" s="4" t="s">
        <v>14</v>
      </c>
      <c r="AP67" s="4" t="s">
        <v>15</v>
      </c>
    </row>
    <row r="68" spans="1:42" ht="15" hidden="1" customHeight="1"/>
    <row r="69" spans="1:42" ht="15" hidden="1" customHeight="1"/>
  </sheetData>
  <mergeCells count="38">
    <mergeCell ref="A3:C3"/>
    <mergeCell ref="A5:C5"/>
    <mergeCell ref="B30:H30"/>
    <mergeCell ref="B10:H10"/>
    <mergeCell ref="B11:H11"/>
    <mergeCell ref="B23:H23"/>
    <mergeCell ref="B28:H28"/>
    <mergeCell ref="B24:H24"/>
    <mergeCell ref="B25:H25"/>
    <mergeCell ref="B26:H26"/>
    <mergeCell ref="B16:H16"/>
    <mergeCell ref="B17:H17"/>
    <mergeCell ref="B29:H29"/>
    <mergeCell ref="B27:H27"/>
    <mergeCell ref="A1:AS1"/>
    <mergeCell ref="B22:H22"/>
    <mergeCell ref="B19:H19"/>
    <mergeCell ref="B20:H20"/>
    <mergeCell ref="B21:H21"/>
    <mergeCell ref="B18:H18"/>
    <mergeCell ref="B15:H15"/>
    <mergeCell ref="A4:C4"/>
    <mergeCell ref="G5:H5"/>
    <mergeCell ref="E5:F5"/>
    <mergeCell ref="B12:H12"/>
    <mergeCell ref="B13:H13"/>
    <mergeCell ref="B14:H14"/>
    <mergeCell ref="T5:W5"/>
    <mergeCell ref="N8:N9"/>
    <mergeCell ref="A6:C6"/>
    <mergeCell ref="M8:M9"/>
    <mergeCell ref="I8:I9"/>
    <mergeCell ref="K8:K9"/>
    <mergeCell ref="L8:L9"/>
    <mergeCell ref="J8:J9"/>
    <mergeCell ref="E6:F6"/>
    <mergeCell ref="A8:A9"/>
    <mergeCell ref="B8:H9"/>
  </mergeCells>
  <phoneticPr fontId="11" type="noConversion"/>
  <conditionalFormatting sqref="AH5">
    <cfRule type="cellIs" dxfId="639" priority="38" stopIfTrue="1" operator="equal">
      <formula>"V"</formula>
    </cfRule>
    <cfRule type="cellIs" dxfId="638" priority="39" stopIfTrue="1" operator="equal">
      <formula>"S"</formula>
    </cfRule>
    <cfRule type="cellIs" dxfId="637" priority="40" stopIfTrue="1" operator="equal">
      <formula>"L"</formula>
    </cfRule>
  </conditionalFormatting>
  <conditionalFormatting sqref="AK5">
    <cfRule type="expression" dxfId="633" priority="35" stopIfTrue="1">
      <formula>OR(WEEKDAY(AN$9)=Mon,WEEKDAY(AN$9)=Tue,WEEKDAY(AN$9)=Wed,WEEKDAY(AN$9)=Thu,WEEKDAY(AN$9)=Fri,WEEKDAY(AN$9)=Sat,WEEKDAY(AN$9)=Sun)</formula>
    </cfRule>
    <cfRule type="expression" dxfId="632" priority="36" stopIfTrue="1">
      <formula>MATCH(AN$9,Holiday,0)</formula>
    </cfRule>
    <cfRule type="expression" dxfId="631" priority="37" stopIfTrue="1">
      <formula>AN$9=""</formula>
    </cfRule>
  </conditionalFormatting>
  <conditionalFormatting sqref="AK5">
    <cfRule type="expression" dxfId="627" priority="30" stopIfTrue="1">
      <formula>AK5="L"</formula>
    </cfRule>
    <cfRule type="expression" dxfId="626" priority="31" stopIfTrue="1">
      <formula>AK5="H"</formula>
    </cfRule>
    <cfRule type="expression" dxfId="625" priority="32" stopIfTrue="1">
      <formula>AK5="A"</formula>
    </cfRule>
    <cfRule type="expression" dxfId="624" priority="33" stopIfTrue="1">
      <formula>AK5="V"</formula>
    </cfRule>
    <cfRule type="expression" dxfId="623" priority="34" stopIfTrue="1">
      <formula>AK5="S"</formula>
    </cfRule>
  </conditionalFormatting>
  <conditionalFormatting sqref="AH6">
    <cfRule type="expression" dxfId="617" priority="27" stopIfTrue="1">
      <formula>OR(WEEKDAY(AK$9)=Mon,WEEKDAY(AK$9)=Tue,WEEKDAY(AK$9)=Wed,WEEKDAY(AK$9)=Thu,WEEKDAY(AK$9)=Fri,WEEKDAY(AK$9)=Sat,WEEKDAY(AK$9)=Sun)</formula>
    </cfRule>
    <cfRule type="expression" dxfId="616" priority="28" stopIfTrue="1">
      <formula>MATCH(AK$9,Holiday,0)</formula>
    </cfRule>
    <cfRule type="expression" dxfId="615" priority="29" stopIfTrue="1">
      <formula>AK$9=""</formula>
    </cfRule>
  </conditionalFormatting>
  <conditionalFormatting sqref="AH6">
    <cfRule type="expression" dxfId="611" priority="22" stopIfTrue="1">
      <formula>AH6="L"</formula>
    </cfRule>
    <cfRule type="expression" dxfId="610" priority="23" stopIfTrue="1">
      <formula>AH6="H"</formula>
    </cfRule>
    <cfRule type="expression" dxfId="609" priority="24" stopIfTrue="1">
      <formula>AH6="A"</formula>
    </cfRule>
    <cfRule type="expression" dxfId="608" priority="25" stopIfTrue="1">
      <formula>AH6="V"</formula>
    </cfRule>
    <cfRule type="expression" dxfId="607" priority="26" stopIfTrue="1">
      <formula>AH6="S"</formula>
    </cfRule>
  </conditionalFormatting>
  <conditionalFormatting sqref="O9">
    <cfRule type="expression" dxfId="601" priority="16" stopIfTrue="1">
      <formula>OR(WEEKDAY(O$9)=Mon,WEEKDAY(O$9)=Tue,WEEKDAY(O$9)=Wed,WEEKDAY(O$9)=Thu,WEEKDAY(O$9)=Fri,WEEKDAY(O$9)=Sat,WEEKDAY(O$9)=Sun)</formula>
    </cfRule>
    <cfRule type="expression" dxfId="600" priority="17" stopIfTrue="1">
      <formula>MATCH(O$9,Holiday,0)</formula>
    </cfRule>
    <cfRule type="expression" dxfId="599" priority="18" stopIfTrue="1">
      <formula>O$9=""</formula>
    </cfRule>
  </conditionalFormatting>
  <conditionalFormatting sqref="O8:O9">
    <cfRule type="expression" dxfId="595" priority="19" stopIfTrue="1">
      <formula>OR(WEEKDAY(O$9)=Mon,WEEKDAY(O$9)=Tue,WEEKDAY(O$9)=Wed,WEEKDAY(O$9)=Thu,WEEKDAY(O$9)=Fri,WEEKDAY(O$9)=Sat,WEEKDAY(O$9)=Sun)</formula>
    </cfRule>
    <cfRule type="expression" dxfId="594" priority="20" stopIfTrue="1">
      <formula>MATCH(O$9,Holiday,0)</formula>
    </cfRule>
    <cfRule type="expression" dxfId="593" priority="21" stopIfTrue="1">
      <formula>O$9=""</formula>
    </cfRule>
  </conditionalFormatting>
  <conditionalFormatting sqref="P9:AS9">
    <cfRule type="expression" dxfId="589" priority="10" stopIfTrue="1">
      <formula>OR(WEEKDAY(P$9)=Mon,WEEKDAY(P$9)=Tue,WEEKDAY(P$9)=Wed,WEEKDAY(P$9)=Thu,WEEKDAY(P$9)=Fri,WEEKDAY(P$9)=Sat,WEEKDAY(P$9)=Sun)</formula>
    </cfRule>
    <cfRule type="expression" dxfId="588" priority="11" stopIfTrue="1">
      <formula>MATCH(P$9,Holiday,0)</formula>
    </cfRule>
    <cfRule type="expression" dxfId="587" priority="12" stopIfTrue="1">
      <formula>P$9=""</formula>
    </cfRule>
  </conditionalFormatting>
  <conditionalFormatting sqref="P8:AS9">
    <cfRule type="expression" dxfId="583" priority="13" stopIfTrue="1">
      <formula>OR(WEEKDAY(P$9)=Mon,WEEKDAY(P$9)=Tue,WEEKDAY(P$9)=Wed,WEEKDAY(P$9)=Thu,WEEKDAY(P$9)=Fri,WEEKDAY(P$9)=Sat,WEEKDAY(P$9)=Sun)</formula>
    </cfRule>
    <cfRule type="expression" dxfId="582" priority="14" stopIfTrue="1">
      <formula>MATCH(P$9,Holiday,0)</formula>
    </cfRule>
    <cfRule type="expression" dxfId="581" priority="15" stopIfTrue="1">
      <formula>P$9=""</formula>
    </cfRule>
  </conditionalFormatting>
  <conditionalFormatting sqref="O8:AS29">
    <cfRule type="expression" dxfId="577" priority="1">
      <formula>O$9&lt;&gt;""</formula>
    </cfRule>
    <cfRule type="expression" dxfId="576" priority="7" stopIfTrue="1">
      <formula>OR(WEEKDAY(O$9)=Mon,WEEKDAY(O$9)=Tue,WEEKDAY(O$9)=Wed,WEEKDAY(O$9)=Thu,WEEKDAY(O$9)=Fri,WEEKDAY(O$9)=Sat,WEEKDAY(O$9)=Sun)</formula>
    </cfRule>
    <cfRule type="expression" dxfId="575" priority="8" stopIfTrue="1">
      <formula>MATCH(O$9,Holiday,0)</formula>
    </cfRule>
    <cfRule type="expression" dxfId="574" priority="9" stopIfTrue="1">
      <formula>O$9=""</formula>
    </cfRule>
  </conditionalFormatting>
  <conditionalFormatting sqref="O10:AS29">
    <cfRule type="expression" dxfId="569" priority="2" stopIfTrue="1">
      <formula>O10="L"</formula>
    </cfRule>
    <cfRule type="expression" dxfId="568" priority="3" stopIfTrue="1">
      <formula>O10="H"</formula>
    </cfRule>
    <cfRule type="expression" dxfId="567" priority="4" stopIfTrue="1">
      <formula>O10="A"</formula>
    </cfRule>
    <cfRule type="expression" dxfId="566" priority="5" stopIfTrue="1">
      <formula>O10="V"</formula>
    </cfRule>
    <cfRule type="expression" dxfId="565" priority="6" stopIfTrue="1">
      <formula>O10="S"</formula>
    </cfRule>
  </conditionalFormatting>
  <dataValidations count="2">
    <dataValidation type="list" allowBlank="1" showDropDown="1" showInputMessage="1" showErrorMessage="1" sqref="I5">
      <formula1>"1,2,3,4,5,6,7,8,9,10,11,12"</formula1>
    </dataValidation>
    <dataValidation type="list" allowBlank="1" showInputMessage="1" showErrorMessage="1" sqref="O10:AS29">
      <formula1>Liste</formula1>
    </dataValidation>
  </dataValidations>
  <pageMargins left="0.42" right="0.49" top="0.32" bottom="0.28000000000000003" header="0.25" footer="0.19"/>
  <pageSetup scale="63" orientation="landscape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>
    <pageSetUpPr fitToPage="1"/>
  </sheetPr>
  <dimension ref="A1:AT69"/>
  <sheetViews>
    <sheetView showGridLines="0" zoomScaleNormal="100" zoomScaleSheetLayoutView="100" workbookViewId="0">
      <selection activeCell="B8" sqref="B8:H9"/>
    </sheetView>
  </sheetViews>
  <sheetFormatPr baseColWidth="10" defaultColWidth="9.140625" defaultRowHeight="15" customHeight="1" outlineLevelCol="1"/>
  <cols>
    <col min="1" max="1" width="5" style="4" customWidth="1"/>
    <col min="2" max="2" width="4.28515625" style="4" customWidth="1"/>
    <col min="3" max="3" width="6.28515625" style="4" customWidth="1"/>
    <col min="4" max="7" width="4.28515625" style="4" customWidth="1"/>
    <col min="8" max="8" width="5.7109375" style="4" customWidth="1"/>
    <col min="9" max="9" width="6.140625" style="121" hidden="1" customWidth="1" outlineLevel="1"/>
    <col min="10" max="14" width="4.140625" style="101" hidden="1" customWidth="1" outlineLevel="1"/>
    <col min="15" max="15" width="4.85546875" style="4" customWidth="1" collapsed="1"/>
    <col min="16" max="45" width="4.85546875" style="4" customWidth="1"/>
    <col min="46" max="46" width="9.28515625" style="4" bestFit="1" customWidth="1"/>
    <col min="47" max="16384" width="9.140625" style="4"/>
  </cols>
  <sheetData>
    <row r="1" spans="1:46" ht="30" customHeight="1" thickBot="1">
      <c r="A1" s="185" t="s">
        <v>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7"/>
    </row>
    <row r="2" spans="1:46" ht="15" customHeight="1" thickTop="1">
      <c r="A2" s="7"/>
      <c r="B2" s="7"/>
      <c r="C2" s="7"/>
      <c r="D2" s="7"/>
      <c r="E2" s="7"/>
      <c r="F2" s="7"/>
      <c r="G2" s="7"/>
      <c r="H2" s="7"/>
      <c r="I2" s="118"/>
      <c r="J2" s="104"/>
      <c r="K2" s="104"/>
      <c r="L2" s="104"/>
      <c r="M2" s="104"/>
      <c r="N2" s="104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6" ht="15" customHeight="1">
      <c r="A3" s="173" t="s">
        <v>53</v>
      </c>
      <c r="B3" s="173"/>
      <c r="C3" s="173"/>
      <c r="D3" s="122" t="s">
        <v>1</v>
      </c>
      <c r="E3" s="89" t="str">
        <f>January!E3</f>
        <v>Al-Mabarrat Health Science Institute</v>
      </c>
      <c r="F3" s="14"/>
      <c r="G3" s="14"/>
      <c r="H3" s="16"/>
      <c r="I3" s="119"/>
      <c r="J3" s="102"/>
      <c r="K3" s="102"/>
      <c r="L3" s="102"/>
      <c r="M3" s="102"/>
      <c r="N3" s="102"/>
      <c r="O3" s="122"/>
      <c r="P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0"/>
    </row>
    <row r="4" spans="1:46" ht="15" customHeight="1">
      <c r="A4" s="173" t="s">
        <v>47</v>
      </c>
      <c r="B4" s="173"/>
      <c r="C4" s="173"/>
      <c r="D4" s="122" t="s">
        <v>1</v>
      </c>
      <c r="E4" s="88" t="str">
        <f>January!E4</f>
        <v>School Of Nursing</v>
      </c>
      <c r="F4" s="44"/>
      <c r="G4" s="44"/>
      <c r="H4" s="15"/>
      <c r="I4" s="119"/>
      <c r="J4" s="102"/>
      <c r="K4" s="102"/>
      <c r="L4" s="102"/>
      <c r="M4" s="102"/>
      <c r="N4" s="102"/>
      <c r="O4" s="122"/>
      <c r="P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0"/>
    </row>
    <row r="5" spans="1:46" ht="15" customHeight="1">
      <c r="A5" s="173" t="s">
        <v>3</v>
      </c>
      <c r="B5" s="173"/>
      <c r="C5" s="173"/>
      <c r="D5" s="122" t="s">
        <v>1</v>
      </c>
      <c r="E5" s="195" t="s">
        <v>35</v>
      </c>
      <c r="F5" s="195"/>
      <c r="G5" s="194">
        <f>Setting!C2</f>
        <v>2011</v>
      </c>
      <c r="H5" s="194"/>
      <c r="I5" s="103">
        <v>12</v>
      </c>
      <c r="J5" s="102"/>
      <c r="K5" s="102"/>
      <c r="L5" s="102"/>
      <c r="M5" s="102"/>
      <c r="N5" s="102"/>
      <c r="O5" s="122"/>
      <c r="P5" s="122"/>
      <c r="T5" s="199"/>
      <c r="U5" s="199"/>
      <c r="V5" s="199"/>
      <c r="W5" s="199"/>
      <c r="X5" s="122"/>
      <c r="Y5" s="122"/>
      <c r="Z5" s="122"/>
      <c r="AB5" s="17"/>
      <c r="AC5" s="4" t="s">
        <v>13</v>
      </c>
      <c r="AE5" s="133" t="s">
        <v>42</v>
      </c>
      <c r="AF5" s="8" t="s">
        <v>110</v>
      </c>
      <c r="AH5" s="87" t="s">
        <v>43</v>
      </c>
      <c r="AI5" s="8" t="s">
        <v>111</v>
      </c>
      <c r="AK5" s="146" t="s">
        <v>41</v>
      </c>
      <c r="AL5" s="8" t="s">
        <v>113</v>
      </c>
    </row>
    <row r="6" spans="1:46" ht="15" customHeight="1">
      <c r="A6" s="173" t="s">
        <v>51</v>
      </c>
      <c r="B6" s="173"/>
      <c r="C6" s="173"/>
      <c r="D6" s="122" t="s">
        <v>1</v>
      </c>
      <c r="E6" s="184">
        <f ca="1">DAY(DATE($G$5,$I$5+1,0))-SUMPRODUCT(--(Dece=Mon))-SUMPRODUCT(--(Dece=Tue))-SUMPRODUCT(--(Dece=Wed))-SUMPRODUCT(--(Dece=Thu))-SUMPRODUCT(--(Dece=Fri))-SUMPRODUCT(--(Dece=Sat))-SUMPRODUCT(--(Dece=Sun))-SUMPRODUCT(--(Wday=Nom)*(Mdate=$I$5)*(Ydate=$G$5))-SUMPRODUCT(--(Wday=Uet)*(Mdate=$I$5)*(Ydate=$G$5))-SUMPRODUCT(--(Wday=Dew)*(Mdate=$I$5)*(Ydate=$G$5))-SUMPRODUCT(--(Wday=Uht)*(Mdate=$I$5)*(Ydate=$G$5))-SUMPRODUCT(--(Wday=Irf)*(Mdate=$I$5)*(Ydate=$G$5))-SUMPRODUCT(--(Wday=Tas)*(Mdate=$I$5)*(Ydate=$G$5))-SUMPRODUCT(--(Wday=Nus)*(Mdate=$I$5)*(Ydate=$G$5))</f>
        <v>22</v>
      </c>
      <c r="F6" s="184"/>
      <c r="G6" s="122"/>
      <c r="H6" s="122"/>
      <c r="I6" s="119"/>
      <c r="J6" s="102"/>
      <c r="K6" s="102"/>
      <c r="L6" s="102"/>
      <c r="M6" s="102"/>
      <c r="N6" s="102"/>
      <c r="O6" s="122"/>
      <c r="P6" s="122"/>
      <c r="Q6" s="122"/>
      <c r="R6" s="122"/>
      <c r="S6" s="122"/>
      <c r="T6" s="6"/>
      <c r="U6" s="6"/>
      <c r="V6" s="6"/>
      <c r="Y6" s="6"/>
      <c r="Z6" s="6"/>
      <c r="AA6" s="6"/>
      <c r="AB6" s="134" t="s">
        <v>86</v>
      </c>
      <c r="AC6" s="4" t="s">
        <v>109</v>
      </c>
      <c r="AD6" s="8"/>
      <c r="AE6" s="135" t="s">
        <v>87</v>
      </c>
      <c r="AF6" s="8" t="s">
        <v>112</v>
      </c>
      <c r="AG6" s="8"/>
      <c r="AH6" s="146" t="s">
        <v>83</v>
      </c>
      <c r="AI6" s="8" t="s">
        <v>114</v>
      </c>
      <c r="AJ6" s="8"/>
    </row>
    <row r="7" spans="1:46" ht="15" customHeight="1">
      <c r="A7" s="8"/>
      <c r="B7" s="9"/>
      <c r="C7" s="122"/>
      <c r="D7" s="122"/>
      <c r="E7" s="122"/>
      <c r="F7" s="122"/>
      <c r="G7" s="122"/>
      <c r="H7" s="122"/>
      <c r="I7" s="119"/>
      <c r="J7" s="102"/>
      <c r="K7" s="102"/>
      <c r="L7" s="102"/>
      <c r="M7" s="102"/>
      <c r="N7" s="102"/>
      <c r="O7" s="122"/>
      <c r="P7" s="122"/>
      <c r="Q7" s="122"/>
      <c r="R7" s="122"/>
      <c r="S7" s="122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J7" s="8"/>
    </row>
    <row r="8" spans="1:46" ht="15" customHeight="1">
      <c r="A8" s="176" t="s">
        <v>0</v>
      </c>
      <c r="B8" s="178" t="s">
        <v>40</v>
      </c>
      <c r="C8" s="179"/>
      <c r="D8" s="179"/>
      <c r="E8" s="179"/>
      <c r="F8" s="179"/>
      <c r="G8" s="179"/>
      <c r="H8" s="180"/>
      <c r="I8" s="175" t="s">
        <v>42</v>
      </c>
      <c r="J8" s="174" t="s">
        <v>43</v>
      </c>
      <c r="K8" s="174" t="s">
        <v>41</v>
      </c>
      <c r="L8" s="174" t="s">
        <v>86</v>
      </c>
      <c r="M8" s="174" t="s">
        <v>87</v>
      </c>
      <c r="N8" s="203" t="s">
        <v>83</v>
      </c>
      <c r="O8" s="140">
        <f>O9</f>
        <v>40878</v>
      </c>
      <c r="P8" s="140">
        <f t="shared" ref="P8:AS8" si="0">P9</f>
        <v>40879</v>
      </c>
      <c r="Q8" s="140">
        <f t="shared" si="0"/>
        <v>40880</v>
      </c>
      <c r="R8" s="140">
        <f t="shared" si="0"/>
        <v>40881</v>
      </c>
      <c r="S8" s="140">
        <f t="shared" si="0"/>
        <v>40882</v>
      </c>
      <c r="T8" s="140">
        <f t="shared" si="0"/>
        <v>40883</v>
      </c>
      <c r="U8" s="140">
        <f t="shared" si="0"/>
        <v>40884</v>
      </c>
      <c r="V8" s="140">
        <f t="shared" si="0"/>
        <v>40885</v>
      </c>
      <c r="W8" s="140">
        <f t="shared" si="0"/>
        <v>40886</v>
      </c>
      <c r="X8" s="140">
        <f t="shared" si="0"/>
        <v>40887</v>
      </c>
      <c r="Y8" s="140">
        <f t="shared" si="0"/>
        <v>40888</v>
      </c>
      <c r="Z8" s="140">
        <f t="shared" si="0"/>
        <v>40889</v>
      </c>
      <c r="AA8" s="140">
        <f t="shared" si="0"/>
        <v>40890</v>
      </c>
      <c r="AB8" s="140">
        <f t="shared" si="0"/>
        <v>40891</v>
      </c>
      <c r="AC8" s="140">
        <f t="shared" si="0"/>
        <v>40892</v>
      </c>
      <c r="AD8" s="140">
        <f t="shared" si="0"/>
        <v>40893</v>
      </c>
      <c r="AE8" s="140">
        <f t="shared" si="0"/>
        <v>40894</v>
      </c>
      <c r="AF8" s="140">
        <f t="shared" si="0"/>
        <v>40895</v>
      </c>
      <c r="AG8" s="140">
        <f t="shared" si="0"/>
        <v>40896</v>
      </c>
      <c r="AH8" s="140">
        <f t="shared" si="0"/>
        <v>40897</v>
      </c>
      <c r="AI8" s="140">
        <f t="shared" si="0"/>
        <v>40898</v>
      </c>
      <c r="AJ8" s="140">
        <f t="shared" si="0"/>
        <v>40899</v>
      </c>
      <c r="AK8" s="140">
        <f t="shared" si="0"/>
        <v>40900</v>
      </c>
      <c r="AL8" s="140">
        <f t="shared" si="0"/>
        <v>40901</v>
      </c>
      <c r="AM8" s="140">
        <f t="shared" si="0"/>
        <v>40902</v>
      </c>
      <c r="AN8" s="140">
        <f t="shared" si="0"/>
        <v>40903</v>
      </c>
      <c r="AO8" s="140">
        <f t="shared" si="0"/>
        <v>40904</v>
      </c>
      <c r="AP8" s="140">
        <f t="shared" si="0"/>
        <v>40905</v>
      </c>
      <c r="AQ8" s="140">
        <f t="shared" si="0"/>
        <v>40906</v>
      </c>
      <c r="AR8" s="140">
        <f t="shared" si="0"/>
        <v>40907</v>
      </c>
      <c r="AS8" s="140">
        <f t="shared" si="0"/>
        <v>40908</v>
      </c>
      <c r="AT8" s="45"/>
    </row>
    <row r="9" spans="1:46" ht="15" customHeight="1">
      <c r="A9" s="177"/>
      <c r="B9" s="181"/>
      <c r="C9" s="182"/>
      <c r="D9" s="182"/>
      <c r="E9" s="182"/>
      <c r="F9" s="182"/>
      <c r="G9" s="182"/>
      <c r="H9" s="183"/>
      <c r="I9" s="175"/>
      <c r="J9" s="174"/>
      <c r="K9" s="174"/>
      <c r="L9" s="174"/>
      <c r="M9" s="174"/>
      <c r="N9" s="204"/>
      <c r="O9" s="137">
        <f>DATE(G5,I5,1)</f>
        <v>40878</v>
      </c>
      <c r="P9" s="137">
        <f>O9+1</f>
        <v>40879</v>
      </c>
      <c r="Q9" s="137">
        <f t="shared" ref="Q9:AP9" si="1">P9+1</f>
        <v>40880</v>
      </c>
      <c r="R9" s="137">
        <f t="shared" si="1"/>
        <v>40881</v>
      </c>
      <c r="S9" s="137">
        <f t="shared" si="1"/>
        <v>40882</v>
      </c>
      <c r="T9" s="137">
        <f t="shared" si="1"/>
        <v>40883</v>
      </c>
      <c r="U9" s="137">
        <f t="shared" si="1"/>
        <v>40884</v>
      </c>
      <c r="V9" s="137">
        <f t="shared" si="1"/>
        <v>40885</v>
      </c>
      <c r="W9" s="137">
        <f t="shared" si="1"/>
        <v>40886</v>
      </c>
      <c r="X9" s="137">
        <f t="shared" si="1"/>
        <v>40887</v>
      </c>
      <c r="Y9" s="137">
        <f t="shared" si="1"/>
        <v>40888</v>
      </c>
      <c r="Z9" s="137">
        <f t="shared" si="1"/>
        <v>40889</v>
      </c>
      <c r="AA9" s="137">
        <f t="shared" si="1"/>
        <v>40890</v>
      </c>
      <c r="AB9" s="137">
        <f t="shared" si="1"/>
        <v>40891</v>
      </c>
      <c r="AC9" s="137">
        <f t="shared" si="1"/>
        <v>40892</v>
      </c>
      <c r="AD9" s="137">
        <f t="shared" si="1"/>
        <v>40893</v>
      </c>
      <c r="AE9" s="137">
        <f t="shared" si="1"/>
        <v>40894</v>
      </c>
      <c r="AF9" s="137">
        <f t="shared" si="1"/>
        <v>40895</v>
      </c>
      <c r="AG9" s="137">
        <f t="shared" si="1"/>
        <v>40896</v>
      </c>
      <c r="AH9" s="137">
        <f t="shared" si="1"/>
        <v>40897</v>
      </c>
      <c r="AI9" s="137">
        <f t="shared" si="1"/>
        <v>40898</v>
      </c>
      <c r="AJ9" s="137">
        <f t="shared" si="1"/>
        <v>40899</v>
      </c>
      <c r="AK9" s="137">
        <f t="shared" si="1"/>
        <v>40900</v>
      </c>
      <c r="AL9" s="137">
        <f t="shared" si="1"/>
        <v>40901</v>
      </c>
      <c r="AM9" s="137">
        <f t="shared" si="1"/>
        <v>40902</v>
      </c>
      <c r="AN9" s="137">
        <f t="shared" si="1"/>
        <v>40903</v>
      </c>
      <c r="AO9" s="137">
        <f t="shared" si="1"/>
        <v>40904</v>
      </c>
      <c r="AP9" s="137">
        <f t="shared" si="1"/>
        <v>40905</v>
      </c>
      <c r="AQ9" s="137">
        <f>IF(OR(AP9="",AP9=DATE($G$5,$I$5+1,0)),"",AP9+1)</f>
        <v>40906</v>
      </c>
      <c r="AR9" s="137">
        <f>IF(OR(AQ9="",AQ9=DATE($G$5,$I$5+1,0)),"",AQ9+1)</f>
        <v>40907</v>
      </c>
      <c r="AS9" s="137">
        <f>IF(OR(AR9="",AR9=DATE($G$5,$I$5+1,0)),"",AR9+1)</f>
        <v>40908</v>
      </c>
      <c r="AT9" s="45"/>
    </row>
    <row r="10" spans="1:46" ht="15" customHeight="1">
      <c r="A10" s="130">
        <v>1</v>
      </c>
      <c r="B10" s="200" t="str">
        <f>IF('Employee Data'!B3&lt;&gt;"",'Employee Data'!B3,"")</f>
        <v>Khaled1</v>
      </c>
      <c r="C10" s="201"/>
      <c r="D10" s="201"/>
      <c r="E10" s="201"/>
      <c r="F10" s="201"/>
      <c r="G10" s="201"/>
      <c r="H10" s="202"/>
      <c r="I10" s="138">
        <f>COUNTIF($O10:$AS10,I$8)+SUM($O10:$AS10)</f>
        <v>0</v>
      </c>
      <c r="J10" s="138">
        <f t="shared" ref="J10:N25" si="2">COUNTIF($O10:$AS10,J$8)</f>
        <v>0</v>
      </c>
      <c r="K10" s="138">
        <f t="shared" si="2"/>
        <v>0</v>
      </c>
      <c r="L10" s="138">
        <f t="shared" si="2"/>
        <v>0</v>
      </c>
      <c r="M10" s="138">
        <f t="shared" si="2"/>
        <v>2</v>
      </c>
      <c r="N10" s="139">
        <f t="shared" si="2"/>
        <v>0</v>
      </c>
      <c r="O10" s="141"/>
      <c r="P10" s="141"/>
      <c r="Q10" s="141"/>
      <c r="R10" s="141"/>
      <c r="S10" s="141" t="s">
        <v>87</v>
      </c>
      <c r="T10" s="141" t="s">
        <v>87</v>
      </c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45"/>
    </row>
    <row r="11" spans="1:46" ht="15" customHeight="1">
      <c r="A11" s="131">
        <v>2</v>
      </c>
      <c r="B11" s="191" t="str">
        <f>IF('Employee Data'!B4&lt;&gt;"",'Employee Data'!B4,"")</f>
        <v>Khaled2</v>
      </c>
      <c r="C11" s="192"/>
      <c r="D11" s="192"/>
      <c r="E11" s="192"/>
      <c r="F11" s="192"/>
      <c r="G11" s="192"/>
      <c r="H11" s="193"/>
      <c r="I11" s="94">
        <f t="shared" ref="I11:I65" si="3">COUNTIF($O11:$AS11,I$8)+SUM($O11:$AS11)</f>
        <v>0</v>
      </c>
      <c r="J11" s="94">
        <f t="shared" si="2"/>
        <v>0</v>
      </c>
      <c r="K11" s="95">
        <f t="shared" si="2"/>
        <v>0</v>
      </c>
      <c r="L11" s="95">
        <f t="shared" si="2"/>
        <v>0</v>
      </c>
      <c r="M11" s="95">
        <f t="shared" si="2"/>
        <v>0</v>
      </c>
      <c r="N11" s="12">
        <f t="shared" si="2"/>
        <v>0</v>
      </c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</row>
    <row r="12" spans="1:46" ht="15" customHeight="1">
      <c r="A12" s="132">
        <v>3</v>
      </c>
      <c r="B12" s="188" t="str">
        <f>IF('Employee Data'!B5&lt;&gt;"",'Employee Data'!B5,"")</f>
        <v>Khaled3</v>
      </c>
      <c r="C12" s="189"/>
      <c r="D12" s="189"/>
      <c r="E12" s="189"/>
      <c r="F12" s="189"/>
      <c r="G12" s="189"/>
      <c r="H12" s="190"/>
      <c r="I12" s="96">
        <f t="shared" si="3"/>
        <v>0</v>
      </c>
      <c r="J12" s="96">
        <f t="shared" si="2"/>
        <v>0</v>
      </c>
      <c r="K12" s="97">
        <f t="shared" si="2"/>
        <v>0</v>
      </c>
      <c r="L12" s="97">
        <f t="shared" si="2"/>
        <v>0</v>
      </c>
      <c r="M12" s="95">
        <f t="shared" si="2"/>
        <v>0</v>
      </c>
      <c r="N12" s="129">
        <f t="shared" si="2"/>
        <v>0</v>
      </c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</row>
    <row r="13" spans="1:46" ht="15" customHeight="1">
      <c r="A13" s="131">
        <v>4</v>
      </c>
      <c r="B13" s="191" t="str">
        <f>IF('Employee Data'!B6&lt;&gt;"",'Employee Data'!B6,"")</f>
        <v>Khaled4</v>
      </c>
      <c r="C13" s="192"/>
      <c r="D13" s="192"/>
      <c r="E13" s="192"/>
      <c r="F13" s="192"/>
      <c r="G13" s="192"/>
      <c r="H13" s="193"/>
      <c r="I13" s="94">
        <f t="shared" si="3"/>
        <v>0</v>
      </c>
      <c r="J13" s="94">
        <f t="shared" si="2"/>
        <v>0</v>
      </c>
      <c r="K13" s="95">
        <f t="shared" si="2"/>
        <v>0</v>
      </c>
      <c r="L13" s="95">
        <f t="shared" si="2"/>
        <v>0</v>
      </c>
      <c r="M13" s="95">
        <f t="shared" si="2"/>
        <v>0</v>
      </c>
      <c r="N13" s="12">
        <f t="shared" si="2"/>
        <v>0</v>
      </c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</row>
    <row r="14" spans="1:46" ht="15" customHeight="1">
      <c r="A14" s="132">
        <v>5</v>
      </c>
      <c r="B14" s="188" t="str">
        <f>IF('Employee Data'!B7&lt;&gt;"",'Employee Data'!B7,"")</f>
        <v>Khaled5</v>
      </c>
      <c r="C14" s="189"/>
      <c r="D14" s="189"/>
      <c r="E14" s="189"/>
      <c r="F14" s="189"/>
      <c r="G14" s="189"/>
      <c r="H14" s="190"/>
      <c r="I14" s="96">
        <f t="shared" si="3"/>
        <v>0</v>
      </c>
      <c r="J14" s="96">
        <f t="shared" si="2"/>
        <v>0</v>
      </c>
      <c r="K14" s="97">
        <f t="shared" si="2"/>
        <v>0</v>
      </c>
      <c r="L14" s="97">
        <f t="shared" si="2"/>
        <v>0</v>
      </c>
      <c r="M14" s="95">
        <f t="shared" si="2"/>
        <v>0</v>
      </c>
      <c r="N14" s="129">
        <f t="shared" si="2"/>
        <v>0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</row>
    <row r="15" spans="1:46" ht="15" customHeight="1">
      <c r="A15" s="131">
        <v>6</v>
      </c>
      <c r="B15" s="191" t="str">
        <f>IF('Employee Data'!B8&lt;&gt;"",'Employee Data'!B8,"")</f>
        <v>Khaled6</v>
      </c>
      <c r="C15" s="192"/>
      <c r="D15" s="192"/>
      <c r="E15" s="192"/>
      <c r="F15" s="192"/>
      <c r="G15" s="192"/>
      <c r="H15" s="193"/>
      <c r="I15" s="94">
        <f t="shared" si="3"/>
        <v>0</v>
      </c>
      <c r="J15" s="94">
        <f t="shared" si="2"/>
        <v>0</v>
      </c>
      <c r="K15" s="95">
        <f t="shared" si="2"/>
        <v>0</v>
      </c>
      <c r="L15" s="95">
        <f t="shared" si="2"/>
        <v>0</v>
      </c>
      <c r="M15" s="95">
        <f t="shared" si="2"/>
        <v>0</v>
      </c>
      <c r="N15" s="12">
        <f t="shared" si="2"/>
        <v>0</v>
      </c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</row>
    <row r="16" spans="1:46" ht="15" customHeight="1">
      <c r="A16" s="132">
        <v>7</v>
      </c>
      <c r="B16" s="188" t="str">
        <f>IF('Employee Data'!B9&lt;&gt;"",'Employee Data'!B9,"")</f>
        <v>Khaled7</v>
      </c>
      <c r="C16" s="189"/>
      <c r="D16" s="189"/>
      <c r="E16" s="189"/>
      <c r="F16" s="189"/>
      <c r="G16" s="189"/>
      <c r="H16" s="190"/>
      <c r="I16" s="96">
        <f t="shared" si="3"/>
        <v>0</v>
      </c>
      <c r="J16" s="96">
        <f t="shared" si="2"/>
        <v>0</v>
      </c>
      <c r="K16" s="97">
        <f t="shared" si="2"/>
        <v>0</v>
      </c>
      <c r="L16" s="97">
        <f t="shared" si="2"/>
        <v>0</v>
      </c>
      <c r="M16" s="95">
        <f t="shared" si="2"/>
        <v>0</v>
      </c>
      <c r="N16" s="129">
        <f t="shared" si="2"/>
        <v>0</v>
      </c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</row>
    <row r="17" spans="1:45" ht="15" customHeight="1">
      <c r="A17" s="131">
        <v>8</v>
      </c>
      <c r="B17" s="191" t="str">
        <f>IF('Employee Data'!B10&lt;&gt;"",'Employee Data'!B10,"")</f>
        <v>Khaled8</v>
      </c>
      <c r="C17" s="192"/>
      <c r="D17" s="192"/>
      <c r="E17" s="192"/>
      <c r="F17" s="192"/>
      <c r="G17" s="192"/>
      <c r="H17" s="193"/>
      <c r="I17" s="94">
        <f t="shared" si="3"/>
        <v>0</v>
      </c>
      <c r="J17" s="94">
        <f t="shared" si="2"/>
        <v>0</v>
      </c>
      <c r="K17" s="95">
        <f t="shared" si="2"/>
        <v>0</v>
      </c>
      <c r="L17" s="95">
        <f t="shared" si="2"/>
        <v>0</v>
      </c>
      <c r="M17" s="95">
        <f t="shared" si="2"/>
        <v>0</v>
      </c>
      <c r="N17" s="12">
        <f t="shared" si="2"/>
        <v>0</v>
      </c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</row>
    <row r="18" spans="1:45" ht="15" customHeight="1">
      <c r="A18" s="132">
        <v>9</v>
      </c>
      <c r="B18" s="188" t="str">
        <f>IF('Employee Data'!B11&lt;&gt;"",'Employee Data'!B11,"")</f>
        <v>Khaled9</v>
      </c>
      <c r="C18" s="189"/>
      <c r="D18" s="189"/>
      <c r="E18" s="189"/>
      <c r="F18" s="189"/>
      <c r="G18" s="189"/>
      <c r="H18" s="190"/>
      <c r="I18" s="96">
        <f t="shared" si="3"/>
        <v>0</v>
      </c>
      <c r="J18" s="96">
        <f t="shared" si="2"/>
        <v>0</v>
      </c>
      <c r="K18" s="97">
        <f t="shared" si="2"/>
        <v>0</v>
      </c>
      <c r="L18" s="97">
        <f t="shared" si="2"/>
        <v>0</v>
      </c>
      <c r="M18" s="95">
        <f t="shared" si="2"/>
        <v>0</v>
      </c>
      <c r="N18" s="129">
        <f t="shared" si="2"/>
        <v>0</v>
      </c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</row>
    <row r="19" spans="1:45" ht="15" customHeight="1">
      <c r="A19" s="131">
        <v>10</v>
      </c>
      <c r="B19" s="191" t="str">
        <f>IF('Employee Data'!B12&lt;&gt;"",'Employee Data'!B12,"")</f>
        <v>Khaled10</v>
      </c>
      <c r="C19" s="192"/>
      <c r="D19" s="192"/>
      <c r="E19" s="192"/>
      <c r="F19" s="192"/>
      <c r="G19" s="192"/>
      <c r="H19" s="193"/>
      <c r="I19" s="94">
        <f t="shared" si="3"/>
        <v>0</v>
      </c>
      <c r="J19" s="94">
        <f t="shared" si="2"/>
        <v>0</v>
      </c>
      <c r="K19" s="95">
        <f t="shared" si="2"/>
        <v>0</v>
      </c>
      <c r="L19" s="95">
        <f t="shared" si="2"/>
        <v>0</v>
      </c>
      <c r="M19" s="95">
        <f t="shared" si="2"/>
        <v>0</v>
      </c>
      <c r="N19" s="12">
        <f t="shared" si="2"/>
        <v>0</v>
      </c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</row>
    <row r="20" spans="1:45" ht="15" customHeight="1">
      <c r="A20" s="132">
        <v>11</v>
      </c>
      <c r="B20" s="188" t="str">
        <f>IF('Employee Data'!B13&lt;&gt;"",'Employee Data'!B13,"")</f>
        <v>Khaled11</v>
      </c>
      <c r="C20" s="189"/>
      <c r="D20" s="189"/>
      <c r="E20" s="189"/>
      <c r="F20" s="189"/>
      <c r="G20" s="189"/>
      <c r="H20" s="190"/>
      <c r="I20" s="96">
        <f t="shared" si="3"/>
        <v>0</v>
      </c>
      <c r="J20" s="96">
        <f t="shared" ref="J20:M29" si="4">COUNTIF($O20:$AS20,J$8)</f>
        <v>0</v>
      </c>
      <c r="K20" s="97">
        <f t="shared" si="4"/>
        <v>0</v>
      </c>
      <c r="L20" s="97">
        <f t="shared" si="4"/>
        <v>0</v>
      </c>
      <c r="M20" s="95">
        <f t="shared" si="4"/>
        <v>0</v>
      </c>
      <c r="N20" s="129">
        <f t="shared" si="2"/>
        <v>0</v>
      </c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</row>
    <row r="21" spans="1:45" ht="15" customHeight="1">
      <c r="A21" s="131">
        <v>12</v>
      </c>
      <c r="B21" s="191" t="str">
        <f>IF('Employee Data'!B14&lt;&gt;"",'Employee Data'!B14,"")</f>
        <v/>
      </c>
      <c r="C21" s="192"/>
      <c r="D21" s="192"/>
      <c r="E21" s="192"/>
      <c r="F21" s="192"/>
      <c r="G21" s="192"/>
      <c r="H21" s="193"/>
      <c r="I21" s="94">
        <f t="shared" si="3"/>
        <v>0</v>
      </c>
      <c r="J21" s="94">
        <f t="shared" si="4"/>
        <v>0</v>
      </c>
      <c r="K21" s="95">
        <f t="shared" si="4"/>
        <v>0</v>
      </c>
      <c r="L21" s="95">
        <f t="shared" si="4"/>
        <v>0</v>
      </c>
      <c r="M21" s="95">
        <f t="shared" si="4"/>
        <v>0</v>
      </c>
      <c r="N21" s="12">
        <f t="shared" si="2"/>
        <v>0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</row>
    <row r="22" spans="1:45" ht="15" customHeight="1">
      <c r="A22" s="132">
        <v>13</v>
      </c>
      <c r="B22" s="188" t="str">
        <f>IF('Employee Data'!B15&lt;&gt;"",'Employee Data'!B15,"")</f>
        <v/>
      </c>
      <c r="C22" s="189"/>
      <c r="D22" s="189"/>
      <c r="E22" s="189"/>
      <c r="F22" s="189"/>
      <c r="G22" s="189"/>
      <c r="H22" s="190"/>
      <c r="I22" s="96">
        <f t="shared" si="3"/>
        <v>0</v>
      </c>
      <c r="J22" s="96">
        <f t="shared" si="4"/>
        <v>0</v>
      </c>
      <c r="K22" s="97">
        <f t="shared" si="4"/>
        <v>0</v>
      </c>
      <c r="L22" s="97">
        <f t="shared" si="4"/>
        <v>0</v>
      </c>
      <c r="M22" s="95">
        <f t="shared" si="4"/>
        <v>0</v>
      </c>
      <c r="N22" s="129">
        <f t="shared" si="2"/>
        <v>0</v>
      </c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</row>
    <row r="23" spans="1:45" ht="15" customHeight="1">
      <c r="A23" s="131">
        <v>14</v>
      </c>
      <c r="B23" s="191" t="str">
        <f>IF('Employee Data'!B16&lt;&gt;"",'Employee Data'!B16,"")</f>
        <v/>
      </c>
      <c r="C23" s="192"/>
      <c r="D23" s="192"/>
      <c r="E23" s="192"/>
      <c r="F23" s="192"/>
      <c r="G23" s="192"/>
      <c r="H23" s="193"/>
      <c r="I23" s="94">
        <f t="shared" si="3"/>
        <v>0</v>
      </c>
      <c r="J23" s="94">
        <f t="shared" si="4"/>
        <v>0</v>
      </c>
      <c r="K23" s="95">
        <f t="shared" si="4"/>
        <v>0</v>
      </c>
      <c r="L23" s="95">
        <f t="shared" si="4"/>
        <v>0</v>
      </c>
      <c r="M23" s="95">
        <f t="shared" si="4"/>
        <v>0</v>
      </c>
      <c r="N23" s="12">
        <f t="shared" si="2"/>
        <v>0</v>
      </c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5" customHeight="1">
      <c r="A24" s="132">
        <v>15</v>
      </c>
      <c r="B24" s="188" t="str">
        <f>IF('Employee Data'!B17&lt;&gt;"",'Employee Data'!B17,"")</f>
        <v/>
      </c>
      <c r="C24" s="189"/>
      <c r="D24" s="189"/>
      <c r="E24" s="189"/>
      <c r="F24" s="189"/>
      <c r="G24" s="189"/>
      <c r="H24" s="190"/>
      <c r="I24" s="96">
        <f t="shared" si="3"/>
        <v>0</v>
      </c>
      <c r="J24" s="96">
        <f t="shared" si="4"/>
        <v>0</v>
      </c>
      <c r="K24" s="97">
        <f t="shared" si="4"/>
        <v>0</v>
      </c>
      <c r="L24" s="97">
        <f t="shared" si="4"/>
        <v>0</v>
      </c>
      <c r="M24" s="95">
        <f t="shared" si="4"/>
        <v>0</v>
      </c>
      <c r="N24" s="129">
        <f t="shared" si="2"/>
        <v>0</v>
      </c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</row>
    <row r="25" spans="1:45" ht="15" customHeight="1">
      <c r="A25" s="131">
        <v>16</v>
      </c>
      <c r="B25" s="191" t="str">
        <f>IF('Employee Data'!B18&lt;&gt;"",'Employee Data'!B18,"")</f>
        <v/>
      </c>
      <c r="C25" s="192"/>
      <c r="D25" s="192"/>
      <c r="E25" s="192"/>
      <c r="F25" s="192"/>
      <c r="G25" s="192"/>
      <c r="H25" s="193"/>
      <c r="I25" s="94">
        <f t="shared" si="3"/>
        <v>0</v>
      </c>
      <c r="J25" s="94">
        <f t="shared" si="4"/>
        <v>0</v>
      </c>
      <c r="K25" s="95">
        <f t="shared" si="4"/>
        <v>0</v>
      </c>
      <c r="L25" s="95">
        <f t="shared" si="4"/>
        <v>0</v>
      </c>
      <c r="M25" s="95">
        <f t="shared" si="4"/>
        <v>0</v>
      </c>
      <c r="N25" s="12">
        <f t="shared" si="2"/>
        <v>0</v>
      </c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</row>
    <row r="26" spans="1:45" ht="15" customHeight="1">
      <c r="A26" s="132">
        <v>17</v>
      </c>
      <c r="B26" s="188" t="str">
        <f>IF('Employee Data'!B19&lt;&gt;"",'Employee Data'!B19,"")</f>
        <v/>
      </c>
      <c r="C26" s="189"/>
      <c r="D26" s="189"/>
      <c r="E26" s="189"/>
      <c r="F26" s="189"/>
      <c r="G26" s="189"/>
      <c r="H26" s="190"/>
      <c r="I26" s="96">
        <f t="shared" si="3"/>
        <v>0</v>
      </c>
      <c r="J26" s="96">
        <f t="shared" si="4"/>
        <v>0</v>
      </c>
      <c r="K26" s="97">
        <f t="shared" si="4"/>
        <v>0</v>
      </c>
      <c r="L26" s="97">
        <f t="shared" si="4"/>
        <v>0</v>
      </c>
      <c r="M26" s="95">
        <f t="shared" si="4"/>
        <v>0</v>
      </c>
      <c r="N26" s="129">
        <f>COUNTIF($O26:$AS26,N$8)</f>
        <v>0</v>
      </c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</row>
    <row r="27" spans="1:45" ht="15" customHeight="1">
      <c r="A27" s="131">
        <v>18</v>
      </c>
      <c r="B27" s="191" t="str">
        <f>IF('Employee Data'!B20&lt;&gt;"",'Employee Data'!B20,"")</f>
        <v/>
      </c>
      <c r="C27" s="192"/>
      <c r="D27" s="192"/>
      <c r="E27" s="192"/>
      <c r="F27" s="192"/>
      <c r="G27" s="192"/>
      <c r="H27" s="193"/>
      <c r="I27" s="94">
        <f t="shared" si="3"/>
        <v>0</v>
      </c>
      <c r="J27" s="94">
        <f t="shared" si="4"/>
        <v>0</v>
      </c>
      <c r="K27" s="95">
        <f t="shared" si="4"/>
        <v>0</v>
      </c>
      <c r="L27" s="95">
        <f t="shared" si="4"/>
        <v>0</v>
      </c>
      <c r="M27" s="95">
        <f t="shared" si="4"/>
        <v>0</v>
      </c>
      <c r="N27" s="12">
        <f>COUNTIF($O27:$AS27,N$8)</f>
        <v>0</v>
      </c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</row>
    <row r="28" spans="1:45" ht="15" customHeight="1">
      <c r="A28" s="132">
        <v>19</v>
      </c>
      <c r="B28" s="188" t="str">
        <f>IF('Employee Data'!B21&lt;&gt;"",'Employee Data'!B21,"")</f>
        <v/>
      </c>
      <c r="C28" s="189"/>
      <c r="D28" s="189"/>
      <c r="E28" s="189"/>
      <c r="F28" s="189"/>
      <c r="G28" s="189"/>
      <c r="H28" s="190"/>
      <c r="I28" s="96">
        <f t="shared" si="3"/>
        <v>0</v>
      </c>
      <c r="J28" s="96">
        <f t="shared" si="4"/>
        <v>0</v>
      </c>
      <c r="K28" s="97">
        <f t="shared" si="4"/>
        <v>0</v>
      </c>
      <c r="L28" s="97">
        <f t="shared" si="4"/>
        <v>0</v>
      </c>
      <c r="M28" s="95">
        <f t="shared" si="4"/>
        <v>0</v>
      </c>
      <c r="N28" s="129">
        <f>COUNTIF($O28:$AS28,N$8)</f>
        <v>0</v>
      </c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</row>
    <row r="29" spans="1:45" ht="15" customHeight="1">
      <c r="A29" s="131">
        <v>20</v>
      </c>
      <c r="B29" s="196" t="str">
        <f>IF('Employee Data'!B22&lt;&gt;"",'Employee Data'!B22,"")</f>
        <v/>
      </c>
      <c r="C29" s="197"/>
      <c r="D29" s="197"/>
      <c r="E29" s="197"/>
      <c r="F29" s="197"/>
      <c r="G29" s="197"/>
      <c r="H29" s="198"/>
      <c r="I29" s="99">
        <f t="shared" si="3"/>
        <v>0</v>
      </c>
      <c r="J29" s="99">
        <f t="shared" si="4"/>
        <v>0</v>
      </c>
      <c r="K29" s="100">
        <f t="shared" si="4"/>
        <v>0</v>
      </c>
      <c r="L29" s="100">
        <f t="shared" si="4"/>
        <v>0</v>
      </c>
      <c r="M29" s="100">
        <f t="shared" si="4"/>
        <v>0</v>
      </c>
      <c r="N29" s="13">
        <f>COUNTIF($O29:$AS29,N$8)</f>
        <v>0</v>
      </c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</row>
    <row r="30" spans="1:45" ht="15" customHeight="1">
      <c r="A30" s="87"/>
      <c r="B30" s="189"/>
      <c r="C30" s="189"/>
      <c r="D30" s="189"/>
      <c r="E30" s="189"/>
      <c r="F30" s="189"/>
      <c r="G30" s="189"/>
      <c r="H30" s="189"/>
      <c r="I30" s="98"/>
      <c r="J30" s="98"/>
      <c r="K30" s="98"/>
      <c r="L30" s="98"/>
      <c r="M30" s="98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136"/>
    </row>
    <row r="31" spans="1:45" ht="15" customHeight="1">
      <c r="A31" s="87"/>
      <c r="B31" s="136"/>
      <c r="C31" s="136"/>
      <c r="D31" s="136"/>
      <c r="E31" s="136"/>
      <c r="F31" s="136"/>
      <c r="G31" s="136"/>
      <c r="H31" s="136"/>
      <c r="I31" s="120"/>
      <c r="J31" s="98"/>
      <c r="K31" s="98"/>
      <c r="L31" s="98"/>
      <c r="M31" s="98"/>
      <c r="N31" s="98"/>
      <c r="Q31" s="87"/>
      <c r="R31" s="87"/>
      <c r="S31" s="87"/>
      <c r="T31" s="87"/>
      <c r="U31" s="87"/>
      <c r="X31" s="87"/>
      <c r="Y31" s="87"/>
      <c r="Z31" s="87"/>
      <c r="AA31" s="87"/>
      <c r="AB31" s="20"/>
      <c r="AH31" s="18"/>
      <c r="AI31" s="18"/>
      <c r="AJ31" s="18"/>
      <c r="AK31" s="18"/>
      <c r="AL31" s="18"/>
      <c r="AM31" s="18"/>
      <c r="AO31" s="19"/>
      <c r="AP31" s="18"/>
      <c r="AQ31" s="18"/>
      <c r="AR31" s="18"/>
    </row>
    <row r="33" spans="1:39" ht="15" customHeight="1">
      <c r="Z33" s="4" t="s">
        <v>14</v>
      </c>
      <c r="AM33" s="4" t="s">
        <v>15</v>
      </c>
    </row>
    <row r="35" spans="1:39" ht="7.5" customHeight="1"/>
    <row r="36" spans="1:39" ht="15" hidden="1" customHeight="1">
      <c r="A36" s="4">
        <v>21</v>
      </c>
      <c r="B36" s="4" t="str">
        <f>IF('Employee Data'!B23&lt;&gt;"",'Employee Data'!B23,"")</f>
        <v/>
      </c>
      <c r="I36" s="121">
        <f t="shared" si="3"/>
        <v>0</v>
      </c>
      <c r="J36" s="101">
        <f t="shared" ref="J36:N51" si="5">COUNTIF($O36:$AS36,J$8)</f>
        <v>0</v>
      </c>
      <c r="K36" s="101">
        <f t="shared" si="5"/>
        <v>0</v>
      </c>
      <c r="L36" s="101">
        <f t="shared" si="5"/>
        <v>0</v>
      </c>
      <c r="M36" s="101">
        <f t="shared" si="5"/>
        <v>0</v>
      </c>
      <c r="N36" s="101">
        <f t="shared" ref="N36:N41" si="6">COUNTIF($O36:$AS36,N$8)</f>
        <v>0</v>
      </c>
    </row>
    <row r="37" spans="1:39" ht="15" hidden="1" customHeight="1">
      <c r="A37" s="4">
        <v>22</v>
      </c>
      <c r="B37" s="4" t="str">
        <f>IF('Employee Data'!B24&lt;&gt;"",'Employee Data'!B24,"")</f>
        <v/>
      </c>
      <c r="I37" s="121">
        <f t="shared" si="3"/>
        <v>0</v>
      </c>
      <c r="J37" s="101">
        <f t="shared" si="5"/>
        <v>0</v>
      </c>
      <c r="K37" s="101">
        <f t="shared" si="5"/>
        <v>0</v>
      </c>
      <c r="L37" s="101">
        <f t="shared" si="5"/>
        <v>0</v>
      </c>
      <c r="M37" s="101">
        <f t="shared" si="5"/>
        <v>0</v>
      </c>
      <c r="N37" s="101">
        <f t="shared" si="6"/>
        <v>0</v>
      </c>
    </row>
    <row r="38" spans="1:39" ht="15" hidden="1" customHeight="1">
      <c r="A38" s="4">
        <v>23</v>
      </c>
      <c r="B38" s="4" t="str">
        <f>IF('Employee Data'!B25&lt;&gt;"",'Employee Data'!B25,"")</f>
        <v/>
      </c>
      <c r="I38" s="121">
        <f t="shared" si="3"/>
        <v>0</v>
      </c>
      <c r="J38" s="101">
        <f t="shared" si="5"/>
        <v>0</v>
      </c>
      <c r="K38" s="101">
        <f t="shared" si="5"/>
        <v>0</v>
      </c>
      <c r="L38" s="101">
        <f t="shared" si="5"/>
        <v>0</v>
      </c>
      <c r="M38" s="101">
        <f t="shared" si="5"/>
        <v>0</v>
      </c>
      <c r="N38" s="101">
        <f t="shared" si="6"/>
        <v>0</v>
      </c>
    </row>
    <row r="39" spans="1:39" ht="15" hidden="1" customHeight="1">
      <c r="A39" s="4">
        <v>24</v>
      </c>
      <c r="B39" s="4" t="str">
        <f>IF('Employee Data'!B26&lt;&gt;"",'Employee Data'!B26,"")</f>
        <v/>
      </c>
      <c r="I39" s="121">
        <f t="shared" si="3"/>
        <v>0</v>
      </c>
      <c r="J39" s="101">
        <f t="shared" si="5"/>
        <v>0</v>
      </c>
      <c r="K39" s="101">
        <f t="shared" si="5"/>
        <v>0</v>
      </c>
      <c r="L39" s="101">
        <f t="shared" si="5"/>
        <v>0</v>
      </c>
      <c r="M39" s="101">
        <f t="shared" si="5"/>
        <v>0</v>
      </c>
      <c r="N39" s="101">
        <f t="shared" si="6"/>
        <v>0</v>
      </c>
    </row>
    <row r="40" spans="1:39" ht="15" hidden="1" customHeight="1">
      <c r="A40" s="4">
        <v>25</v>
      </c>
      <c r="B40" s="4" t="str">
        <f>IF('Employee Data'!B27&lt;&gt;"",'Employee Data'!B27,"")</f>
        <v/>
      </c>
      <c r="I40" s="121">
        <f t="shared" si="3"/>
        <v>0</v>
      </c>
      <c r="J40" s="101">
        <f t="shared" si="5"/>
        <v>0</v>
      </c>
      <c r="K40" s="101">
        <f t="shared" si="5"/>
        <v>0</v>
      </c>
      <c r="L40" s="101">
        <f t="shared" si="5"/>
        <v>0</v>
      </c>
      <c r="M40" s="101">
        <f t="shared" si="5"/>
        <v>0</v>
      </c>
      <c r="N40" s="101">
        <f t="shared" si="6"/>
        <v>0</v>
      </c>
    </row>
    <row r="41" spans="1:39" ht="15" hidden="1" customHeight="1">
      <c r="A41" s="4">
        <v>26</v>
      </c>
      <c r="B41" s="4" t="str">
        <f>IF('Employee Data'!B28&lt;&gt;"",'Employee Data'!B28,"")</f>
        <v/>
      </c>
      <c r="I41" s="121">
        <f t="shared" si="3"/>
        <v>0</v>
      </c>
      <c r="J41" s="101">
        <f t="shared" si="5"/>
        <v>0</v>
      </c>
      <c r="K41" s="101">
        <f t="shared" si="5"/>
        <v>0</v>
      </c>
      <c r="L41" s="101">
        <f t="shared" si="5"/>
        <v>0</v>
      </c>
      <c r="M41" s="101">
        <f t="shared" si="5"/>
        <v>0</v>
      </c>
      <c r="N41" s="101">
        <f t="shared" si="6"/>
        <v>0</v>
      </c>
    </row>
    <row r="42" spans="1:39" ht="15" hidden="1" customHeight="1">
      <c r="A42" s="4">
        <v>27</v>
      </c>
      <c r="B42" s="4" t="str">
        <f>IF('Employee Data'!B29&lt;&gt;"",'Employee Data'!B29,"")</f>
        <v/>
      </c>
      <c r="I42" s="121">
        <f t="shared" si="3"/>
        <v>0</v>
      </c>
      <c r="J42" s="101">
        <f t="shared" si="5"/>
        <v>0</v>
      </c>
      <c r="K42" s="101">
        <f t="shared" si="5"/>
        <v>0</v>
      </c>
      <c r="L42" s="101">
        <f t="shared" si="5"/>
        <v>0</v>
      </c>
      <c r="M42" s="101">
        <f t="shared" si="5"/>
        <v>0</v>
      </c>
      <c r="N42" s="101">
        <f t="shared" si="5"/>
        <v>0</v>
      </c>
    </row>
    <row r="43" spans="1:39" ht="15" hidden="1" customHeight="1">
      <c r="A43" s="4">
        <v>28</v>
      </c>
      <c r="B43" s="4" t="str">
        <f>IF('Employee Data'!B30&lt;&gt;"",'Employee Data'!B30,"")</f>
        <v/>
      </c>
      <c r="I43" s="121">
        <f t="shared" si="3"/>
        <v>0</v>
      </c>
      <c r="J43" s="101">
        <f t="shared" si="5"/>
        <v>0</v>
      </c>
      <c r="K43" s="101">
        <f t="shared" si="5"/>
        <v>0</v>
      </c>
      <c r="L43" s="101">
        <f t="shared" si="5"/>
        <v>0</v>
      </c>
      <c r="M43" s="101">
        <f t="shared" si="5"/>
        <v>0</v>
      </c>
      <c r="N43" s="101">
        <f t="shared" si="5"/>
        <v>0</v>
      </c>
    </row>
    <row r="44" spans="1:39" ht="15" hidden="1" customHeight="1">
      <c r="A44" s="4">
        <v>29</v>
      </c>
      <c r="B44" s="4" t="str">
        <f>IF('Employee Data'!B31&lt;&gt;"",'Employee Data'!B31,"")</f>
        <v/>
      </c>
      <c r="I44" s="121">
        <f t="shared" si="3"/>
        <v>0</v>
      </c>
      <c r="J44" s="101">
        <f t="shared" si="5"/>
        <v>0</v>
      </c>
      <c r="K44" s="101">
        <f t="shared" si="5"/>
        <v>0</v>
      </c>
      <c r="L44" s="101">
        <f t="shared" si="5"/>
        <v>0</v>
      </c>
      <c r="M44" s="101">
        <f t="shared" si="5"/>
        <v>0</v>
      </c>
      <c r="N44" s="101">
        <f t="shared" si="5"/>
        <v>0</v>
      </c>
    </row>
    <row r="45" spans="1:39" ht="15" hidden="1" customHeight="1">
      <c r="A45" s="4">
        <v>30</v>
      </c>
      <c r="B45" s="4" t="str">
        <f>IF('Employee Data'!B32&lt;&gt;"",'Employee Data'!B32,"")</f>
        <v/>
      </c>
      <c r="I45" s="121">
        <f t="shared" si="3"/>
        <v>0</v>
      </c>
      <c r="J45" s="101">
        <f t="shared" si="5"/>
        <v>0</v>
      </c>
      <c r="K45" s="101">
        <f t="shared" si="5"/>
        <v>0</v>
      </c>
      <c r="L45" s="101">
        <f t="shared" si="5"/>
        <v>0</v>
      </c>
      <c r="M45" s="101">
        <f t="shared" si="5"/>
        <v>0</v>
      </c>
      <c r="N45" s="101">
        <f t="shared" si="5"/>
        <v>0</v>
      </c>
    </row>
    <row r="46" spans="1:39" ht="15" hidden="1" customHeight="1">
      <c r="A46" s="4">
        <v>31</v>
      </c>
      <c r="B46" s="4" t="str">
        <f>IF('Employee Data'!B33&lt;&gt;"",'Employee Data'!B33,"")</f>
        <v/>
      </c>
      <c r="I46" s="121">
        <f t="shared" si="3"/>
        <v>0</v>
      </c>
      <c r="J46" s="101">
        <f t="shared" ref="J46:N61" si="7">COUNTIF($O46:$AS46,J$8)</f>
        <v>0</v>
      </c>
      <c r="K46" s="101">
        <f t="shared" si="7"/>
        <v>0</v>
      </c>
      <c r="L46" s="101">
        <f t="shared" si="7"/>
        <v>0</v>
      </c>
      <c r="M46" s="101">
        <f t="shared" si="7"/>
        <v>0</v>
      </c>
      <c r="N46" s="101">
        <f t="shared" si="5"/>
        <v>0</v>
      </c>
    </row>
    <row r="47" spans="1:39" ht="15" hidden="1" customHeight="1">
      <c r="A47" s="4">
        <v>32</v>
      </c>
      <c r="B47" s="4" t="str">
        <f>IF('Employee Data'!B34&lt;&gt;"",'Employee Data'!B34,"")</f>
        <v/>
      </c>
      <c r="I47" s="121">
        <f t="shared" si="3"/>
        <v>0</v>
      </c>
      <c r="J47" s="101">
        <f t="shared" si="7"/>
        <v>0</v>
      </c>
      <c r="K47" s="101">
        <f t="shared" si="7"/>
        <v>0</v>
      </c>
      <c r="L47" s="101">
        <f t="shared" si="7"/>
        <v>0</v>
      </c>
      <c r="M47" s="101">
        <f t="shared" si="7"/>
        <v>0</v>
      </c>
      <c r="N47" s="101">
        <f t="shared" si="5"/>
        <v>0</v>
      </c>
    </row>
    <row r="48" spans="1:39" ht="15" hidden="1" customHeight="1">
      <c r="A48" s="4">
        <v>33</v>
      </c>
      <c r="B48" s="4" t="str">
        <f>IF('Employee Data'!B35&lt;&gt;"",'Employee Data'!B35,"")</f>
        <v/>
      </c>
      <c r="I48" s="121">
        <f t="shared" si="3"/>
        <v>0</v>
      </c>
      <c r="J48" s="101">
        <f t="shared" si="7"/>
        <v>0</v>
      </c>
      <c r="K48" s="101">
        <f t="shared" si="7"/>
        <v>0</v>
      </c>
      <c r="L48" s="101">
        <f t="shared" si="7"/>
        <v>0</v>
      </c>
      <c r="M48" s="101">
        <f t="shared" si="7"/>
        <v>0</v>
      </c>
      <c r="N48" s="101">
        <f t="shared" si="5"/>
        <v>0</v>
      </c>
    </row>
    <row r="49" spans="1:14" ht="15" hidden="1" customHeight="1">
      <c r="A49" s="4">
        <v>34</v>
      </c>
      <c r="B49" s="4" t="str">
        <f>IF('Employee Data'!B36&lt;&gt;"",'Employee Data'!B36,"")</f>
        <v/>
      </c>
      <c r="I49" s="121">
        <f t="shared" si="3"/>
        <v>0</v>
      </c>
      <c r="J49" s="101">
        <f t="shared" si="7"/>
        <v>0</v>
      </c>
      <c r="K49" s="101">
        <f t="shared" si="7"/>
        <v>0</v>
      </c>
      <c r="L49" s="101">
        <f t="shared" si="7"/>
        <v>0</v>
      </c>
      <c r="M49" s="101">
        <f t="shared" si="7"/>
        <v>0</v>
      </c>
      <c r="N49" s="101">
        <f t="shared" si="5"/>
        <v>0</v>
      </c>
    </row>
    <row r="50" spans="1:14" ht="15" hidden="1" customHeight="1">
      <c r="A50" s="4">
        <v>35</v>
      </c>
      <c r="B50" s="4" t="str">
        <f>IF('Employee Data'!B37&lt;&gt;"",'Employee Data'!B37,"")</f>
        <v/>
      </c>
      <c r="I50" s="121">
        <f t="shared" si="3"/>
        <v>0</v>
      </c>
      <c r="J50" s="101">
        <f t="shared" si="7"/>
        <v>0</v>
      </c>
      <c r="K50" s="101">
        <f t="shared" si="7"/>
        <v>0</v>
      </c>
      <c r="L50" s="101">
        <f t="shared" si="7"/>
        <v>0</v>
      </c>
      <c r="M50" s="101">
        <f t="shared" si="7"/>
        <v>0</v>
      </c>
      <c r="N50" s="101">
        <f t="shared" si="5"/>
        <v>0</v>
      </c>
    </row>
    <row r="51" spans="1:14" ht="15" hidden="1" customHeight="1">
      <c r="A51" s="4">
        <v>36</v>
      </c>
      <c r="B51" s="4" t="str">
        <f>IF('Employee Data'!B38&lt;&gt;"",'Employee Data'!B38,"")</f>
        <v/>
      </c>
      <c r="I51" s="121">
        <f t="shared" si="3"/>
        <v>0</v>
      </c>
      <c r="J51" s="101">
        <f t="shared" si="7"/>
        <v>0</v>
      </c>
      <c r="K51" s="101">
        <f t="shared" si="7"/>
        <v>0</v>
      </c>
      <c r="L51" s="101">
        <f t="shared" si="7"/>
        <v>0</v>
      </c>
      <c r="M51" s="101">
        <f t="shared" si="7"/>
        <v>0</v>
      </c>
      <c r="N51" s="101">
        <f t="shared" si="5"/>
        <v>0</v>
      </c>
    </row>
    <row r="52" spans="1:14" ht="15" hidden="1" customHeight="1">
      <c r="A52" s="4">
        <v>37</v>
      </c>
      <c r="B52" s="4" t="str">
        <f>IF('Employee Data'!B39&lt;&gt;"",'Employee Data'!B39,"")</f>
        <v/>
      </c>
      <c r="I52" s="121">
        <f t="shared" si="3"/>
        <v>0</v>
      </c>
      <c r="J52" s="101">
        <f t="shared" si="7"/>
        <v>0</v>
      </c>
      <c r="K52" s="101">
        <f t="shared" si="7"/>
        <v>0</v>
      </c>
      <c r="L52" s="101">
        <f t="shared" si="7"/>
        <v>0</v>
      </c>
      <c r="M52" s="101">
        <f t="shared" si="7"/>
        <v>0</v>
      </c>
      <c r="N52" s="101">
        <f t="shared" si="7"/>
        <v>0</v>
      </c>
    </row>
    <row r="53" spans="1:14" ht="15" hidden="1" customHeight="1">
      <c r="A53" s="4">
        <v>38</v>
      </c>
      <c r="B53" s="4" t="str">
        <f>IF('Employee Data'!B40&lt;&gt;"",'Employee Data'!B40,"")</f>
        <v/>
      </c>
      <c r="I53" s="121">
        <f t="shared" si="3"/>
        <v>0</v>
      </c>
      <c r="J53" s="101">
        <f t="shared" si="7"/>
        <v>0</v>
      </c>
      <c r="K53" s="101">
        <f t="shared" si="7"/>
        <v>0</v>
      </c>
      <c r="L53" s="101">
        <f t="shared" si="7"/>
        <v>0</v>
      </c>
      <c r="M53" s="101">
        <f t="shared" si="7"/>
        <v>0</v>
      </c>
      <c r="N53" s="101">
        <f t="shared" si="7"/>
        <v>0</v>
      </c>
    </row>
    <row r="54" spans="1:14" ht="15" hidden="1" customHeight="1">
      <c r="A54" s="4">
        <v>39</v>
      </c>
      <c r="B54" s="4" t="str">
        <f>IF('Employee Data'!B41&lt;&gt;"",'Employee Data'!B41,"")</f>
        <v/>
      </c>
      <c r="I54" s="121">
        <f t="shared" si="3"/>
        <v>0</v>
      </c>
      <c r="J54" s="101">
        <f t="shared" si="7"/>
        <v>0</v>
      </c>
      <c r="K54" s="101">
        <f t="shared" si="7"/>
        <v>0</v>
      </c>
      <c r="L54" s="101">
        <f t="shared" si="7"/>
        <v>0</v>
      </c>
      <c r="M54" s="101">
        <f t="shared" si="7"/>
        <v>0</v>
      </c>
      <c r="N54" s="101">
        <f t="shared" si="7"/>
        <v>0</v>
      </c>
    </row>
    <row r="55" spans="1:14" ht="15" hidden="1" customHeight="1">
      <c r="A55" s="4">
        <v>40</v>
      </c>
      <c r="B55" s="4" t="str">
        <f>IF('Employee Data'!B42&lt;&gt;"",'Employee Data'!B42,"")</f>
        <v/>
      </c>
      <c r="I55" s="121">
        <f t="shared" si="3"/>
        <v>0</v>
      </c>
      <c r="J55" s="101">
        <f t="shared" si="7"/>
        <v>0</v>
      </c>
      <c r="K55" s="101">
        <f t="shared" si="7"/>
        <v>0</v>
      </c>
      <c r="L55" s="101">
        <f t="shared" si="7"/>
        <v>0</v>
      </c>
      <c r="M55" s="101">
        <f t="shared" si="7"/>
        <v>0</v>
      </c>
      <c r="N55" s="101">
        <f t="shared" si="7"/>
        <v>0</v>
      </c>
    </row>
    <row r="56" spans="1:14" ht="15" hidden="1" customHeight="1">
      <c r="A56" s="4">
        <v>41</v>
      </c>
      <c r="B56" s="4" t="str">
        <f>IF('Employee Data'!B43&lt;&gt;"",'Employee Data'!B43,"")</f>
        <v/>
      </c>
      <c r="I56" s="121">
        <f t="shared" si="3"/>
        <v>0</v>
      </c>
      <c r="J56" s="101">
        <f t="shared" ref="J56:N65" si="8">COUNTIF($O56:$AS56,J$8)</f>
        <v>0</v>
      </c>
      <c r="K56" s="101">
        <f t="shared" si="8"/>
        <v>0</v>
      </c>
      <c r="L56" s="101">
        <f t="shared" si="8"/>
        <v>0</v>
      </c>
      <c r="M56" s="101">
        <f t="shared" si="8"/>
        <v>0</v>
      </c>
      <c r="N56" s="101">
        <f t="shared" si="7"/>
        <v>0</v>
      </c>
    </row>
    <row r="57" spans="1:14" ht="15" hidden="1" customHeight="1">
      <c r="A57" s="4">
        <v>42</v>
      </c>
      <c r="B57" s="4" t="str">
        <f>IF('Employee Data'!B44&lt;&gt;"",'Employee Data'!B44,"")</f>
        <v/>
      </c>
      <c r="I57" s="121">
        <f t="shared" si="3"/>
        <v>0</v>
      </c>
      <c r="J57" s="101">
        <f t="shared" si="8"/>
        <v>0</v>
      </c>
      <c r="K57" s="101">
        <f t="shared" si="8"/>
        <v>0</v>
      </c>
      <c r="L57" s="101">
        <f t="shared" si="8"/>
        <v>0</v>
      </c>
      <c r="M57" s="101">
        <f t="shared" si="8"/>
        <v>0</v>
      </c>
      <c r="N57" s="101">
        <f t="shared" si="7"/>
        <v>0</v>
      </c>
    </row>
    <row r="58" spans="1:14" ht="15" hidden="1" customHeight="1">
      <c r="A58" s="4">
        <v>43</v>
      </c>
      <c r="B58" s="4" t="str">
        <f>IF('Employee Data'!B45&lt;&gt;"",'Employee Data'!B45,"")</f>
        <v/>
      </c>
      <c r="I58" s="121">
        <f t="shared" si="3"/>
        <v>0</v>
      </c>
      <c r="J58" s="101">
        <f t="shared" si="8"/>
        <v>0</v>
      </c>
      <c r="K58" s="101">
        <f t="shared" si="8"/>
        <v>0</v>
      </c>
      <c r="L58" s="101">
        <f t="shared" si="8"/>
        <v>0</v>
      </c>
      <c r="M58" s="101">
        <f t="shared" si="8"/>
        <v>0</v>
      </c>
      <c r="N58" s="101">
        <f t="shared" si="7"/>
        <v>0</v>
      </c>
    </row>
    <row r="59" spans="1:14" ht="15" hidden="1" customHeight="1">
      <c r="A59" s="4">
        <v>44</v>
      </c>
      <c r="B59" s="4" t="str">
        <f>IF('Employee Data'!B46&lt;&gt;"",'Employee Data'!B46,"")</f>
        <v/>
      </c>
      <c r="I59" s="121">
        <f t="shared" si="3"/>
        <v>0</v>
      </c>
      <c r="J59" s="101">
        <f t="shared" si="8"/>
        <v>0</v>
      </c>
      <c r="K59" s="101">
        <f t="shared" si="8"/>
        <v>0</v>
      </c>
      <c r="L59" s="101">
        <f t="shared" si="8"/>
        <v>0</v>
      </c>
      <c r="M59" s="101">
        <f t="shared" si="8"/>
        <v>0</v>
      </c>
      <c r="N59" s="101">
        <f t="shared" si="7"/>
        <v>0</v>
      </c>
    </row>
    <row r="60" spans="1:14" ht="15" hidden="1" customHeight="1">
      <c r="A60" s="4">
        <v>45</v>
      </c>
      <c r="B60" s="4" t="str">
        <f>IF('Employee Data'!B47&lt;&gt;"",'Employee Data'!B47,"")</f>
        <v/>
      </c>
      <c r="I60" s="121">
        <f t="shared" si="3"/>
        <v>0</v>
      </c>
      <c r="J60" s="101">
        <f t="shared" si="8"/>
        <v>0</v>
      </c>
      <c r="K60" s="101">
        <f t="shared" si="8"/>
        <v>0</v>
      </c>
      <c r="L60" s="101">
        <f t="shared" si="8"/>
        <v>0</v>
      </c>
      <c r="M60" s="101">
        <f t="shared" si="8"/>
        <v>0</v>
      </c>
      <c r="N60" s="101">
        <f t="shared" si="7"/>
        <v>0</v>
      </c>
    </row>
    <row r="61" spans="1:14" ht="15" hidden="1" customHeight="1">
      <c r="A61" s="4">
        <v>46</v>
      </c>
      <c r="B61" s="4" t="str">
        <f>IF('Employee Data'!B48&lt;&gt;"",'Employee Data'!B48,"")</f>
        <v/>
      </c>
      <c r="I61" s="121">
        <f t="shared" si="3"/>
        <v>0</v>
      </c>
      <c r="J61" s="101">
        <f t="shared" si="8"/>
        <v>0</v>
      </c>
      <c r="K61" s="101">
        <f t="shared" si="8"/>
        <v>0</v>
      </c>
      <c r="L61" s="101">
        <f t="shared" si="8"/>
        <v>0</v>
      </c>
      <c r="M61" s="101">
        <f t="shared" si="8"/>
        <v>0</v>
      </c>
      <c r="N61" s="101">
        <f t="shared" si="7"/>
        <v>0</v>
      </c>
    </row>
    <row r="62" spans="1:14" ht="15" hidden="1" customHeight="1">
      <c r="A62" s="4">
        <v>47</v>
      </c>
      <c r="B62" s="4" t="str">
        <f>IF('Employee Data'!B49&lt;&gt;"",'Employee Data'!B49,"")</f>
        <v/>
      </c>
      <c r="I62" s="121">
        <f t="shared" si="3"/>
        <v>0</v>
      </c>
      <c r="J62" s="101">
        <f t="shared" si="8"/>
        <v>0</v>
      </c>
      <c r="K62" s="101">
        <f t="shared" si="8"/>
        <v>0</v>
      </c>
      <c r="L62" s="101">
        <f t="shared" si="8"/>
        <v>0</v>
      </c>
      <c r="M62" s="101">
        <f t="shared" si="8"/>
        <v>0</v>
      </c>
      <c r="N62" s="101">
        <f t="shared" si="8"/>
        <v>0</v>
      </c>
    </row>
    <row r="63" spans="1:14" ht="15" hidden="1" customHeight="1">
      <c r="A63" s="4">
        <v>48</v>
      </c>
      <c r="B63" s="4" t="str">
        <f>IF('Employee Data'!B50&lt;&gt;"",'Employee Data'!B50,"")</f>
        <v/>
      </c>
      <c r="I63" s="121">
        <f t="shared" si="3"/>
        <v>0</v>
      </c>
      <c r="J63" s="101">
        <f t="shared" si="8"/>
        <v>0</v>
      </c>
      <c r="K63" s="101">
        <f t="shared" si="8"/>
        <v>0</v>
      </c>
      <c r="L63" s="101">
        <f t="shared" si="8"/>
        <v>0</v>
      </c>
      <c r="M63" s="101">
        <f t="shared" si="8"/>
        <v>0</v>
      </c>
      <c r="N63" s="101">
        <f t="shared" si="8"/>
        <v>0</v>
      </c>
    </row>
    <row r="64" spans="1:14" ht="15" hidden="1" customHeight="1">
      <c r="A64" s="4">
        <v>49</v>
      </c>
      <c r="B64" s="4" t="str">
        <f>IF('Employee Data'!B51&lt;&gt;"",'Employee Data'!B51,"")</f>
        <v/>
      </c>
      <c r="I64" s="121">
        <f t="shared" si="3"/>
        <v>0</v>
      </c>
      <c r="J64" s="101">
        <f t="shared" si="8"/>
        <v>0</v>
      </c>
      <c r="K64" s="101">
        <f t="shared" si="8"/>
        <v>0</v>
      </c>
      <c r="L64" s="101">
        <f t="shared" si="8"/>
        <v>0</v>
      </c>
      <c r="M64" s="101">
        <f t="shared" si="8"/>
        <v>0</v>
      </c>
      <c r="N64" s="101">
        <f t="shared" si="8"/>
        <v>0</v>
      </c>
    </row>
    <row r="65" spans="1:42" ht="15" hidden="1" customHeight="1">
      <c r="A65" s="4">
        <v>50</v>
      </c>
      <c r="B65" s="4" t="str">
        <f>IF('Employee Data'!B52&lt;&gt;"",'Employee Data'!B52,"")</f>
        <v/>
      </c>
      <c r="I65" s="121">
        <f t="shared" si="3"/>
        <v>0</v>
      </c>
      <c r="J65" s="101">
        <f t="shared" si="8"/>
        <v>0</v>
      </c>
      <c r="K65" s="101">
        <f t="shared" si="8"/>
        <v>0</v>
      </c>
      <c r="L65" s="101">
        <f t="shared" si="8"/>
        <v>0</v>
      </c>
      <c r="M65" s="101">
        <f t="shared" si="8"/>
        <v>0</v>
      </c>
      <c r="N65" s="101">
        <f t="shared" si="8"/>
        <v>0</v>
      </c>
    </row>
    <row r="66" spans="1:42" ht="15" hidden="1" customHeight="1"/>
    <row r="67" spans="1:42" ht="15" hidden="1" customHeight="1">
      <c r="AC67" s="4" t="s">
        <v>14</v>
      </c>
      <c r="AP67" s="4" t="s">
        <v>15</v>
      </c>
    </row>
    <row r="68" spans="1:42" ht="15" hidden="1" customHeight="1"/>
    <row r="69" spans="1:42" ht="15" hidden="1" customHeight="1"/>
  </sheetData>
  <mergeCells count="38">
    <mergeCell ref="E6:F6"/>
    <mergeCell ref="A8:A9"/>
    <mergeCell ref="B8:H9"/>
    <mergeCell ref="T5:W5"/>
    <mergeCell ref="B30:H30"/>
    <mergeCell ref="A1:AS1"/>
    <mergeCell ref="B22:H22"/>
    <mergeCell ref="B19:H19"/>
    <mergeCell ref="B20:H20"/>
    <mergeCell ref="B21:H21"/>
    <mergeCell ref="B18:H18"/>
    <mergeCell ref="B15:H15"/>
    <mergeCell ref="A4:C4"/>
    <mergeCell ref="G5:H5"/>
    <mergeCell ref="E5:F5"/>
    <mergeCell ref="A6:C6"/>
    <mergeCell ref="M8:M9"/>
    <mergeCell ref="I8:I9"/>
    <mergeCell ref="K8:K9"/>
    <mergeCell ref="L8:L9"/>
    <mergeCell ref="J8:J9"/>
    <mergeCell ref="B29:H29"/>
    <mergeCell ref="B27:H27"/>
    <mergeCell ref="B10:H10"/>
    <mergeCell ref="B11:H11"/>
    <mergeCell ref="B23:H23"/>
    <mergeCell ref="B28:H28"/>
    <mergeCell ref="B24:H24"/>
    <mergeCell ref="B25:H25"/>
    <mergeCell ref="B26:H26"/>
    <mergeCell ref="B16:H16"/>
    <mergeCell ref="B17:H17"/>
    <mergeCell ref="B12:H12"/>
    <mergeCell ref="B13:H13"/>
    <mergeCell ref="B14:H14"/>
    <mergeCell ref="N8:N9"/>
    <mergeCell ref="A3:C3"/>
    <mergeCell ref="A5:C5"/>
  </mergeCells>
  <phoneticPr fontId="11" type="noConversion"/>
  <conditionalFormatting sqref="AH5">
    <cfRule type="cellIs" dxfId="719" priority="38" stopIfTrue="1" operator="equal">
      <formula>"V"</formula>
    </cfRule>
    <cfRule type="cellIs" dxfId="718" priority="39" stopIfTrue="1" operator="equal">
      <formula>"S"</formula>
    </cfRule>
    <cfRule type="cellIs" dxfId="717" priority="40" stopIfTrue="1" operator="equal">
      <formula>"L"</formula>
    </cfRule>
  </conditionalFormatting>
  <conditionalFormatting sqref="AK5">
    <cfRule type="expression" dxfId="713" priority="35" stopIfTrue="1">
      <formula>OR(WEEKDAY(AN$9)=Mon,WEEKDAY(AN$9)=Tue,WEEKDAY(AN$9)=Wed,WEEKDAY(AN$9)=Thu,WEEKDAY(AN$9)=Fri,WEEKDAY(AN$9)=Sat,WEEKDAY(AN$9)=Sun)</formula>
    </cfRule>
    <cfRule type="expression" dxfId="712" priority="36" stopIfTrue="1">
      <formula>MATCH(AN$9,Holiday,0)</formula>
    </cfRule>
    <cfRule type="expression" dxfId="711" priority="37" stopIfTrue="1">
      <formula>AN$9=""</formula>
    </cfRule>
  </conditionalFormatting>
  <conditionalFormatting sqref="AK5">
    <cfRule type="expression" dxfId="707" priority="30" stopIfTrue="1">
      <formula>AK5="L"</formula>
    </cfRule>
    <cfRule type="expression" dxfId="706" priority="31" stopIfTrue="1">
      <formula>AK5="H"</formula>
    </cfRule>
    <cfRule type="expression" dxfId="705" priority="32" stopIfTrue="1">
      <formula>AK5="A"</formula>
    </cfRule>
    <cfRule type="expression" dxfId="704" priority="33" stopIfTrue="1">
      <formula>AK5="V"</formula>
    </cfRule>
    <cfRule type="expression" dxfId="703" priority="34" stopIfTrue="1">
      <formula>AK5="S"</formula>
    </cfRule>
  </conditionalFormatting>
  <conditionalFormatting sqref="AH6">
    <cfRule type="expression" dxfId="697" priority="27" stopIfTrue="1">
      <formula>OR(WEEKDAY(AK$9)=Mon,WEEKDAY(AK$9)=Tue,WEEKDAY(AK$9)=Wed,WEEKDAY(AK$9)=Thu,WEEKDAY(AK$9)=Fri,WEEKDAY(AK$9)=Sat,WEEKDAY(AK$9)=Sun)</formula>
    </cfRule>
    <cfRule type="expression" dxfId="696" priority="28" stopIfTrue="1">
      <formula>MATCH(AK$9,Holiday,0)</formula>
    </cfRule>
    <cfRule type="expression" dxfId="695" priority="29" stopIfTrue="1">
      <formula>AK$9=""</formula>
    </cfRule>
  </conditionalFormatting>
  <conditionalFormatting sqref="AH6">
    <cfRule type="expression" dxfId="691" priority="22" stopIfTrue="1">
      <formula>AH6="L"</formula>
    </cfRule>
    <cfRule type="expression" dxfId="690" priority="23" stopIfTrue="1">
      <formula>AH6="H"</formula>
    </cfRule>
    <cfRule type="expression" dxfId="689" priority="24" stopIfTrue="1">
      <formula>AH6="A"</formula>
    </cfRule>
    <cfRule type="expression" dxfId="688" priority="25" stopIfTrue="1">
      <formula>AH6="V"</formula>
    </cfRule>
    <cfRule type="expression" dxfId="687" priority="26" stopIfTrue="1">
      <formula>AH6="S"</formula>
    </cfRule>
  </conditionalFormatting>
  <conditionalFormatting sqref="O9">
    <cfRule type="expression" dxfId="681" priority="16" stopIfTrue="1">
      <formula>OR(WEEKDAY(O$9)=Mon,WEEKDAY(O$9)=Tue,WEEKDAY(O$9)=Wed,WEEKDAY(O$9)=Thu,WEEKDAY(O$9)=Fri,WEEKDAY(O$9)=Sat,WEEKDAY(O$9)=Sun)</formula>
    </cfRule>
    <cfRule type="expression" dxfId="680" priority="17" stopIfTrue="1">
      <formula>MATCH(O$9,Holiday,0)</formula>
    </cfRule>
    <cfRule type="expression" dxfId="679" priority="18" stopIfTrue="1">
      <formula>O$9=""</formula>
    </cfRule>
  </conditionalFormatting>
  <conditionalFormatting sqref="O8:O9">
    <cfRule type="expression" dxfId="675" priority="19" stopIfTrue="1">
      <formula>OR(WEEKDAY(O$9)=Mon,WEEKDAY(O$9)=Tue,WEEKDAY(O$9)=Wed,WEEKDAY(O$9)=Thu,WEEKDAY(O$9)=Fri,WEEKDAY(O$9)=Sat,WEEKDAY(O$9)=Sun)</formula>
    </cfRule>
    <cfRule type="expression" dxfId="674" priority="20" stopIfTrue="1">
      <formula>MATCH(O$9,Holiday,0)</formula>
    </cfRule>
    <cfRule type="expression" dxfId="673" priority="21" stopIfTrue="1">
      <formula>O$9=""</formula>
    </cfRule>
  </conditionalFormatting>
  <conditionalFormatting sqref="P9:AS9">
    <cfRule type="expression" dxfId="669" priority="10" stopIfTrue="1">
      <formula>OR(WEEKDAY(P$9)=Mon,WEEKDAY(P$9)=Tue,WEEKDAY(P$9)=Wed,WEEKDAY(P$9)=Thu,WEEKDAY(P$9)=Fri,WEEKDAY(P$9)=Sat,WEEKDAY(P$9)=Sun)</formula>
    </cfRule>
    <cfRule type="expression" dxfId="668" priority="11" stopIfTrue="1">
      <formula>MATCH(P$9,Holiday,0)</formula>
    </cfRule>
    <cfRule type="expression" dxfId="667" priority="12" stopIfTrue="1">
      <formula>P$9=""</formula>
    </cfRule>
  </conditionalFormatting>
  <conditionalFormatting sqref="P8:AS9">
    <cfRule type="expression" dxfId="663" priority="13" stopIfTrue="1">
      <formula>OR(WEEKDAY(P$9)=Mon,WEEKDAY(P$9)=Tue,WEEKDAY(P$9)=Wed,WEEKDAY(P$9)=Thu,WEEKDAY(P$9)=Fri,WEEKDAY(P$9)=Sat,WEEKDAY(P$9)=Sun)</formula>
    </cfRule>
    <cfRule type="expression" dxfId="662" priority="14" stopIfTrue="1">
      <formula>MATCH(P$9,Holiday,0)</formula>
    </cfRule>
    <cfRule type="expression" dxfId="661" priority="15" stopIfTrue="1">
      <formula>P$9=""</formula>
    </cfRule>
  </conditionalFormatting>
  <conditionalFormatting sqref="O8:AS29">
    <cfRule type="expression" dxfId="657" priority="1">
      <formula>O$9&lt;&gt;""</formula>
    </cfRule>
    <cfRule type="expression" dxfId="656" priority="7" stopIfTrue="1">
      <formula>OR(WEEKDAY(O$9)=Mon,WEEKDAY(O$9)=Tue,WEEKDAY(O$9)=Wed,WEEKDAY(O$9)=Thu,WEEKDAY(O$9)=Fri,WEEKDAY(O$9)=Sat,WEEKDAY(O$9)=Sun)</formula>
    </cfRule>
    <cfRule type="expression" dxfId="655" priority="8" stopIfTrue="1">
      <formula>MATCH(O$9,Holiday,0)</formula>
    </cfRule>
    <cfRule type="expression" dxfId="654" priority="9" stopIfTrue="1">
      <formula>O$9=""</formula>
    </cfRule>
  </conditionalFormatting>
  <conditionalFormatting sqref="O10:AS29">
    <cfRule type="expression" dxfId="649" priority="2" stopIfTrue="1">
      <formula>O10="L"</formula>
    </cfRule>
    <cfRule type="expression" dxfId="648" priority="3" stopIfTrue="1">
      <formula>O10="H"</formula>
    </cfRule>
    <cfRule type="expression" dxfId="647" priority="4" stopIfTrue="1">
      <formula>O10="A"</formula>
    </cfRule>
    <cfRule type="expression" dxfId="646" priority="5" stopIfTrue="1">
      <formula>O10="V"</formula>
    </cfRule>
    <cfRule type="expression" dxfId="645" priority="6" stopIfTrue="1">
      <formula>O10="S"</formula>
    </cfRule>
  </conditionalFormatting>
  <dataValidations count="2">
    <dataValidation type="list" allowBlank="1" showDropDown="1" showInputMessage="1" showErrorMessage="1" sqref="I5">
      <formula1>"1,2,3,4,5,6,7,8,9,10,11,12"</formula1>
    </dataValidation>
    <dataValidation type="list" allowBlank="1" showInputMessage="1" showErrorMessage="1" sqref="O10:R29 U10:AS29 S11:T29">
      <formula1>Liste</formula1>
    </dataValidation>
  </dataValidations>
  <pageMargins left="0.42" right="0.15" top="0.41" bottom="0.28000000000000003" header="0.25" footer="0.19"/>
  <pageSetup scale="6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32</vt:i4>
      </vt:variant>
    </vt:vector>
  </HeadingPairs>
  <TitlesOfParts>
    <vt:vector size="47" baseType="lpstr">
      <vt:lpstr>Setting</vt:lpstr>
      <vt:lpstr>Employee Data</vt:lpstr>
      <vt:lpstr>Attendance Calendar</vt:lpstr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Base</vt:lpstr>
      <vt:lpstr>Colonne</vt:lpstr>
      <vt:lpstr>Dew</vt:lpstr>
      <vt:lpstr>Fri</vt:lpstr>
      <vt:lpstr>Holiday</vt:lpstr>
      <vt:lpstr>ID</vt:lpstr>
      <vt:lpstr>Irf</vt:lpstr>
      <vt:lpstr>Liste</vt:lpstr>
      <vt:lpstr>Mon</vt:lpstr>
      <vt:lpstr>Nom</vt:lpstr>
      <vt:lpstr>Nus</vt:lpstr>
      <vt:lpstr>Sat</vt:lpstr>
      <vt:lpstr>Sun</vt:lpstr>
      <vt:lpstr>Tas</vt:lpstr>
      <vt:lpstr>Thu</vt:lpstr>
      <vt:lpstr>Tue</vt:lpstr>
      <vt:lpstr>Uet</vt:lpstr>
      <vt:lpstr>Uht</vt:lpstr>
      <vt:lpstr>Wed</vt:lpstr>
      <vt:lpstr>April!Zone_d_impression</vt:lpstr>
      <vt:lpstr>'Attendance Calendar'!Zone_d_impression</vt:lpstr>
      <vt:lpstr>August!Zone_d_impression</vt:lpstr>
      <vt:lpstr>December!Zone_d_impression</vt:lpstr>
      <vt:lpstr>February!Zone_d_impression</vt:lpstr>
      <vt:lpstr>January!Zone_d_impression</vt:lpstr>
      <vt:lpstr>July!Zone_d_impression</vt:lpstr>
      <vt:lpstr>June!Zone_d_impression</vt:lpstr>
      <vt:lpstr>March!Zone_d_impression</vt:lpstr>
      <vt:lpstr>May!Zone_d_impression</vt:lpstr>
      <vt:lpstr>November!Zone_d_impression</vt:lpstr>
      <vt:lpstr>October!Zone_d_impression</vt:lpstr>
      <vt:lpstr>September!Zone_d_impression</vt:lpstr>
    </vt:vector>
  </TitlesOfParts>
  <Company>Exceltemplate.net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Musadya</dc:creator>
  <cp:lastModifiedBy>Benalia</cp:lastModifiedBy>
  <cp:lastPrinted>2011-03-11T12:29:43Z</cp:lastPrinted>
  <dcterms:created xsi:type="dcterms:W3CDTF">2009-04-19T13:01:12Z</dcterms:created>
  <dcterms:modified xsi:type="dcterms:W3CDTF">2012-02-22T22:15:55Z</dcterms:modified>
</cp:coreProperties>
</file>