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m_1">Sheet1!$G$4</definedName>
    <definedName name="m_10">Sheet1!$G$28</definedName>
    <definedName name="m_11">Sheet1!$O$28</definedName>
    <definedName name="m_12">Sheet1!$W$28</definedName>
    <definedName name="m_2">Sheet1!$O$4</definedName>
    <definedName name="m_3">Sheet1!$W$4</definedName>
    <definedName name="m_4">Sheet1!$G$12</definedName>
    <definedName name="m_5">Sheet1!$O$12</definedName>
    <definedName name="m_6">Sheet1!$W$12</definedName>
    <definedName name="m_7">Sheet1!$G$20</definedName>
    <definedName name="m_8">Sheet1!$O$20</definedName>
    <definedName name="m_9">Sheet1!$W$20</definedName>
    <definedName name="y">Sheet1!$F$2</definedName>
  </definedNames>
  <calcPr calcId="124519"/>
</workbook>
</file>

<file path=xl/calcChain.xml><?xml version="1.0" encoding="utf-8"?>
<calcChain xmlns="http://schemas.openxmlformats.org/spreadsheetml/2006/main">
  <c r="E4" i="1"/>
  <c r="M4" s="1"/>
  <c r="G4" l="1"/>
  <c r="B6" s="1" a="1"/>
  <c r="E11" s="1"/>
  <c r="U4"/>
  <c r="O4"/>
  <c r="J6" s="1" a="1"/>
  <c r="O11" s="1"/>
  <c r="H6"/>
  <c r="B8"/>
  <c r="G9"/>
  <c r="F11"/>
  <c r="E10"/>
  <c r="D9"/>
  <c r="E6"/>
  <c r="F7"/>
  <c r="H8"/>
  <c r="C11"/>
  <c r="B10" l="1"/>
  <c r="C8"/>
  <c r="B7"/>
  <c r="G8"/>
  <c r="H9"/>
  <c r="B11"/>
  <c r="H10"/>
  <c r="F8"/>
  <c r="E7"/>
  <c r="D6"/>
  <c r="K11"/>
  <c r="N10"/>
  <c r="J10"/>
  <c r="M9"/>
  <c r="P8"/>
  <c r="L8"/>
  <c r="O7"/>
  <c r="K7"/>
  <c r="N6"/>
  <c r="J6"/>
  <c r="P11"/>
  <c r="L11"/>
  <c r="O10"/>
  <c r="K10"/>
  <c r="N9"/>
  <c r="J9"/>
  <c r="M8"/>
  <c r="P7"/>
  <c r="L7"/>
  <c r="O6"/>
  <c r="K6"/>
  <c r="M11"/>
  <c r="P10"/>
  <c r="L10"/>
  <c r="O9"/>
  <c r="K9"/>
  <c r="N8"/>
  <c r="J8"/>
  <c r="M7"/>
  <c r="P6"/>
  <c r="L6"/>
  <c r="N11"/>
  <c r="J11"/>
  <c r="M10"/>
  <c r="P9"/>
  <c r="L9"/>
  <c r="O8"/>
  <c r="K8"/>
  <c r="N7"/>
  <c r="J7"/>
  <c r="M6"/>
  <c r="G11"/>
  <c r="F10"/>
  <c r="E9"/>
  <c r="E8"/>
  <c r="H7"/>
  <c r="D7"/>
  <c r="G6"/>
  <c r="C6"/>
  <c r="B9"/>
  <c r="F9"/>
  <c r="C10"/>
  <c r="G10"/>
  <c r="D11"/>
  <c r="H11"/>
  <c r="D10"/>
  <c r="C9"/>
  <c r="D8"/>
  <c r="G7"/>
  <c r="C7"/>
  <c r="F6"/>
  <c r="B6"/>
  <c r="W4"/>
  <c r="R6" s="1" a="1"/>
  <c r="E12"/>
  <c r="X11" l="1"/>
  <c r="R6"/>
  <c r="V6"/>
  <c r="S7"/>
  <c r="W7"/>
  <c r="T8"/>
  <c r="X8"/>
  <c r="U9"/>
  <c r="R10"/>
  <c r="V10"/>
  <c r="S11"/>
  <c r="W11"/>
  <c r="U6"/>
  <c r="R7"/>
  <c r="V7"/>
  <c r="S8"/>
  <c r="W8"/>
  <c r="T9"/>
  <c r="X9"/>
  <c r="U10"/>
  <c r="R11"/>
  <c r="V11"/>
  <c r="T6"/>
  <c r="X6"/>
  <c r="U7"/>
  <c r="R8"/>
  <c r="V8"/>
  <c r="S9"/>
  <c r="W9"/>
  <c r="T10"/>
  <c r="X10"/>
  <c r="U11"/>
  <c r="S6"/>
  <c r="W6"/>
  <c r="T7"/>
  <c r="X7"/>
  <c r="U8"/>
  <c r="R9"/>
  <c r="V9"/>
  <c r="S10"/>
  <c r="W10"/>
  <c r="T11"/>
  <c r="G12"/>
  <c r="B14" s="1" a="1"/>
  <c r="M12"/>
  <c r="E19" l="1"/>
  <c r="H18"/>
  <c r="D18"/>
  <c r="G17"/>
  <c r="C17"/>
  <c r="F16"/>
  <c r="B16"/>
  <c r="E15"/>
  <c r="H14"/>
  <c r="D14"/>
  <c r="H19"/>
  <c r="D19"/>
  <c r="G18"/>
  <c r="C18"/>
  <c r="F17"/>
  <c r="B17"/>
  <c r="E16"/>
  <c r="H15"/>
  <c r="D15"/>
  <c r="G14"/>
  <c r="C14"/>
  <c r="G19"/>
  <c r="C19"/>
  <c r="F18"/>
  <c r="B18"/>
  <c r="E17"/>
  <c r="H16"/>
  <c r="D16"/>
  <c r="G15"/>
  <c r="C15"/>
  <c r="F14"/>
  <c r="B14"/>
  <c r="F19"/>
  <c r="B19"/>
  <c r="E18"/>
  <c r="H17"/>
  <c r="D17"/>
  <c r="G16"/>
  <c r="C16"/>
  <c r="F15"/>
  <c r="B15"/>
  <c r="E14"/>
  <c r="U12"/>
  <c r="O12"/>
  <c r="J14" s="1" a="1"/>
  <c r="N19" l="1"/>
  <c r="J19"/>
  <c r="M18"/>
  <c r="P17"/>
  <c r="L17"/>
  <c r="O16"/>
  <c r="K16"/>
  <c r="N15"/>
  <c r="J15"/>
  <c r="M14"/>
  <c r="O19"/>
  <c r="K19"/>
  <c r="N18"/>
  <c r="J18"/>
  <c r="M17"/>
  <c r="P16"/>
  <c r="L16"/>
  <c r="O15"/>
  <c r="K15"/>
  <c r="N14"/>
  <c r="J14"/>
  <c r="P19"/>
  <c r="L19"/>
  <c r="O18"/>
  <c r="K18"/>
  <c r="N17"/>
  <c r="J17"/>
  <c r="M16"/>
  <c r="P15"/>
  <c r="L15"/>
  <c r="O14"/>
  <c r="K14"/>
  <c r="M19"/>
  <c r="P18"/>
  <c r="L18"/>
  <c r="O17"/>
  <c r="K17"/>
  <c r="N16"/>
  <c r="J16"/>
  <c r="M15"/>
  <c r="P14"/>
  <c r="L14"/>
  <c r="W12"/>
  <c r="R14" s="1" a="1"/>
  <c r="E20"/>
  <c r="U19" l="1"/>
  <c r="X18"/>
  <c r="T18"/>
  <c r="W17"/>
  <c r="S17"/>
  <c r="V16"/>
  <c r="R16"/>
  <c r="U15"/>
  <c r="X14"/>
  <c r="T14"/>
  <c r="X19"/>
  <c r="T19"/>
  <c r="W18"/>
  <c r="S18"/>
  <c r="V17"/>
  <c r="R17"/>
  <c r="U16"/>
  <c r="X15"/>
  <c r="T15"/>
  <c r="W14"/>
  <c r="S14"/>
  <c r="W19"/>
  <c r="S19"/>
  <c r="V18"/>
  <c r="R18"/>
  <c r="U17"/>
  <c r="X16"/>
  <c r="T16"/>
  <c r="W15"/>
  <c r="S15"/>
  <c r="V14"/>
  <c r="R14"/>
  <c r="V19"/>
  <c r="R19"/>
  <c r="U18"/>
  <c r="X17"/>
  <c r="T17"/>
  <c r="W16"/>
  <c r="S16"/>
  <c r="V15"/>
  <c r="R15"/>
  <c r="U14"/>
  <c r="G20"/>
  <c r="B22" s="1" a="1"/>
  <c r="M20"/>
  <c r="F27" l="1"/>
  <c r="B27"/>
  <c r="E26"/>
  <c r="H25"/>
  <c r="D25"/>
  <c r="G24"/>
  <c r="C24"/>
  <c r="F23"/>
  <c r="B23"/>
  <c r="E22"/>
  <c r="G27"/>
  <c r="C27"/>
  <c r="F26"/>
  <c r="B26"/>
  <c r="E25"/>
  <c r="H24"/>
  <c r="D24"/>
  <c r="G23"/>
  <c r="C23"/>
  <c r="F22"/>
  <c r="B22"/>
  <c r="H27"/>
  <c r="D27"/>
  <c r="G26"/>
  <c r="C26"/>
  <c r="F25"/>
  <c r="B25"/>
  <c r="E24"/>
  <c r="H23"/>
  <c r="D23"/>
  <c r="G22"/>
  <c r="C22"/>
  <c r="E27"/>
  <c r="H26"/>
  <c r="D26"/>
  <c r="G25"/>
  <c r="C25"/>
  <c r="F24"/>
  <c r="B24"/>
  <c r="E23"/>
  <c r="H22"/>
  <c r="D22"/>
  <c r="O20"/>
  <c r="J22" s="1" a="1"/>
  <c r="U20"/>
  <c r="M27" l="1"/>
  <c r="P26"/>
  <c r="L26"/>
  <c r="O25"/>
  <c r="K25"/>
  <c r="N24"/>
  <c r="J24"/>
  <c r="M23"/>
  <c r="P22"/>
  <c r="L22"/>
  <c r="P27"/>
  <c r="L27"/>
  <c r="O26"/>
  <c r="K26"/>
  <c r="N25"/>
  <c r="J25"/>
  <c r="M24"/>
  <c r="P23"/>
  <c r="L23"/>
  <c r="O22"/>
  <c r="K22"/>
  <c r="O27"/>
  <c r="K27"/>
  <c r="N26"/>
  <c r="J26"/>
  <c r="M25"/>
  <c r="P24"/>
  <c r="L24"/>
  <c r="O23"/>
  <c r="K23"/>
  <c r="N22"/>
  <c r="J22"/>
  <c r="N27"/>
  <c r="J27"/>
  <c r="M26"/>
  <c r="P25"/>
  <c r="L25"/>
  <c r="O24"/>
  <c r="K24"/>
  <c r="N23"/>
  <c r="J23"/>
  <c r="M22"/>
  <c r="W20"/>
  <c r="R22" s="1" a="1"/>
  <c r="E28"/>
  <c r="V27" l="1"/>
  <c r="R27"/>
  <c r="U26"/>
  <c r="X25"/>
  <c r="T25"/>
  <c r="W24"/>
  <c r="S24"/>
  <c r="V23"/>
  <c r="R23"/>
  <c r="U22"/>
  <c r="W27"/>
  <c r="S27"/>
  <c r="V26"/>
  <c r="R26"/>
  <c r="U25"/>
  <c r="X24"/>
  <c r="T24"/>
  <c r="W23"/>
  <c r="S23"/>
  <c r="V22"/>
  <c r="R22"/>
  <c r="X27"/>
  <c r="T27"/>
  <c r="W26"/>
  <c r="S26"/>
  <c r="V25"/>
  <c r="R25"/>
  <c r="U24"/>
  <c r="X23"/>
  <c r="T23"/>
  <c r="W22"/>
  <c r="S22"/>
  <c r="U27"/>
  <c r="X26"/>
  <c r="T26"/>
  <c r="W25"/>
  <c r="S25"/>
  <c r="V24"/>
  <c r="R24"/>
  <c r="U23"/>
  <c r="X22"/>
  <c r="T22"/>
  <c r="M28"/>
  <c r="G28"/>
  <c r="B30" s="1" a="1"/>
  <c r="G35" l="1"/>
  <c r="C35"/>
  <c r="F34"/>
  <c r="B34"/>
  <c r="E33"/>
  <c r="H32"/>
  <c r="D32"/>
  <c r="G31"/>
  <c r="C31"/>
  <c r="F30"/>
  <c r="B30"/>
  <c r="F35"/>
  <c r="B35"/>
  <c r="E34"/>
  <c r="H33"/>
  <c r="D33"/>
  <c r="G32"/>
  <c r="C32"/>
  <c r="F31"/>
  <c r="B31"/>
  <c r="E30"/>
  <c r="E35"/>
  <c r="H34"/>
  <c r="D34"/>
  <c r="G33"/>
  <c r="C33"/>
  <c r="F32"/>
  <c r="B32"/>
  <c r="E31"/>
  <c r="H30"/>
  <c r="D30"/>
  <c r="H35"/>
  <c r="D35"/>
  <c r="G34"/>
  <c r="C34"/>
  <c r="F33"/>
  <c r="B33"/>
  <c r="E32"/>
  <c r="H31"/>
  <c r="D31"/>
  <c r="G30"/>
  <c r="C30"/>
  <c r="U28"/>
  <c r="W28" s="1"/>
  <c r="R30" s="1" a="1"/>
  <c r="O28"/>
  <c r="J30" s="1" a="1"/>
  <c r="W35" l="1"/>
  <c r="S35"/>
  <c r="V34"/>
  <c r="R34"/>
  <c r="U33"/>
  <c r="X32"/>
  <c r="T32"/>
  <c r="W31"/>
  <c r="S31"/>
  <c r="V30"/>
  <c r="R30"/>
  <c r="V35"/>
  <c r="R35"/>
  <c r="U34"/>
  <c r="X33"/>
  <c r="T33"/>
  <c r="W32"/>
  <c r="S32"/>
  <c r="V31"/>
  <c r="R31"/>
  <c r="U30"/>
  <c r="U35"/>
  <c r="X34"/>
  <c r="T34"/>
  <c r="W33"/>
  <c r="S33"/>
  <c r="V32"/>
  <c r="R32"/>
  <c r="U31"/>
  <c r="X30"/>
  <c r="T30"/>
  <c r="X35"/>
  <c r="T35"/>
  <c r="W34"/>
  <c r="S34"/>
  <c r="V33"/>
  <c r="R33"/>
  <c r="U32"/>
  <c r="X31"/>
  <c r="T31"/>
  <c r="W30"/>
  <c r="S30"/>
  <c r="P35"/>
  <c r="L35"/>
  <c r="O34"/>
  <c r="K34"/>
  <c r="N33"/>
  <c r="J33"/>
  <c r="M32"/>
  <c r="P31"/>
  <c r="L31"/>
  <c r="O30"/>
  <c r="K30"/>
  <c r="M35"/>
  <c r="P34"/>
  <c r="L34"/>
  <c r="O33"/>
  <c r="K33"/>
  <c r="N32"/>
  <c r="J32"/>
  <c r="M31"/>
  <c r="P30"/>
  <c r="L30"/>
  <c r="N35"/>
  <c r="J35"/>
  <c r="M34"/>
  <c r="P33"/>
  <c r="L33"/>
  <c r="O32"/>
  <c r="K32"/>
  <c r="N31"/>
  <c r="J31"/>
  <c r="M30"/>
  <c r="O35"/>
  <c r="K35"/>
  <c r="N34"/>
  <c r="J34"/>
  <c r="M33"/>
  <c r="P32"/>
  <c r="L32"/>
  <c r="O31"/>
  <c r="K31"/>
  <c r="N30"/>
  <c r="J30"/>
</calcChain>
</file>

<file path=xl/sharedStrings.xml><?xml version="1.0" encoding="utf-8"?>
<sst xmlns="http://schemas.openxmlformats.org/spreadsheetml/2006/main" count="97" uniqueCount="9">
  <si>
    <t>اختر من القائمة</t>
  </si>
  <si>
    <t>الاحد</t>
  </si>
  <si>
    <t>الاثنين</t>
  </si>
  <si>
    <t>الثلاثاء</t>
  </si>
  <si>
    <t>الاربعاء</t>
  </si>
  <si>
    <t>الخميس</t>
  </si>
  <si>
    <t>الجمعة</t>
  </si>
  <si>
    <t>السبت</t>
  </si>
  <si>
    <t>الشهر</t>
  </si>
</sst>
</file>

<file path=xl/styles.xml><?xml version="1.0" encoding="utf-8"?>
<styleSheet xmlns="http://schemas.openxmlformats.org/spreadsheetml/2006/main">
  <numFmts count="2">
    <numFmt numFmtId="164" formatCode="dd"/>
    <numFmt numFmtId="165" formatCode="mmmm"/>
  </numFmts>
  <fonts count="9"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0"/>
      <color indexed="12"/>
      <name val="Arial"/>
      <family val="2"/>
    </font>
    <font>
      <b/>
      <sz val="10"/>
      <color indexed="16"/>
      <name val="Arial"/>
      <family val="2"/>
    </font>
    <font>
      <b/>
      <sz val="10"/>
      <color indexed="10"/>
      <name val="Arial"/>
      <family val="2"/>
    </font>
    <font>
      <b/>
      <sz val="10"/>
      <color indexed="17"/>
      <name val="Arial"/>
      <family val="2"/>
    </font>
    <font>
      <sz val="10"/>
      <color indexed="9"/>
      <name val="Arial"/>
      <family val="2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 applyAlignment="1" applyProtection="1">
      <alignment horizontal="center" vertical="center"/>
      <protection locked="0"/>
    </xf>
    <xf numFmtId="164" fontId="3" fillId="0" borderId="0" xfId="0" applyNumberFormat="1" applyFont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7" fillId="3" borderId="1" xfId="0" applyFont="1" applyFill="1" applyBorder="1"/>
    <xf numFmtId="0" fontId="0" fillId="0" borderId="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5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8" fillId="0" borderId="0" xfId="0" applyFont="1"/>
    <xf numFmtId="164" fontId="3" fillId="3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35"/>
  <sheetViews>
    <sheetView rightToLeft="1" tabSelected="1" zoomScale="85" zoomScaleNormal="85" workbookViewId="0">
      <selection activeCell="M7" sqref="M7"/>
    </sheetView>
  </sheetViews>
  <sheetFormatPr defaultRowHeight="14.25"/>
  <cols>
    <col min="2" max="8" width="5.875" bestFit="1" customWidth="1"/>
    <col min="9" max="9" width="4.5" customWidth="1"/>
    <col min="10" max="16" width="5.875" bestFit="1" customWidth="1"/>
    <col min="17" max="17" width="4" customWidth="1"/>
    <col min="18" max="24" width="5.875" bestFit="1" customWidth="1"/>
  </cols>
  <sheetData>
    <row r="2" spans="1:24" ht="15">
      <c r="C2" s="3" t="s">
        <v>0</v>
      </c>
      <c r="D2" s="3"/>
      <c r="E2" s="3"/>
      <c r="F2" s="4">
        <v>2012</v>
      </c>
    </row>
    <row r="4" spans="1:24">
      <c r="B4" s="1"/>
      <c r="C4" s="1"/>
      <c r="D4" s="12" t="s">
        <v>8</v>
      </c>
      <c r="E4" s="7">
        <f>DATE(y,1,1)</f>
        <v>40909</v>
      </c>
      <c r="F4" s="7"/>
      <c r="G4" s="14">
        <f>MONTH(E4)</f>
        <v>1</v>
      </c>
      <c r="H4" s="1"/>
      <c r="I4" s="1"/>
      <c r="J4" s="15"/>
      <c r="K4" s="5"/>
      <c r="L4" s="6" t="s">
        <v>8</v>
      </c>
      <c r="M4" s="7">
        <f>DATE(y,MONTH(E4)+1,1)</f>
        <v>40940</v>
      </c>
      <c r="N4" s="7"/>
      <c r="O4" s="8">
        <f>MONTH(M4)</f>
        <v>2</v>
      </c>
      <c r="P4" s="5"/>
      <c r="Q4" s="5"/>
      <c r="R4" s="5"/>
      <c r="S4" s="5"/>
      <c r="T4" s="6" t="s">
        <v>8</v>
      </c>
      <c r="U4" s="7">
        <f>DATE(y,MONTH(M4)+1,1)</f>
        <v>40969</v>
      </c>
      <c r="V4" s="7"/>
      <c r="W4" s="8">
        <f>MONTH(U4)</f>
        <v>3</v>
      </c>
      <c r="X4" s="5"/>
    </row>
    <row r="5" spans="1:24">
      <c r="B5" s="13" t="s">
        <v>1</v>
      </c>
      <c r="C5" s="13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13" t="s">
        <v>7</v>
      </c>
      <c r="I5" s="16"/>
      <c r="J5" s="9" t="s">
        <v>1</v>
      </c>
      <c r="K5" s="9" t="s">
        <v>2</v>
      </c>
      <c r="L5" s="9" t="s">
        <v>3</v>
      </c>
      <c r="M5" s="9" t="s">
        <v>4</v>
      </c>
      <c r="N5" s="9" t="s">
        <v>5</v>
      </c>
      <c r="O5" s="9" t="s">
        <v>6</v>
      </c>
      <c r="P5" s="9" t="s">
        <v>7</v>
      </c>
      <c r="Q5" s="5"/>
      <c r="R5" s="9" t="s">
        <v>1</v>
      </c>
      <c r="S5" s="9" t="s">
        <v>2</v>
      </c>
      <c r="T5" s="9" t="s">
        <v>3</v>
      </c>
      <c r="U5" s="9" t="s">
        <v>4</v>
      </c>
      <c r="V5" s="9" t="s">
        <v>5</v>
      </c>
      <c r="W5" s="9" t="s">
        <v>6</v>
      </c>
      <c r="X5" s="9" t="s">
        <v>7</v>
      </c>
    </row>
    <row r="6" spans="1:24">
      <c r="B6" s="10">
        <f t="array" ref="B6:H11">IF(MONTH(DATE(y,m_1,1))&lt;&gt;MONTH(DATE(y,m_1,1)-(WEEKDAY(DATE(y,m_1,1))-1)+{0;7;14;21;28;35}+{0,1,2,3,4,5,6}),"",DATE(y,m_1,1)-(WEEKDAY(DATE(y,m_1,1))-1)+{0;7;14;21;28;35}+{0,1,2,3,4,5,6})</f>
        <v>40909</v>
      </c>
      <c r="C6" s="10">
        <v>40910</v>
      </c>
      <c r="D6" s="10">
        <v>40911</v>
      </c>
      <c r="E6" s="10">
        <v>40912</v>
      </c>
      <c r="F6" s="10">
        <v>40913</v>
      </c>
      <c r="G6" s="10">
        <v>40914</v>
      </c>
      <c r="H6" s="18">
        <v>40915</v>
      </c>
      <c r="I6" s="5"/>
      <c r="J6" s="10" t="str">
        <f t="array" ref="J6:P11">IF(MONTH(DATE(y,m_2,1))&lt;&gt;MONTH(DATE(y,m_2,1)-(WEEKDAY(DATE(y,m_2,1))-1)+{0;7;14;21;28;35}+{0,1,2,3,4,5,6}),"",DATE(y,m_2,1)-(WEEKDAY(DATE(y,m_2,1))-1)+{0;7;14;21;28;35}+{0,1,2,3,4,5,6})</f>
        <v/>
      </c>
      <c r="K6" s="10" t="str">
        <v/>
      </c>
      <c r="L6" s="10" t="str">
        <v/>
      </c>
      <c r="M6" s="10">
        <v>40940</v>
      </c>
      <c r="N6" s="10">
        <v>40941</v>
      </c>
      <c r="O6" s="10">
        <v>40942</v>
      </c>
      <c r="P6" s="10">
        <v>40943</v>
      </c>
      <c r="Q6" s="5"/>
      <c r="R6" s="10" t="str">
        <f t="array" ref="R6:X11">IF(MONTH(DATE(y,m_3,1))&lt;&gt;MONTH(DATE(y,m_3,1)-(WEEKDAY(DATE(y,m_3,1))-1)+{0;7;14;21;28;35}+{0,1,2,3,4,5,6}),"",DATE(y,m_3,1)-(WEEKDAY(DATE(y,m_3,1))-1)+{0;7;14;21;28;35}+{0,1,2,3,4,5,6})</f>
        <v/>
      </c>
      <c r="S6" s="10" t="str">
        <v/>
      </c>
      <c r="T6" s="10" t="str">
        <v/>
      </c>
      <c r="U6" s="10" t="str">
        <v/>
      </c>
      <c r="V6" s="10">
        <v>40969</v>
      </c>
      <c r="W6" s="10">
        <v>40970</v>
      </c>
      <c r="X6" s="10">
        <v>40971</v>
      </c>
    </row>
    <row r="7" spans="1:24">
      <c r="A7" s="17">
        <v>2000</v>
      </c>
      <c r="B7" s="10">
        <v>40916</v>
      </c>
      <c r="C7" s="10">
        <v>40917</v>
      </c>
      <c r="D7" s="10">
        <v>40918</v>
      </c>
      <c r="E7" s="10">
        <v>40919</v>
      </c>
      <c r="F7" s="10">
        <v>40920</v>
      </c>
      <c r="G7" s="10">
        <v>40921</v>
      </c>
      <c r="H7" s="18">
        <v>40922</v>
      </c>
      <c r="I7" s="5"/>
      <c r="J7" s="10">
        <v>40944</v>
      </c>
      <c r="K7" s="10">
        <v>40945</v>
      </c>
      <c r="L7" s="18">
        <v>40946</v>
      </c>
      <c r="M7" s="10">
        <v>40947</v>
      </c>
      <c r="N7" s="10">
        <v>40948</v>
      </c>
      <c r="O7" s="10">
        <v>40949</v>
      </c>
      <c r="P7" s="10">
        <v>40950</v>
      </c>
      <c r="Q7" s="5"/>
      <c r="R7" s="10">
        <v>40972</v>
      </c>
      <c r="S7" s="10">
        <v>40973</v>
      </c>
      <c r="T7" s="10">
        <v>40974</v>
      </c>
      <c r="U7" s="18">
        <v>40975</v>
      </c>
      <c r="V7" s="10">
        <v>40976</v>
      </c>
      <c r="W7" s="10">
        <v>40977</v>
      </c>
      <c r="X7" s="10">
        <v>40978</v>
      </c>
    </row>
    <row r="8" spans="1:24">
      <c r="A8" s="17">
        <v>2001</v>
      </c>
      <c r="B8" s="10">
        <v>40923</v>
      </c>
      <c r="C8" s="10">
        <v>40924</v>
      </c>
      <c r="D8" s="10">
        <v>40925</v>
      </c>
      <c r="E8" s="10">
        <v>40926</v>
      </c>
      <c r="F8" s="10">
        <v>40927</v>
      </c>
      <c r="G8" s="10">
        <v>40928</v>
      </c>
      <c r="H8" s="18">
        <v>40929</v>
      </c>
      <c r="I8" s="5"/>
      <c r="J8" s="10">
        <v>40951</v>
      </c>
      <c r="K8" s="10">
        <v>40952</v>
      </c>
      <c r="L8" s="18">
        <v>40953</v>
      </c>
      <c r="M8" s="10">
        <v>40954</v>
      </c>
      <c r="N8" s="10">
        <v>40955</v>
      </c>
      <c r="O8" s="10">
        <v>40956</v>
      </c>
      <c r="P8" s="10">
        <v>40957</v>
      </c>
      <c r="Q8" s="5"/>
      <c r="R8" s="10">
        <v>40979</v>
      </c>
      <c r="S8" s="10">
        <v>40980</v>
      </c>
      <c r="T8" s="10">
        <v>40981</v>
      </c>
      <c r="U8" s="18">
        <v>40982</v>
      </c>
      <c r="V8" s="10">
        <v>40983</v>
      </c>
      <c r="W8" s="10">
        <v>40984</v>
      </c>
      <c r="X8" s="10">
        <v>40985</v>
      </c>
    </row>
    <row r="9" spans="1:24">
      <c r="A9" s="17">
        <v>2002</v>
      </c>
      <c r="B9" s="10">
        <v>40930</v>
      </c>
      <c r="C9" s="10">
        <v>40931</v>
      </c>
      <c r="D9" s="10">
        <v>40932</v>
      </c>
      <c r="E9" s="10">
        <v>40933</v>
      </c>
      <c r="F9" s="10">
        <v>40934</v>
      </c>
      <c r="G9" s="10">
        <v>40935</v>
      </c>
      <c r="H9" s="18">
        <v>40936</v>
      </c>
      <c r="I9" s="5"/>
      <c r="J9" s="10">
        <v>40958</v>
      </c>
      <c r="K9" s="10">
        <v>40959</v>
      </c>
      <c r="L9" s="18">
        <v>40960</v>
      </c>
      <c r="M9" s="10">
        <v>40961</v>
      </c>
      <c r="N9" s="10">
        <v>40962</v>
      </c>
      <c r="O9" s="10">
        <v>40963</v>
      </c>
      <c r="P9" s="10">
        <v>40964</v>
      </c>
      <c r="Q9" s="5"/>
      <c r="R9" s="10">
        <v>40986</v>
      </c>
      <c r="S9" s="10">
        <v>40987</v>
      </c>
      <c r="T9" s="10">
        <v>40988</v>
      </c>
      <c r="U9" s="18">
        <v>40989</v>
      </c>
      <c r="V9" s="10">
        <v>40990</v>
      </c>
      <c r="W9" s="10">
        <v>40991</v>
      </c>
      <c r="X9" s="10">
        <v>40992</v>
      </c>
    </row>
    <row r="10" spans="1:24">
      <c r="A10" s="17">
        <v>2003</v>
      </c>
      <c r="B10" s="10">
        <v>40937</v>
      </c>
      <c r="C10" s="10">
        <v>40938</v>
      </c>
      <c r="D10" s="10">
        <v>40939</v>
      </c>
      <c r="E10" s="10" t="str">
        <v/>
      </c>
      <c r="F10" s="10" t="str">
        <v/>
      </c>
      <c r="G10" s="10" t="str">
        <v/>
      </c>
      <c r="H10" s="10" t="str">
        <v/>
      </c>
      <c r="I10" s="5"/>
      <c r="J10" s="10">
        <v>40965</v>
      </c>
      <c r="K10" s="10">
        <v>40966</v>
      </c>
      <c r="L10" s="18">
        <v>40967</v>
      </c>
      <c r="M10" s="10">
        <v>40968</v>
      </c>
      <c r="N10" s="10" t="str">
        <v/>
      </c>
      <c r="O10" s="10" t="str">
        <v/>
      </c>
      <c r="P10" s="10" t="str">
        <v/>
      </c>
      <c r="Q10" s="5"/>
      <c r="R10" s="10">
        <v>40993</v>
      </c>
      <c r="S10" s="10">
        <v>40994</v>
      </c>
      <c r="T10" s="10">
        <v>40995</v>
      </c>
      <c r="U10" s="18">
        <v>40996</v>
      </c>
      <c r="V10" s="10">
        <v>40997</v>
      </c>
      <c r="W10" s="10">
        <v>40998</v>
      </c>
      <c r="X10" s="10">
        <v>40999</v>
      </c>
    </row>
    <row r="11" spans="1:24">
      <c r="A11" s="17">
        <v>2004</v>
      </c>
      <c r="B11" s="10" t="str">
        <v/>
      </c>
      <c r="C11" s="10" t="str">
        <v/>
      </c>
      <c r="D11" s="10" t="str">
        <v/>
      </c>
      <c r="E11" s="10" t="str">
        <v/>
      </c>
      <c r="F11" s="10" t="str">
        <v/>
      </c>
      <c r="G11" s="10" t="str">
        <v/>
      </c>
      <c r="H11" s="10" t="str">
        <v/>
      </c>
      <c r="I11" s="5"/>
      <c r="J11" s="10" t="str">
        <v/>
      </c>
      <c r="K11" s="10" t="str">
        <v/>
      </c>
      <c r="L11" s="10" t="str">
        <v/>
      </c>
      <c r="M11" s="10" t="str">
        <v/>
      </c>
      <c r="N11" s="10" t="str">
        <v/>
      </c>
      <c r="O11" s="10" t="str">
        <v/>
      </c>
      <c r="P11" s="10" t="str">
        <v/>
      </c>
      <c r="Q11" s="5"/>
      <c r="R11" s="10" t="str">
        <v/>
      </c>
      <c r="S11" s="10" t="str">
        <v/>
      </c>
      <c r="T11" s="10" t="str">
        <v/>
      </c>
      <c r="U11" s="10" t="str">
        <v/>
      </c>
      <c r="V11" s="10" t="str">
        <v/>
      </c>
      <c r="W11" s="10" t="str">
        <v/>
      </c>
      <c r="X11" s="10" t="str">
        <v/>
      </c>
    </row>
    <row r="12" spans="1:24">
      <c r="A12" s="17">
        <v>2005</v>
      </c>
      <c r="B12" s="5"/>
      <c r="C12" s="5"/>
      <c r="D12" s="6" t="s">
        <v>8</v>
      </c>
      <c r="E12" s="7">
        <f>DATE(y,MONTH(U4)+1,1)</f>
        <v>41000</v>
      </c>
      <c r="F12" s="7"/>
      <c r="G12" s="8">
        <f>MONTH(E12)</f>
        <v>4</v>
      </c>
      <c r="H12" s="5"/>
      <c r="I12" s="5"/>
      <c r="J12" s="5"/>
      <c r="K12" s="5"/>
      <c r="L12" s="6" t="s">
        <v>8</v>
      </c>
      <c r="M12" s="7">
        <f>DATE(y,MONTH(E12)+1,1)</f>
        <v>41030</v>
      </c>
      <c r="N12" s="7"/>
      <c r="O12" s="8">
        <f>MONTH(M12)</f>
        <v>5</v>
      </c>
      <c r="P12" s="5"/>
      <c r="Q12" s="5"/>
      <c r="R12" s="5"/>
      <c r="S12" s="5"/>
      <c r="T12" s="6" t="s">
        <v>8</v>
      </c>
      <c r="U12" s="7">
        <f>DATE(y,MONTH(M12)+1,1)</f>
        <v>41061</v>
      </c>
      <c r="V12" s="7"/>
      <c r="W12" s="8">
        <f>MONTH(U12)</f>
        <v>6</v>
      </c>
      <c r="X12" s="5"/>
    </row>
    <row r="13" spans="1:24">
      <c r="A13" s="17">
        <v>2006</v>
      </c>
      <c r="B13" s="9" t="s">
        <v>1</v>
      </c>
      <c r="C13" s="9" t="s">
        <v>2</v>
      </c>
      <c r="D13" s="9" t="s">
        <v>3</v>
      </c>
      <c r="E13" s="9" t="s">
        <v>4</v>
      </c>
      <c r="F13" s="9" t="s">
        <v>5</v>
      </c>
      <c r="G13" s="9" t="s">
        <v>6</v>
      </c>
      <c r="H13" s="9" t="s">
        <v>7</v>
      </c>
      <c r="I13" s="5"/>
      <c r="J13" s="9" t="s">
        <v>1</v>
      </c>
      <c r="K13" s="9" t="s">
        <v>2</v>
      </c>
      <c r="L13" s="9" t="s">
        <v>3</v>
      </c>
      <c r="M13" s="9" t="s">
        <v>4</v>
      </c>
      <c r="N13" s="9" t="s">
        <v>5</v>
      </c>
      <c r="O13" s="9" t="s">
        <v>6</v>
      </c>
      <c r="P13" s="9" t="s">
        <v>7</v>
      </c>
      <c r="Q13" s="5"/>
      <c r="R13" s="9" t="s">
        <v>1</v>
      </c>
      <c r="S13" s="9" t="s">
        <v>2</v>
      </c>
      <c r="T13" s="9" t="s">
        <v>3</v>
      </c>
      <c r="U13" s="9" t="s">
        <v>4</v>
      </c>
      <c r="V13" s="9" t="s">
        <v>5</v>
      </c>
      <c r="W13" s="9" t="s">
        <v>6</v>
      </c>
      <c r="X13" s="9" t="s">
        <v>7</v>
      </c>
    </row>
    <row r="14" spans="1:24">
      <c r="A14" s="17">
        <v>2007</v>
      </c>
      <c r="B14" s="10">
        <f t="array" ref="B14:H19">IF(MONTH(DATE(y,m_4,1))&lt;&gt;MONTH(DATE(y,m_4,1)-(WEEKDAY(DATE(y,m_4,1))-1)+{0;7;14;21;28;35}+{0,1,2,3,4,5,6}),"",DATE(y,m_4,1)-(WEEKDAY(DATE(y,m_4,1))-1)+{0;7;14;21;28;35}+{0,1,2,3,4,5,6})</f>
        <v>41000</v>
      </c>
      <c r="C14" s="10">
        <v>41001</v>
      </c>
      <c r="D14" s="10">
        <v>41002</v>
      </c>
      <c r="E14" s="10">
        <v>41003</v>
      </c>
      <c r="F14" s="10">
        <v>41004</v>
      </c>
      <c r="G14" s="10">
        <v>41005</v>
      </c>
      <c r="H14" s="18">
        <v>41006</v>
      </c>
      <c r="I14" s="5"/>
      <c r="J14" s="10" t="str">
        <f t="array" ref="J14:P19">IF(MONTH(DATE(y,m_5,1))&lt;&gt;MONTH(DATE(y,m_5,1)-(WEEKDAY(DATE(y,m_5,1))-1)+{0;7;14;21;28;35}+{0,1,2,3,4,5,6}),"",DATE(y,m_5,1)-(WEEKDAY(DATE(y,m_5,1))-1)+{0;7;14;21;28;35}+{0,1,2,3,4,5,6})</f>
        <v/>
      </c>
      <c r="K14" s="10" t="str">
        <v/>
      </c>
      <c r="L14" s="10">
        <v>41030</v>
      </c>
      <c r="M14" s="10">
        <v>41031</v>
      </c>
      <c r="N14" s="10">
        <v>41032</v>
      </c>
      <c r="O14" s="10">
        <v>41033</v>
      </c>
      <c r="P14" s="10">
        <v>41034</v>
      </c>
      <c r="Q14" s="5"/>
      <c r="R14" s="10" t="str">
        <f t="array" ref="R14:X19">IF(MONTH(DATE(y,m_6,1))&lt;&gt;MONTH(DATE(y,m_6,1)-(WEEKDAY(DATE(y,m_6,1))-1)+{0;7;14;21;28;35}+{0,1,2,3,4,5,6}),"",DATE(y,m_6,1)-(WEEKDAY(DATE(y,m_6,1))-1)+{0;7;14;21;28;35}+{0,1,2,3,4,5,6})</f>
        <v/>
      </c>
      <c r="S14" s="10" t="str">
        <v/>
      </c>
      <c r="T14" s="10" t="str">
        <v/>
      </c>
      <c r="U14" s="10" t="str">
        <v/>
      </c>
      <c r="V14" s="10" t="str">
        <v/>
      </c>
      <c r="W14" s="10">
        <v>41061</v>
      </c>
      <c r="X14" s="10">
        <v>41062</v>
      </c>
    </row>
    <row r="15" spans="1:24">
      <c r="A15" s="17">
        <v>2008</v>
      </c>
      <c r="B15" s="10">
        <v>41007</v>
      </c>
      <c r="C15" s="10">
        <v>41008</v>
      </c>
      <c r="D15" s="10">
        <v>41009</v>
      </c>
      <c r="E15" s="10">
        <v>41010</v>
      </c>
      <c r="F15" s="10">
        <v>41011</v>
      </c>
      <c r="G15" s="10">
        <v>41012</v>
      </c>
      <c r="H15" s="18">
        <v>41013</v>
      </c>
      <c r="I15" s="5"/>
      <c r="J15" s="10">
        <v>41035</v>
      </c>
      <c r="K15" s="18">
        <v>41036</v>
      </c>
      <c r="L15" s="10">
        <v>41037</v>
      </c>
      <c r="M15" s="10">
        <v>41038</v>
      </c>
      <c r="N15" s="10">
        <v>41039</v>
      </c>
      <c r="O15" s="10">
        <v>41040</v>
      </c>
      <c r="P15" s="10">
        <v>41041</v>
      </c>
      <c r="Q15" s="5"/>
      <c r="R15" s="10">
        <v>41063</v>
      </c>
      <c r="S15" s="10">
        <v>41064</v>
      </c>
      <c r="T15" s="10">
        <v>41065</v>
      </c>
      <c r="U15" s="10">
        <v>41066</v>
      </c>
      <c r="V15" s="18">
        <v>41067</v>
      </c>
      <c r="W15" s="10">
        <v>41068</v>
      </c>
      <c r="X15" s="10">
        <v>41069</v>
      </c>
    </row>
    <row r="16" spans="1:24">
      <c r="A16" s="17">
        <v>2009</v>
      </c>
      <c r="B16" s="10">
        <v>41014</v>
      </c>
      <c r="C16" s="10">
        <v>41015</v>
      </c>
      <c r="D16" s="10">
        <v>41016</v>
      </c>
      <c r="E16" s="10">
        <v>41017</v>
      </c>
      <c r="F16" s="10">
        <v>41018</v>
      </c>
      <c r="G16" s="10">
        <v>41019</v>
      </c>
      <c r="H16" s="18">
        <v>41020</v>
      </c>
      <c r="I16" s="11"/>
      <c r="J16" s="10">
        <v>41042</v>
      </c>
      <c r="K16" s="18">
        <v>41043</v>
      </c>
      <c r="L16" s="10">
        <v>41044</v>
      </c>
      <c r="M16" s="10">
        <v>41045</v>
      </c>
      <c r="N16" s="10">
        <v>41046</v>
      </c>
      <c r="O16" s="10">
        <v>41047</v>
      </c>
      <c r="P16" s="10">
        <v>41048</v>
      </c>
      <c r="Q16" s="5"/>
      <c r="R16" s="10">
        <v>41070</v>
      </c>
      <c r="S16" s="10">
        <v>41071</v>
      </c>
      <c r="T16" s="10">
        <v>41072</v>
      </c>
      <c r="U16" s="10">
        <v>41073</v>
      </c>
      <c r="V16" s="18">
        <v>41074</v>
      </c>
      <c r="W16" s="10">
        <v>41075</v>
      </c>
      <c r="X16" s="10">
        <v>41076</v>
      </c>
    </row>
    <row r="17" spans="1:24">
      <c r="A17" s="17">
        <v>2010</v>
      </c>
      <c r="B17" s="10">
        <v>41021</v>
      </c>
      <c r="C17" s="10">
        <v>41022</v>
      </c>
      <c r="D17" s="10">
        <v>41023</v>
      </c>
      <c r="E17" s="10">
        <v>41024</v>
      </c>
      <c r="F17" s="10">
        <v>41025</v>
      </c>
      <c r="G17" s="10">
        <v>41026</v>
      </c>
      <c r="H17" s="18">
        <v>41027</v>
      </c>
      <c r="I17" s="11"/>
      <c r="J17" s="10">
        <v>41049</v>
      </c>
      <c r="K17" s="18">
        <v>41050</v>
      </c>
      <c r="L17" s="10">
        <v>41051</v>
      </c>
      <c r="M17" s="10">
        <v>41052</v>
      </c>
      <c r="N17" s="10">
        <v>41053</v>
      </c>
      <c r="O17" s="10">
        <v>41054</v>
      </c>
      <c r="P17" s="10">
        <v>41055</v>
      </c>
      <c r="Q17" s="5"/>
      <c r="R17" s="10">
        <v>41077</v>
      </c>
      <c r="S17" s="10">
        <v>41078</v>
      </c>
      <c r="T17" s="10">
        <v>41079</v>
      </c>
      <c r="U17" s="10">
        <v>41080</v>
      </c>
      <c r="V17" s="18">
        <v>41081</v>
      </c>
      <c r="W17" s="10">
        <v>41082</v>
      </c>
      <c r="X17" s="10">
        <v>41083</v>
      </c>
    </row>
    <row r="18" spans="1:24">
      <c r="A18" s="17">
        <v>2011</v>
      </c>
      <c r="B18" s="10">
        <v>41028</v>
      </c>
      <c r="C18" s="10">
        <v>41029</v>
      </c>
      <c r="D18" s="10" t="str">
        <v/>
      </c>
      <c r="E18" s="10" t="str">
        <v/>
      </c>
      <c r="F18" s="10" t="str">
        <v/>
      </c>
      <c r="G18" s="10" t="str">
        <v/>
      </c>
      <c r="H18" s="10" t="str">
        <v/>
      </c>
      <c r="I18" s="11"/>
      <c r="J18" s="10">
        <v>41056</v>
      </c>
      <c r="K18" s="18">
        <v>41057</v>
      </c>
      <c r="L18" s="10">
        <v>41058</v>
      </c>
      <c r="M18" s="10">
        <v>41059</v>
      </c>
      <c r="N18" s="10">
        <v>41060</v>
      </c>
      <c r="O18" s="10" t="str">
        <v/>
      </c>
      <c r="P18" s="10" t="str">
        <v/>
      </c>
      <c r="Q18" s="5"/>
      <c r="R18" s="10">
        <v>41084</v>
      </c>
      <c r="S18" s="10">
        <v>41085</v>
      </c>
      <c r="T18" s="10">
        <v>41086</v>
      </c>
      <c r="U18" s="10">
        <v>41087</v>
      </c>
      <c r="V18" s="18">
        <v>41088</v>
      </c>
      <c r="W18" s="10">
        <v>41089</v>
      </c>
      <c r="X18" s="10">
        <v>41090</v>
      </c>
    </row>
    <row r="19" spans="1:24">
      <c r="A19" s="17">
        <v>2012</v>
      </c>
      <c r="B19" s="10" t="str">
        <v/>
      </c>
      <c r="C19" s="10" t="str">
        <v/>
      </c>
      <c r="D19" s="10" t="str">
        <v/>
      </c>
      <c r="E19" s="10" t="str">
        <v/>
      </c>
      <c r="F19" s="10" t="str">
        <v/>
      </c>
      <c r="G19" s="10" t="str">
        <v/>
      </c>
      <c r="H19" s="10" t="str">
        <v/>
      </c>
      <c r="I19" s="11"/>
      <c r="J19" s="10" t="str">
        <v/>
      </c>
      <c r="K19" s="10" t="str">
        <v/>
      </c>
      <c r="L19" s="10" t="str">
        <v/>
      </c>
      <c r="M19" s="10" t="str">
        <v/>
      </c>
      <c r="N19" s="10" t="str">
        <v/>
      </c>
      <c r="O19" s="10" t="str">
        <v/>
      </c>
      <c r="P19" s="10" t="str">
        <v/>
      </c>
      <c r="Q19" s="5"/>
      <c r="R19" s="10" t="str">
        <v/>
      </c>
      <c r="S19" s="10" t="str">
        <v/>
      </c>
      <c r="T19" s="10" t="str">
        <v/>
      </c>
      <c r="U19" s="10" t="str">
        <v/>
      </c>
      <c r="V19" s="10" t="str">
        <v/>
      </c>
      <c r="W19" s="10" t="str">
        <v/>
      </c>
      <c r="X19" s="10" t="str">
        <v/>
      </c>
    </row>
    <row r="20" spans="1:24">
      <c r="A20" s="17">
        <v>2013</v>
      </c>
      <c r="B20" s="11"/>
      <c r="C20" s="11"/>
      <c r="D20" s="6" t="s">
        <v>8</v>
      </c>
      <c r="E20" s="7">
        <f>DATE(y,MONTH(U12)+1,1)</f>
        <v>41091</v>
      </c>
      <c r="F20" s="7"/>
      <c r="G20" s="8">
        <f>MONTH(E20)</f>
        <v>7</v>
      </c>
      <c r="H20" s="11"/>
      <c r="I20" s="11"/>
      <c r="J20" s="11"/>
      <c r="K20" s="11"/>
      <c r="L20" s="6" t="s">
        <v>8</v>
      </c>
      <c r="M20" s="7">
        <f>DATE(y,MONTH(E20)+1,1)</f>
        <v>41122</v>
      </c>
      <c r="N20" s="7"/>
      <c r="O20" s="8">
        <f>MONTH(M20)</f>
        <v>8</v>
      </c>
      <c r="P20" s="5"/>
      <c r="Q20" s="5"/>
      <c r="R20" s="5"/>
      <c r="S20" s="5"/>
      <c r="T20" s="6" t="s">
        <v>8</v>
      </c>
      <c r="U20" s="7">
        <f>DATE(y,MONTH(M20)+1,1)</f>
        <v>41153</v>
      </c>
      <c r="V20" s="7"/>
      <c r="W20" s="8">
        <f>MONTH(U20)</f>
        <v>9</v>
      </c>
      <c r="X20" s="5"/>
    </row>
    <row r="21" spans="1:24">
      <c r="A21" s="17">
        <v>2014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11"/>
      <c r="J21" s="9" t="s">
        <v>1</v>
      </c>
      <c r="K21" s="9" t="s">
        <v>2</v>
      </c>
      <c r="L21" s="9" t="s">
        <v>3</v>
      </c>
      <c r="M21" s="9" t="s">
        <v>4</v>
      </c>
      <c r="N21" s="9" t="s">
        <v>5</v>
      </c>
      <c r="O21" s="9" t="s">
        <v>6</v>
      </c>
      <c r="P21" s="9" t="s">
        <v>7</v>
      </c>
      <c r="Q21" s="5"/>
      <c r="R21" s="9" t="s">
        <v>1</v>
      </c>
      <c r="S21" s="9" t="s">
        <v>2</v>
      </c>
      <c r="T21" s="9" t="s">
        <v>3</v>
      </c>
      <c r="U21" s="9" t="s">
        <v>4</v>
      </c>
      <c r="V21" s="9" t="s">
        <v>5</v>
      </c>
      <c r="W21" s="9" t="s">
        <v>6</v>
      </c>
      <c r="X21" s="9" t="s">
        <v>7</v>
      </c>
    </row>
    <row r="22" spans="1:24">
      <c r="A22" s="17">
        <v>2015</v>
      </c>
      <c r="B22" s="10">
        <f t="array" ref="B22:H27">IF(MONTH(DATE(y,m_7,1))&lt;&gt;MONTH(DATE(y,m_7,1)-(WEEKDAY(DATE(y,m_7,1))-1)+{0;7;14;21;28;35}+{0,1,2,3,4,5,6}),"",DATE(y,m_7,1)-(WEEKDAY(DATE(y,m_7,1))-1)+{0;7;14;21;28;35}+{0,1,2,3,4,5,6})</f>
        <v>41091</v>
      </c>
      <c r="C22" s="10">
        <v>41092</v>
      </c>
      <c r="D22" s="10">
        <v>41093</v>
      </c>
      <c r="E22" s="10">
        <v>41094</v>
      </c>
      <c r="F22" s="10">
        <v>41095</v>
      </c>
      <c r="G22" s="10">
        <v>41096</v>
      </c>
      <c r="H22" s="18">
        <v>41097</v>
      </c>
      <c r="I22" s="11"/>
      <c r="J22" s="10" t="str">
        <f t="array" ref="J22:P27">IF(MONTH(DATE(y,m_8,1))&lt;&gt;MONTH(DATE(y,m_8,1)-(WEEKDAY(DATE(y,m_8,1))-1)+{0;7;14;21;28;35}+{0,1,2,3,4,5,6}),"",DATE(y,m_8,1)-(WEEKDAY(DATE(y,m_8,1))-1)+{0;7;14;21;28;35}+{0,1,2,3,4,5,6})</f>
        <v/>
      </c>
      <c r="K22" s="10" t="str">
        <v/>
      </c>
      <c r="L22" s="10" t="str">
        <v/>
      </c>
      <c r="M22" s="10">
        <v>41122</v>
      </c>
      <c r="N22" s="10">
        <v>41123</v>
      </c>
      <c r="O22" s="10">
        <v>41124</v>
      </c>
      <c r="P22" s="10">
        <v>41125</v>
      </c>
      <c r="Q22" s="5"/>
      <c r="R22" s="10" t="str">
        <f t="array" ref="R22:X27">IF(MONTH(DATE(y,m_9,1))&lt;&gt;MONTH(DATE(y,m_9,1)-(WEEKDAY(DATE(y,m_9,1))-1)+{0;7;14;21;28;35}+{0,1,2,3,4,5,6}),"",DATE(y,m_9,1)-(WEEKDAY(DATE(y,m_9,1))-1)+{0;7;14;21;28;35}+{0,1,2,3,4,5,6})</f>
        <v/>
      </c>
      <c r="S22" s="10" t="str">
        <v/>
      </c>
      <c r="T22" s="10" t="str">
        <v/>
      </c>
      <c r="U22" s="10" t="str">
        <v/>
      </c>
      <c r="V22" s="10" t="str">
        <v/>
      </c>
      <c r="W22" s="10" t="str">
        <v/>
      </c>
      <c r="X22" s="10">
        <v>41153</v>
      </c>
    </row>
    <row r="23" spans="1:24">
      <c r="A23" s="17">
        <v>2016</v>
      </c>
      <c r="B23" s="10">
        <v>41098</v>
      </c>
      <c r="C23" s="10">
        <v>41099</v>
      </c>
      <c r="D23" s="10">
        <v>41100</v>
      </c>
      <c r="E23" s="10">
        <v>41101</v>
      </c>
      <c r="F23" s="10">
        <v>41102</v>
      </c>
      <c r="G23" s="10">
        <v>41103</v>
      </c>
      <c r="H23" s="18">
        <v>41104</v>
      </c>
      <c r="I23" s="11"/>
      <c r="J23" s="10">
        <v>41126</v>
      </c>
      <c r="K23" s="10">
        <v>41127</v>
      </c>
      <c r="L23" s="18">
        <v>41128</v>
      </c>
      <c r="M23" s="10">
        <v>41129</v>
      </c>
      <c r="N23" s="10">
        <v>41130</v>
      </c>
      <c r="O23" s="10">
        <v>41131</v>
      </c>
      <c r="P23" s="10">
        <v>41132</v>
      </c>
      <c r="Q23" s="5"/>
      <c r="R23" s="10">
        <v>41154</v>
      </c>
      <c r="S23" s="10">
        <v>41155</v>
      </c>
      <c r="T23" s="10">
        <v>41156</v>
      </c>
      <c r="U23" s="10">
        <v>41157</v>
      </c>
      <c r="V23" s="10">
        <v>41158</v>
      </c>
      <c r="W23" s="18">
        <v>41159</v>
      </c>
      <c r="X23" s="10">
        <v>41160</v>
      </c>
    </row>
    <row r="24" spans="1:24">
      <c r="A24" s="17">
        <v>2017</v>
      </c>
      <c r="B24" s="10">
        <v>41105</v>
      </c>
      <c r="C24" s="10">
        <v>41106</v>
      </c>
      <c r="D24" s="10">
        <v>41107</v>
      </c>
      <c r="E24" s="10">
        <v>41108</v>
      </c>
      <c r="F24" s="10">
        <v>41109</v>
      </c>
      <c r="G24" s="10">
        <v>41110</v>
      </c>
      <c r="H24" s="18">
        <v>41111</v>
      </c>
      <c r="I24" s="11"/>
      <c r="J24" s="10">
        <v>41133</v>
      </c>
      <c r="K24" s="10">
        <v>41134</v>
      </c>
      <c r="L24" s="18">
        <v>41135</v>
      </c>
      <c r="M24" s="10">
        <v>41136</v>
      </c>
      <c r="N24" s="10">
        <v>41137</v>
      </c>
      <c r="O24" s="10">
        <v>41138</v>
      </c>
      <c r="P24" s="10">
        <v>41139</v>
      </c>
      <c r="Q24" s="5"/>
      <c r="R24" s="10">
        <v>41161</v>
      </c>
      <c r="S24" s="10">
        <v>41162</v>
      </c>
      <c r="T24" s="10">
        <v>41163</v>
      </c>
      <c r="U24" s="10">
        <v>41164</v>
      </c>
      <c r="V24" s="10">
        <v>41165</v>
      </c>
      <c r="W24" s="18">
        <v>41166</v>
      </c>
      <c r="X24" s="10">
        <v>41167</v>
      </c>
    </row>
    <row r="25" spans="1:24">
      <c r="A25" s="17">
        <v>2018</v>
      </c>
      <c r="B25" s="10">
        <v>41112</v>
      </c>
      <c r="C25" s="10">
        <v>41113</v>
      </c>
      <c r="D25" s="10">
        <v>41114</v>
      </c>
      <c r="E25" s="10">
        <v>41115</v>
      </c>
      <c r="F25" s="10">
        <v>41116</v>
      </c>
      <c r="G25" s="10">
        <v>41117</v>
      </c>
      <c r="H25" s="18">
        <v>41118</v>
      </c>
      <c r="I25" s="11"/>
      <c r="J25" s="10">
        <v>41140</v>
      </c>
      <c r="K25" s="10">
        <v>41141</v>
      </c>
      <c r="L25" s="18">
        <v>41142</v>
      </c>
      <c r="M25" s="10">
        <v>41143</v>
      </c>
      <c r="N25" s="10">
        <v>41144</v>
      </c>
      <c r="O25" s="10">
        <v>41145</v>
      </c>
      <c r="P25" s="10">
        <v>41146</v>
      </c>
      <c r="Q25" s="5"/>
      <c r="R25" s="10">
        <v>41168</v>
      </c>
      <c r="S25" s="10">
        <v>41169</v>
      </c>
      <c r="T25" s="10">
        <v>41170</v>
      </c>
      <c r="U25" s="10">
        <v>41171</v>
      </c>
      <c r="V25" s="10">
        <v>41172</v>
      </c>
      <c r="W25" s="18">
        <v>41173</v>
      </c>
      <c r="X25" s="10">
        <v>41174</v>
      </c>
    </row>
    <row r="26" spans="1:24">
      <c r="A26" s="17">
        <v>2019</v>
      </c>
      <c r="B26" s="10">
        <v>41119</v>
      </c>
      <c r="C26" s="10">
        <v>41120</v>
      </c>
      <c r="D26" s="10">
        <v>41121</v>
      </c>
      <c r="E26" s="10" t="str">
        <v/>
      </c>
      <c r="F26" s="10" t="str">
        <v/>
      </c>
      <c r="G26" s="10" t="str">
        <v/>
      </c>
      <c r="H26" s="10" t="str">
        <v/>
      </c>
      <c r="I26" s="11"/>
      <c r="J26" s="10">
        <v>41147</v>
      </c>
      <c r="K26" s="10">
        <v>41148</v>
      </c>
      <c r="L26" s="18">
        <v>41149</v>
      </c>
      <c r="M26" s="10">
        <v>41150</v>
      </c>
      <c r="N26" s="10">
        <v>41151</v>
      </c>
      <c r="O26" s="10">
        <v>41152</v>
      </c>
      <c r="P26" s="10" t="str">
        <v/>
      </c>
      <c r="Q26" s="5"/>
      <c r="R26" s="10">
        <v>41175</v>
      </c>
      <c r="S26" s="10">
        <v>41176</v>
      </c>
      <c r="T26" s="10">
        <v>41177</v>
      </c>
      <c r="U26" s="10">
        <v>41178</v>
      </c>
      <c r="V26" s="10">
        <v>41179</v>
      </c>
      <c r="W26" s="18">
        <v>41180</v>
      </c>
      <c r="X26" s="10">
        <v>41181</v>
      </c>
    </row>
    <row r="27" spans="1:24">
      <c r="A27" s="17">
        <v>2020</v>
      </c>
      <c r="B27" s="10" t="str">
        <v/>
      </c>
      <c r="C27" s="10" t="str">
        <v/>
      </c>
      <c r="D27" s="10" t="str">
        <v/>
      </c>
      <c r="E27" s="10" t="str">
        <v/>
      </c>
      <c r="F27" s="10" t="str">
        <v/>
      </c>
      <c r="G27" s="10" t="str">
        <v/>
      </c>
      <c r="H27" s="10" t="str">
        <v/>
      </c>
      <c r="I27" s="11"/>
      <c r="J27" s="10" t="str">
        <v/>
      </c>
      <c r="K27" s="10" t="str">
        <v/>
      </c>
      <c r="L27" s="10" t="str">
        <v/>
      </c>
      <c r="M27" s="10" t="str">
        <v/>
      </c>
      <c r="N27" s="10" t="str">
        <v/>
      </c>
      <c r="O27" s="10" t="str">
        <v/>
      </c>
      <c r="P27" s="10" t="str">
        <v/>
      </c>
      <c r="Q27" s="5"/>
      <c r="R27" s="10">
        <v>41182</v>
      </c>
      <c r="S27" s="10" t="str">
        <v/>
      </c>
      <c r="T27" s="10" t="str">
        <v/>
      </c>
      <c r="U27" s="10" t="str">
        <v/>
      </c>
      <c r="V27" s="10" t="str">
        <v/>
      </c>
      <c r="W27" s="10" t="str">
        <v/>
      </c>
      <c r="X27" s="10" t="str">
        <v/>
      </c>
    </row>
    <row r="28" spans="1:24">
      <c r="A28" s="17">
        <v>2021</v>
      </c>
      <c r="B28" s="11"/>
      <c r="C28" s="11"/>
      <c r="D28" s="6" t="s">
        <v>8</v>
      </c>
      <c r="E28" s="7">
        <f>DATE(y,MONTH(U20)+1,1)</f>
        <v>41183</v>
      </c>
      <c r="F28" s="7"/>
      <c r="G28" s="8">
        <f>MONTH(E28)</f>
        <v>10</v>
      </c>
      <c r="H28" s="11"/>
      <c r="I28" s="11"/>
      <c r="J28" s="11"/>
      <c r="K28" s="11"/>
      <c r="L28" s="6" t="s">
        <v>8</v>
      </c>
      <c r="M28" s="7">
        <f>DATE(y,MONTH(E28)+1,1)</f>
        <v>41214</v>
      </c>
      <c r="N28" s="7"/>
      <c r="O28" s="8">
        <f>MONTH(M28)</f>
        <v>11</v>
      </c>
      <c r="P28" s="5"/>
      <c r="Q28" s="5"/>
      <c r="R28" s="5"/>
      <c r="S28" s="5"/>
      <c r="T28" s="6" t="s">
        <v>8</v>
      </c>
      <c r="U28" s="7">
        <f>DATE(y,MONTH(M28)+1,1)</f>
        <v>41244</v>
      </c>
      <c r="V28" s="7"/>
      <c r="W28" s="8">
        <f>MONTH(U28)</f>
        <v>12</v>
      </c>
      <c r="X28" s="5"/>
    </row>
    <row r="29" spans="1:24">
      <c r="A29" s="17">
        <v>2022</v>
      </c>
      <c r="B29" s="9" t="s">
        <v>1</v>
      </c>
      <c r="C29" s="9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1"/>
      <c r="J29" s="9" t="s">
        <v>1</v>
      </c>
      <c r="K29" s="9" t="s">
        <v>2</v>
      </c>
      <c r="L29" s="9" t="s">
        <v>3</v>
      </c>
      <c r="M29" s="9" t="s">
        <v>4</v>
      </c>
      <c r="N29" s="9" t="s">
        <v>5</v>
      </c>
      <c r="O29" s="9" t="s">
        <v>6</v>
      </c>
      <c r="P29" s="9" t="s">
        <v>7</v>
      </c>
      <c r="Q29" s="5"/>
      <c r="R29" s="9" t="s">
        <v>1</v>
      </c>
      <c r="S29" s="9" t="s">
        <v>2</v>
      </c>
      <c r="T29" s="9" t="s">
        <v>3</v>
      </c>
      <c r="U29" s="9" t="s">
        <v>4</v>
      </c>
      <c r="V29" s="9" t="s">
        <v>5</v>
      </c>
      <c r="W29" s="9" t="s">
        <v>6</v>
      </c>
      <c r="X29" s="9" t="s">
        <v>7</v>
      </c>
    </row>
    <row r="30" spans="1:24">
      <c r="A30" s="17">
        <v>2023</v>
      </c>
      <c r="B30" s="10" t="str">
        <f t="array" ref="B30:H35">IF(MONTH(DATE(y,m_10,1))&lt;&gt;MONTH(DATE(y,m_10,1)-(WEEKDAY(DATE(y,m_10,1))-1)+{0;7;14;21;28;35}+{0,1,2,3,4,5,6}),"",DATE(y,m_10,1)-(WEEKDAY(DATE(y,m_10,1))-1)+{0;7;14;21;28;35}+{0,1,2,3,4,5,6})</f>
        <v/>
      </c>
      <c r="C30" s="10">
        <v>41183</v>
      </c>
      <c r="D30" s="10">
        <v>41184</v>
      </c>
      <c r="E30" s="10">
        <v>41185</v>
      </c>
      <c r="F30" s="10">
        <v>41186</v>
      </c>
      <c r="G30" s="10">
        <v>41187</v>
      </c>
      <c r="H30" s="10">
        <v>41188</v>
      </c>
      <c r="I30" s="11"/>
      <c r="J30" s="10" t="str">
        <f t="array" ref="J30:P35">IF(MONTH(DATE(y,m_11,1))&lt;&gt;MONTH(DATE(y,m_11,1)-(WEEKDAY(DATE(y,m_11,1))-1)+{0;7;14;21;28;35}+{0,1,2,3,4,5,6}),"",DATE(y,m_11,1)-(WEEKDAY(DATE(y,m_11,1))-1)+{0;7;14;21;28;35}+{0,1,2,3,4,5,6})</f>
        <v/>
      </c>
      <c r="K30" s="10" t="str">
        <v/>
      </c>
      <c r="L30" s="10" t="str">
        <v/>
      </c>
      <c r="M30" s="10" t="str">
        <v/>
      </c>
      <c r="N30" s="10">
        <v>41214</v>
      </c>
      <c r="O30" s="10">
        <v>41215</v>
      </c>
      <c r="P30" s="10">
        <v>41216</v>
      </c>
      <c r="Q30" s="5"/>
      <c r="R30" s="10" t="str">
        <f t="array" ref="R30:X35">IF(MONTH(DATE(y,m_12,1))&lt;&gt;MONTH(DATE(y,m_12,1)-(WEEKDAY(DATE(y,m_12,1))-1)+{0;7;14;21;28;35}+{0,1,2,3,4,5,6}),"",DATE(y,m_12,1)-(WEEKDAY(DATE(y,m_12,1))-1)+{0;7;14;21;28;35}+{0,1,2,3,4,5,6})</f>
        <v/>
      </c>
      <c r="S30" s="10" t="str">
        <v/>
      </c>
      <c r="T30" s="10" t="str">
        <v/>
      </c>
      <c r="U30" s="10" t="str">
        <v/>
      </c>
      <c r="V30" s="10" t="str">
        <v/>
      </c>
      <c r="W30" s="10" t="str">
        <v/>
      </c>
      <c r="X30" s="10">
        <v>41244</v>
      </c>
    </row>
    <row r="31" spans="1:24">
      <c r="A31" s="17">
        <v>2024</v>
      </c>
      <c r="B31" s="18">
        <v>41189</v>
      </c>
      <c r="C31" s="10">
        <v>41190</v>
      </c>
      <c r="D31" s="10">
        <v>41191</v>
      </c>
      <c r="E31" s="10">
        <v>41192</v>
      </c>
      <c r="F31" s="10">
        <v>41193</v>
      </c>
      <c r="G31" s="10">
        <v>41194</v>
      </c>
      <c r="H31" s="10">
        <v>41195</v>
      </c>
      <c r="I31" s="11"/>
      <c r="J31" s="10">
        <v>41217</v>
      </c>
      <c r="K31" s="10">
        <v>41218</v>
      </c>
      <c r="L31" s="10">
        <v>41219</v>
      </c>
      <c r="M31" s="18">
        <v>41220</v>
      </c>
      <c r="N31" s="10">
        <v>41221</v>
      </c>
      <c r="O31" s="10">
        <v>41222</v>
      </c>
      <c r="P31" s="10">
        <v>41223</v>
      </c>
      <c r="Q31" s="5"/>
      <c r="R31" s="10">
        <v>41245</v>
      </c>
      <c r="S31" s="10">
        <v>41246</v>
      </c>
      <c r="T31" s="10">
        <v>41247</v>
      </c>
      <c r="U31" s="10">
        <v>41248</v>
      </c>
      <c r="V31" s="10">
        <v>41249</v>
      </c>
      <c r="W31" s="18">
        <v>41250</v>
      </c>
      <c r="X31" s="10">
        <v>41251</v>
      </c>
    </row>
    <row r="32" spans="1:24">
      <c r="B32" s="18">
        <v>41196</v>
      </c>
      <c r="C32" s="10">
        <v>41197</v>
      </c>
      <c r="D32" s="10">
        <v>41198</v>
      </c>
      <c r="E32" s="10">
        <v>41199</v>
      </c>
      <c r="F32" s="10">
        <v>41200</v>
      </c>
      <c r="G32" s="10">
        <v>41201</v>
      </c>
      <c r="H32" s="10">
        <v>41202</v>
      </c>
      <c r="I32" s="11"/>
      <c r="J32" s="10">
        <v>41224</v>
      </c>
      <c r="K32" s="10">
        <v>41225</v>
      </c>
      <c r="L32" s="10">
        <v>41226</v>
      </c>
      <c r="M32" s="18">
        <v>41227</v>
      </c>
      <c r="N32" s="10">
        <v>41228</v>
      </c>
      <c r="O32" s="10">
        <v>41229</v>
      </c>
      <c r="P32" s="10">
        <v>41230</v>
      </c>
      <c r="Q32" s="5"/>
      <c r="R32" s="10">
        <v>41252</v>
      </c>
      <c r="S32" s="10">
        <v>41253</v>
      </c>
      <c r="T32" s="10">
        <v>41254</v>
      </c>
      <c r="U32" s="10">
        <v>41255</v>
      </c>
      <c r="V32" s="10">
        <v>41256</v>
      </c>
      <c r="W32" s="18">
        <v>41257</v>
      </c>
      <c r="X32" s="10">
        <v>41258</v>
      </c>
    </row>
    <row r="33" spans="2:24">
      <c r="B33" s="18">
        <v>41203</v>
      </c>
      <c r="C33" s="10">
        <v>41204</v>
      </c>
      <c r="D33" s="10">
        <v>41205</v>
      </c>
      <c r="E33" s="10">
        <v>41206</v>
      </c>
      <c r="F33" s="10">
        <v>41207</v>
      </c>
      <c r="G33" s="10">
        <v>41208</v>
      </c>
      <c r="H33" s="10">
        <v>41209</v>
      </c>
      <c r="I33" s="5"/>
      <c r="J33" s="10">
        <v>41231</v>
      </c>
      <c r="K33" s="10">
        <v>41232</v>
      </c>
      <c r="L33" s="10">
        <v>41233</v>
      </c>
      <c r="M33" s="18">
        <v>41234</v>
      </c>
      <c r="N33" s="10">
        <v>41235</v>
      </c>
      <c r="O33" s="10">
        <v>41236</v>
      </c>
      <c r="P33" s="10">
        <v>41237</v>
      </c>
      <c r="Q33" s="5"/>
      <c r="R33" s="10">
        <v>41259</v>
      </c>
      <c r="S33" s="10">
        <v>41260</v>
      </c>
      <c r="T33" s="10">
        <v>41261</v>
      </c>
      <c r="U33" s="10">
        <v>41262</v>
      </c>
      <c r="V33" s="10">
        <v>41263</v>
      </c>
      <c r="W33" s="18">
        <v>41264</v>
      </c>
      <c r="X33" s="10">
        <v>41265</v>
      </c>
    </row>
    <row r="34" spans="2:24">
      <c r="B34" s="18">
        <v>41210</v>
      </c>
      <c r="C34" s="10">
        <v>41211</v>
      </c>
      <c r="D34" s="10">
        <v>41212</v>
      </c>
      <c r="E34" s="10">
        <v>41213</v>
      </c>
      <c r="F34" s="10" t="str">
        <v/>
      </c>
      <c r="G34" s="10" t="str">
        <v/>
      </c>
      <c r="H34" s="10" t="str">
        <v/>
      </c>
      <c r="I34" s="5"/>
      <c r="J34" s="10">
        <v>41238</v>
      </c>
      <c r="K34" s="10">
        <v>41239</v>
      </c>
      <c r="L34" s="10">
        <v>41240</v>
      </c>
      <c r="M34" s="18">
        <v>41241</v>
      </c>
      <c r="N34" s="10">
        <v>41242</v>
      </c>
      <c r="O34" s="10">
        <v>41243</v>
      </c>
      <c r="P34" s="10" t="str">
        <v/>
      </c>
      <c r="Q34" s="5"/>
      <c r="R34" s="10">
        <v>41266</v>
      </c>
      <c r="S34" s="10">
        <v>41267</v>
      </c>
      <c r="T34" s="10">
        <v>41268</v>
      </c>
      <c r="U34" s="10">
        <v>41269</v>
      </c>
      <c r="V34" s="10">
        <v>41270</v>
      </c>
      <c r="W34" s="18">
        <v>41271</v>
      </c>
      <c r="X34" s="10">
        <v>41272</v>
      </c>
    </row>
    <row r="35" spans="2:24">
      <c r="B35" s="2" t="str">
        <v/>
      </c>
      <c r="C35" s="2" t="str">
        <v/>
      </c>
      <c r="D35" s="2" t="str">
        <v/>
      </c>
      <c r="E35" s="2" t="str">
        <v/>
      </c>
      <c r="F35" s="2" t="str">
        <v/>
      </c>
      <c r="G35" s="2" t="str">
        <v/>
      </c>
      <c r="H35" s="2" t="str">
        <v/>
      </c>
      <c r="I35" s="1"/>
      <c r="J35" s="2" t="str">
        <v/>
      </c>
      <c r="K35" s="2" t="str">
        <v/>
      </c>
      <c r="L35" s="2" t="str">
        <v/>
      </c>
      <c r="M35" s="2" t="str">
        <v/>
      </c>
      <c r="N35" s="2" t="str">
        <v/>
      </c>
      <c r="O35" s="2" t="str">
        <v/>
      </c>
      <c r="P35" s="2" t="str">
        <v/>
      </c>
      <c r="Q35" s="1"/>
      <c r="R35" s="2">
        <v>41273</v>
      </c>
      <c r="S35" s="2">
        <v>41274</v>
      </c>
      <c r="T35" s="2" t="str">
        <v/>
      </c>
      <c r="U35" s="2" t="str">
        <v/>
      </c>
      <c r="V35" s="2" t="str">
        <v/>
      </c>
      <c r="W35" s="2" t="str">
        <v/>
      </c>
      <c r="X35" s="2" t="str">
        <v/>
      </c>
    </row>
  </sheetData>
  <mergeCells count="13">
    <mergeCell ref="E28:F28"/>
    <mergeCell ref="M28:N28"/>
    <mergeCell ref="U28:V28"/>
    <mergeCell ref="E4:F4"/>
    <mergeCell ref="M4:N4"/>
    <mergeCell ref="U4:V4"/>
    <mergeCell ref="C2:E2"/>
    <mergeCell ref="E12:F12"/>
    <mergeCell ref="M12:N12"/>
    <mergeCell ref="U12:V12"/>
    <mergeCell ref="E20:F20"/>
    <mergeCell ref="M20:N20"/>
    <mergeCell ref="U20:V20"/>
  </mergeCells>
  <dataValidations disablePrompts="1" count="1">
    <dataValidation type="list" allowBlank="1" showInputMessage="1" showErrorMessage="1" sqref="F2">
      <formula1>$A$7:$A$31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Sheet1</vt:lpstr>
      <vt:lpstr>Sheet2</vt:lpstr>
      <vt:lpstr>Sheet3</vt:lpstr>
      <vt:lpstr>m_1</vt:lpstr>
      <vt:lpstr>m_10</vt:lpstr>
      <vt:lpstr>m_11</vt:lpstr>
      <vt:lpstr>m_12</vt:lpstr>
      <vt:lpstr>m_2</vt:lpstr>
      <vt:lpstr>m_3</vt:lpstr>
      <vt:lpstr>m_4</vt:lpstr>
      <vt:lpstr>m_5</vt:lpstr>
      <vt:lpstr>m_6</vt:lpstr>
      <vt:lpstr>m_7</vt:lpstr>
      <vt:lpstr>m_8</vt:lpstr>
      <vt:lpstr>m_9</vt:lpstr>
      <vt:lpstr>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2012-02-27T15:43:15Z</dcterms:modified>
</cp:coreProperties>
</file>