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tabRatio="954"/>
  </bookViews>
  <sheets>
    <sheet name="المورديين" sheetId="81" r:id="rId1"/>
    <sheet name="يناير" sheetId="2" r:id="rId2"/>
    <sheet name="فبراير" sheetId="95" r:id="rId3"/>
    <sheet name="مارس" sheetId="94" r:id="rId4"/>
    <sheet name="ابريل" sheetId="93" r:id="rId5"/>
    <sheet name="مايو" sheetId="92" r:id="rId6"/>
    <sheet name="يونية" sheetId="91" r:id="rId7"/>
    <sheet name="يولية" sheetId="90" r:id="rId8"/>
    <sheet name="اغسطس" sheetId="89" r:id="rId9"/>
    <sheet name="سبتمبر" sheetId="88" r:id="rId10"/>
    <sheet name="نوفمبر" sheetId="87" r:id="rId11"/>
    <sheet name="ديسمبر" sheetId="86" r:id="rId12"/>
    <sheet name="محمد لقطع غيار السيارات" sheetId="7" r:id="rId13"/>
    <sheet name="الامانة " sheetId="8" r:id="rId14"/>
    <sheet name="النور" sheetId="9" r:id="rId15"/>
    <sheet name="Sheet3 (76)" sheetId="78" r:id="rId16"/>
    <sheet name="الاجمالى" sheetId="79" r:id="rId17"/>
    <sheet name="يناير اصناف" sheetId="82" r:id="rId18"/>
  </sheets>
  <definedNames>
    <definedName name="_xlnm._FilterDatabase" localSheetId="16" hidden="1">الاجمالى!$A$2:$G$178</definedName>
    <definedName name="_xlnm._FilterDatabase" localSheetId="0" hidden="1">المورديين!$A$1:$B$32</definedName>
    <definedName name="_xlnm._FilterDatabase" localSheetId="1" hidden="1">يناير!$A$1:$L$42</definedName>
    <definedName name="_xlnm._FilterDatabase" localSheetId="17" hidden="1">'يناير اصناف'!$A$1:$H$43</definedName>
  </definedNames>
  <calcPr calcId="144525"/>
</workbook>
</file>

<file path=xl/calcChain.xml><?xml version="1.0" encoding="utf-8"?>
<calcChain xmlns="http://schemas.openxmlformats.org/spreadsheetml/2006/main">
  <c r="G175" i="79" l="1"/>
  <c r="G174" i="79"/>
  <c r="G173" i="79"/>
  <c r="G172" i="79"/>
  <c r="G171" i="79"/>
  <c r="G170" i="79"/>
  <c r="G169" i="79"/>
  <c r="G168" i="79"/>
  <c r="G167" i="79"/>
  <c r="G166" i="79"/>
  <c r="G165" i="79"/>
  <c r="G164" i="79"/>
  <c r="G163" i="79"/>
  <c r="G162" i="79"/>
  <c r="G161" i="79"/>
  <c r="G160" i="79"/>
  <c r="G159" i="79"/>
  <c r="G158" i="79"/>
  <c r="G157" i="79"/>
  <c r="G156" i="79"/>
  <c r="G155" i="79"/>
  <c r="G154" i="79"/>
  <c r="G153" i="79"/>
  <c r="G152" i="79"/>
  <c r="G151" i="79"/>
  <c r="G150" i="79"/>
  <c r="G149" i="79"/>
  <c r="G148" i="79"/>
  <c r="G147" i="79"/>
  <c r="G146" i="79"/>
  <c r="G145" i="79"/>
  <c r="G144" i="79"/>
  <c r="G143" i="79"/>
  <c r="G142" i="79"/>
  <c r="G141" i="79"/>
  <c r="G140" i="79"/>
  <c r="G139" i="79"/>
  <c r="G138" i="79"/>
  <c r="G137" i="79"/>
  <c r="G136" i="79"/>
  <c r="G135" i="79"/>
  <c r="G134" i="79"/>
  <c r="G133" i="79"/>
  <c r="G132" i="79"/>
  <c r="G131" i="79"/>
  <c r="G130" i="79"/>
  <c r="G129" i="79"/>
  <c r="G128" i="79"/>
  <c r="G127" i="79"/>
  <c r="G126" i="79"/>
  <c r="G125" i="79"/>
  <c r="G124" i="79"/>
  <c r="G123" i="79"/>
  <c r="G122" i="79"/>
  <c r="G121" i="79"/>
  <c r="G120" i="79"/>
  <c r="G119" i="79"/>
  <c r="G118" i="79"/>
  <c r="G117" i="79"/>
  <c r="G116" i="79"/>
  <c r="G115" i="79"/>
  <c r="G114" i="79"/>
  <c r="G113" i="79"/>
  <c r="G112" i="79"/>
  <c r="G111" i="79"/>
  <c r="G110" i="79"/>
  <c r="G109" i="79"/>
  <c r="G108" i="79"/>
  <c r="G107" i="79"/>
  <c r="G106" i="79"/>
  <c r="G105" i="79"/>
  <c r="G104" i="79"/>
  <c r="G103" i="79"/>
  <c r="G102" i="79"/>
  <c r="G101" i="79"/>
  <c r="G100" i="79"/>
  <c r="G99" i="79"/>
  <c r="G98" i="79"/>
  <c r="G97" i="79"/>
  <c r="G96" i="79"/>
  <c r="G95" i="79"/>
  <c r="G94" i="79"/>
  <c r="G93" i="79"/>
  <c r="G92" i="79"/>
  <c r="G91" i="79"/>
  <c r="G89" i="79"/>
  <c r="G88" i="79"/>
  <c r="G87" i="79"/>
  <c r="G86" i="79"/>
  <c r="G85" i="79"/>
  <c r="G84" i="79"/>
  <c r="G83" i="79"/>
  <c r="G82" i="79"/>
  <c r="G81" i="79"/>
  <c r="G80" i="79"/>
  <c r="G79" i="79"/>
  <c r="G78" i="79"/>
  <c r="G77" i="79"/>
  <c r="G76" i="79"/>
  <c r="G75" i="79"/>
  <c r="G74" i="79"/>
  <c r="G73" i="79"/>
  <c r="G72" i="79"/>
  <c r="G71" i="79"/>
  <c r="G70" i="79"/>
  <c r="G69" i="79"/>
  <c r="G68" i="79"/>
  <c r="G67" i="79"/>
  <c r="G66" i="79"/>
  <c r="G65" i="79"/>
  <c r="G64" i="79"/>
  <c r="G63" i="79"/>
  <c r="G62" i="79"/>
  <c r="G61" i="79"/>
  <c r="G60" i="79"/>
  <c r="G59" i="79"/>
  <c r="G58" i="79"/>
  <c r="G57" i="79"/>
  <c r="G56" i="79"/>
  <c r="G55" i="79"/>
  <c r="G54" i="79"/>
  <c r="G53" i="79"/>
  <c r="G52" i="79"/>
  <c r="G51" i="79"/>
  <c r="G50" i="79"/>
  <c r="G49" i="79"/>
  <c r="G48" i="79"/>
  <c r="G47" i="79"/>
  <c r="G46" i="79"/>
  <c r="G45" i="79"/>
  <c r="G44" i="79"/>
  <c r="G43" i="79"/>
  <c r="G42" i="79"/>
  <c r="G41" i="79"/>
  <c r="G40" i="79"/>
  <c r="G39" i="79"/>
  <c r="G38" i="79"/>
  <c r="G37" i="79"/>
  <c r="G36" i="79"/>
  <c r="G35" i="79"/>
  <c r="G34" i="79"/>
  <c r="G33" i="79"/>
  <c r="G32" i="79"/>
  <c r="G31" i="79"/>
  <c r="G30" i="79"/>
  <c r="G29" i="79"/>
  <c r="G28" i="79"/>
  <c r="G27" i="79"/>
  <c r="G6" i="79"/>
  <c r="G7" i="79"/>
  <c r="G8" i="79"/>
  <c r="G9" i="79"/>
  <c r="G10" i="79"/>
  <c r="G11" i="79"/>
  <c r="G12" i="79"/>
  <c r="G13" i="79"/>
  <c r="G14" i="79"/>
  <c r="G15" i="79"/>
  <c r="G16" i="79"/>
  <c r="G17" i="79"/>
  <c r="G18" i="79"/>
  <c r="G19" i="79"/>
  <c r="G20" i="79"/>
  <c r="G21" i="79"/>
  <c r="G22" i="79"/>
  <c r="G23" i="79"/>
  <c r="G24" i="79"/>
  <c r="G25" i="79"/>
  <c r="G26" i="79"/>
  <c r="G90" i="79"/>
  <c r="G176" i="79"/>
  <c r="K14" i="78" l="1"/>
  <c r="K13" i="78"/>
  <c r="K12" i="78"/>
  <c r="K11" i="78"/>
  <c r="K10" i="78"/>
  <c r="K9" i="78"/>
  <c r="K8" i="78"/>
  <c r="K7" i="78"/>
  <c r="K6" i="78"/>
  <c r="K5" i="78"/>
  <c r="K4" i="78"/>
  <c r="K3" i="78"/>
  <c r="K15" i="78" s="1"/>
  <c r="K3" i="7"/>
  <c r="E3" i="79" s="1"/>
  <c r="G3" i="79" s="1"/>
  <c r="K4" i="7"/>
  <c r="K5" i="7"/>
  <c r="K6" i="7"/>
  <c r="K7" i="7"/>
  <c r="K8" i="7"/>
  <c r="K9" i="7"/>
  <c r="K10" i="7"/>
  <c r="K11" i="7"/>
  <c r="K12" i="7"/>
  <c r="K13" i="7"/>
  <c r="K14" i="7"/>
  <c r="K14" i="9"/>
  <c r="K13" i="9"/>
  <c r="K12" i="9"/>
  <c r="K11" i="9"/>
  <c r="K10" i="9"/>
  <c r="K9" i="9"/>
  <c r="K8" i="9"/>
  <c r="K7" i="9"/>
  <c r="K6" i="9"/>
  <c r="K5" i="9"/>
  <c r="K4" i="9"/>
  <c r="K3" i="9"/>
  <c r="E5" i="79" s="1"/>
  <c r="G5" i="79" s="1"/>
  <c r="K14" i="8"/>
  <c r="K13" i="8"/>
  <c r="K12" i="8"/>
  <c r="K11" i="8"/>
  <c r="K10" i="8"/>
  <c r="K9" i="8"/>
  <c r="K8" i="8"/>
  <c r="K7" i="8"/>
  <c r="K6" i="8"/>
  <c r="K5" i="8"/>
  <c r="K4" i="8"/>
  <c r="K3" i="8"/>
  <c r="E4" i="79" s="1"/>
  <c r="G4" i="79" s="1"/>
  <c r="D177" i="79"/>
  <c r="K15" i="8" l="1"/>
  <c r="K15" i="9"/>
  <c r="K15" i="7"/>
  <c r="F177" i="79" l="1"/>
  <c r="E177" i="79"/>
  <c r="G177" i="79" l="1"/>
</calcChain>
</file>

<file path=xl/sharedStrings.xml><?xml version="1.0" encoding="utf-8"?>
<sst xmlns="http://schemas.openxmlformats.org/spreadsheetml/2006/main" count="464" uniqueCount="78">
  <si>
    <t>م</t>
  </si>
  <si>
    <t>اسم المُورد</t>
  </si>
  <si>
    <t>تاريخ التوريد</t>
  </si>
  <si>
    <t>م الأصناف</t>
  </si>
  <si>
    <t>رقم الصنف</t>
  </si>
  <si>
    <t>اسم الصنف</t>
  </si>
  <si>
    <t>وحدة الصنف</t>
  </si>
  <si>
    <t>الكمية</t>
  </si>
  <si>
    <t>سعر الوحدة</t>
  </si>
  <si>
    <t>القيمة</t>
  </si>
  <si>
    <t>إجمالى القيمة (بالجنية المصرى)</t>
  </si>
  <si>
    <t>العدد</t>
  </si>
  <si>
    <t>استيك شميز</t>
  </si>
  <si>
    <t>اويل سيل كرنك امامى</t>
  </si>
  <si>
    <t>اويل سيل كرنك خلفى</t>
  </si>
  <si>
    <t>بستم بالشميز بالشنبر</t>
  </si>
  <si>
    <t>ثرموستات حرارة 248-5513</t>
  </si>
  <si>
    <t>جلبة اويل سيل كرنك GM</t>
  </si>
  <si>
    <t>جلبة اويل سيل كرنك خلفى</t>
  </si>
  <si>
    <t>جوان غطاء تاكيه</t>
  </si>
  <si>
    <t>حشو فلتر زيت W132</t>
  </si>
  <si>
    <t>دليل صباب</t>
  </si>
  <si>
    <t>دليل صباب GM</t>
  </si>
  <si>
    <t>رولمان بلى وش التقسيمة gm 3445-2265</t>
  </si>
  <si>
    <t>سبيكة كرسى STD</t>
  </si>
  <si>
    <t>سيل صباب 081</t>
  </si>
  <si>
    <t>شميز FP - GM</t>
  </si>
  <si>
    <t>صباب عادم</t>
  </si>
  <si>
    <t>طقم اصلاح طلمبة زيت GM - 92</t>
  </si>
  <si>
    <t>طقم اصلاح طلمبة مياه GM - 8 cyl</t>
  </si>
  <si>
    <t>طقم جوان</t>
  </si>
  <si>
    <t>طقم سبيكة 010</t>
  </si>
  <si>
    <t>طقم سبيكه كرسى 030+بيلات</t>
  </si>
  <si>
    <t>طقم شنبر</t>
  </si>
  <si>
    <t>غرفة رشاش GM</t>
  </si>
  <si>
    <t>فلتر زيت LF 691 A</t>
  </si>
  <si>
    <t>قاعدة صباب GM</t>
  </si>
  <si>
    <t>قاعدة صباب عادم</t>
  </si>
  <si>
    <t>منظم ضغط زيت gm</t>
  </si>
  <si>
    <t>بلف لقطة فتيس</t>
  </si>
  <si>
    <t>سير 6pk 2310</t>
  </si>
  <si>
    <t>صبانى واير 5/8" طول 19.3 متر تمبل من الطرفين</t>
  </si>
  <si>
    <t>صبانى واير 5/8" طول 12.7 متر تمبل من الطرفين</t>
  </si>
  <si>
    <t xml:space="preserve">   </t>
  </si>
  <si>
    <t>الشهر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</si>
  <si>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</si>
  <si>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</si>
  <si>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</si>
  <si>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</si>
  <si>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</si>
  <si>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</si>
  <si>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</si>
  <si>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</si>
  <si>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</si>
  <si>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</si>
  <si>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</si>
  <si>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</si>
  <si>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الاجمالى</t>
  </si>
  <si>
    <t>المبلغ</t>
  </si>
  <si>
    <t xml:space="preserve">الشهر </t>
  </si>
  <si>
    <t xml:space="preserve">إجمالى القيمة </t>
  </si>
  <si>
    <t>نقدى</t>
  </si>
  <si>
    <t>اجل محلى</t>
  </si>
  <si>
    <t>اجل مستورد</t>
  </si>
  <si>
    <t>المورد /</t>
  </si>
  <si>
    <t>اريد عند الضغط على هذا الزرار  تخرج لى فورمة اكتب بها اسم المورد ثم يضع شيت جديد بة اسم المورد فى اسم الشيت وبداخلة ويكون هذا الشيت هو ( Sheet3 (76 الموجود بالمثال ثانيا يوضع فى قائمة الموردييين بهيبر لينك مثل الموجوديين</t>
  </si>
  <si>
    <t>ثانيا انظر شهر يناير</t>
  </si>
  <si>
    <t xml:space="preserve">اريد عند الضغط على زر الترحيل يقوم بترحيل كل مورد فى الشيت المخصص لة وكل بيان فى مكانة </t>
  </si>
  <si>
    <t>جزاكم الله خيراً</t>
  </si>
  <si>
    <t>المورد / النور</t>
  </si>
  <si>
    <t>المورد -النور</t>
  </si>
  <si>
    <t xml:space="preserve">المورد / الامانة </t>
  </si>
  <si>
    <t xml:space="preserve">المورد -الامانة </t>
  </si>
  <si>
    <t xml:space="preserve">المورد - الامانة </t>
  </si>
  <si>
    <t>المورد / محمد لقطع غيار السيارات</t>
  </si>
  <si>
    <t>المورد -محمد لقطع غيار السيارات</t>
  </si>
  <si>
    <t>المورد - محمد لقطع غيار السيارات</t>
  </si>
  <si>
    <t>المورد - النور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</si>
</sst>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9"/>
      <color theme="1"/>
      <name val="Tahoma"/>
      <family val="2"/>
    </font>
    <font>
      <b/>
      <sz val="12"/>
      <color theme="1"/>
      <name val="Arial"/>
      <family val="2"/>
      <scheme val="minor"/>
    </font>
    <font>
      <u/>
      <sz val="11"/>
      <color theme="10"/>
      <name val="Arial"/>
      <family val="2"/>
    </font>
    <font>
      <sz val="8"/>
      <color theme="1"/>
      <name val="Tahoma"/>
      <family val="2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i/>
      <sz val="18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FF4FB"/>
        <bgColor indexed="64"/>
      </patternFill>
    </fill>
    <fill>
      <patternFill patternType="solid">
        <fgColor rgb="FFFFEFD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/>
      <diagonal/>
    </border>
    <border>
      <left style="thin">
        <color rgb="FF666666"/>
      </left>
      <right style="thin">
        <color rgb="FF666666"/>
      </right>
      <top/>
      <bottom style="thin">
        <color rgb="FF666666"/>
      </bottom>
      <diagonal/>
    </border>
    <border>
      <left style="thin">
        <color rgb="FF666666"/>
      </left>
      <right style="thin">
        <color rgb="FF66666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6666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666666"/>
      </right>
      <top/>
      <bottom style="thin">
        <color rgb="FF66666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666666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/>
    <xf numFmtId="0" fontId="1" fillId="2" borderId="1" xfId="0" applyFont="1" applyFill="1" applyBorder="1" applyAlignment="1"/>
    <xf numFmtId="0" fontId="0" fillId="0" borderId="0" xfId="0" applyAlignment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0" borderId="5" xfId="0" applyBorder="1" applyAlignment="1">
      <alignment horizontal="center" vertical="center"/>
    </xf>
    <xf numFmtId="0" fontId="1" fillId="3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2" borderId="5" xfId="1" applyFill="1" applyBorder="1" applyAlignment="1" applyProtection="1">
      <alignment horizontal="right" vertical="center"/>
    </xf>
    <xf numFmtId="0" fontId="3" fillId="4" borderId="5" xfId="1" applyFill="1" applyBorder="1" applyAlignment="1" applyProtection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5" borderId="1" xfId="0" applyFont="1" applyFill="1" applyBorder="1" applyAlignment="1"/>
    <xf numFmtId="0" fontId="1" fillId="4" borderId="2" xfId="0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" fillId="2" borderId="2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5608048993876066E-2"/>
          <c:y val="2.8252405949256338E-2"/>
          <c:w val="0.78890354330708667"/>
          <c:h val="0.77607137649460711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'محمد لقطع غيار السيارات'!$J$3:$J$14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يوليو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'محمد لقطع غيار السيارات'!$K$3:$K$14</c:f>
              <c:numCache>
                <c:formatCode>General</c:formatCode>
                <c:ptCount val="12"/>
                <c:pt idx="0">
                  <c:v>58646.81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ylinder"/>
        <c:axId val="187523072"/>
        <c:axId val="187524608"/>
        <c:axId val="0"/>
      </c:bar3DChart>
      <c:catAx>
        <c:axId val="187523072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crossAx val="187524608"/>
        <c:crosses val="autoZero"/>
        <c:auto val="1"/>
        <c:lblAlgn val="ctr"/>
        <c:lblOffset val="100"/>
        <c:noMultiLvlLbl val="0"/>
      </c:catAx>
      <c:valAx>
        <c:axId val="187524608"/>
        <c:scaling>
          <c:orientation val="minMax"/>
        </c:scaling>
        <c:delete val="0"/>
        <c:axPos val="r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87523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5608048993875969E-2"/>
          <c:y val="2.8252405949256338E-2"/>
          <c:w val="0.78890354330708667"/>
          <c:h val="0.77607137649460656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'الامانة '!$J$3:$J$14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يوليو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'الامانة '!$K$3:$K$14</c:f>
              <c:numCache>
                <c:formatCode>General</c:formatCode>
                <c:ptCount val="12"/>
                <c:pt idx="0">
                  <c:v>990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ylinder"/>
        <c:axId val="187557760"/>
        <c:axId val="187559296"/>
        <c:axId val="0"/>
      </c:bar3DChart>
      <c:catAx>
        <c:axId val="187557760"/>
        <c:scaling>
          <c:orientation val="maxMin"/>
        </c:scaling>
        <c:delete val="0"/>
        <c:axPos val="b"/>
        <c:majorTickMark val="none"/>
        <c:minorTickMark val="none"/>
        <c:tickLblPos val="nextTo"/>
        <c:crossAx val="187559296"/>
        <c:crosses val="autoZero"/>
        <c:auto val="1"/>
        <c:lblAlgn val="ctr"/>
        <c:lblOffset val="100"/>
        <c:noMultiLvlLbl val="0"/>
      </c:catAx>
      <c:valAx>
        <c:axId val="187559296"/>
        <c:scaling>
          <c:orientation val="minMax"/>
        </c:scaling>
        <c:delete val="0"/>
        <c:axPos val="r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875577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5608048993876066E-2"/>
          <c:y val="2.8252405949256338E-2"/>
          <c:w val="0.78890354330708667"/>
          <c:h val="0.77607137649460711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النور!$J$3:$J$14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يوليو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النور!$K$3:$K$14</c:f>
              <c:numCache>
                <c:formatCode>General</c:formatCode>
                <c:ptCount val="12"/>
                <c:pt idx="0">
                  <c:v>2365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ylinder"/>
        <c:axId val="187748736"/>
        <c:axId val="187750272"/>
        <c:axId val="0"/>
      </c:bar3DChart>
      <c:catAx>
        <c:axId val="187748736"/>
        <c:scaling>
          <c:orientation val="maxMin"/>
        </c:scaling>
        <c:delete val="0"/>
        <c:axPos val="b"/>
        <c:majorTickMark val="none"/>
        <c:minorTickMark val="none"/>
        <c:tickLblPos val="nextTo"/>
        <c:crossAx val="187750272"/>
        <c:crosses val="autoZero"/>
        <c:auto val="1"/>
        <c:lblAlgn val="ctr"/>
        <c:lblOffset val="100"/>
        <c:noMultiLvlLbl val="0"/>
      </c:catAx>
      <c:valAx>
        <c:axId val="187750272"/>
        <c:scaling>
          <c:orientation val="minMax"/>
        </c:scaling>
        <c:delete val="0"/>
        <c:axPos val="r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877487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560804899387669E-2"/>
          <c:y val="2.8252405949256338E-2"/>
          <c:w val="0.78890354330708667"/>
          <c:h val="0.77607137649461044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'Sheet3 (76)'!$J$3:$J$14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يوليو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'Sheet3 (76)'!$K$3:$K$14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ylinder"/>
        <c:axId val="199763840"/>
        <c:axId val="199765376"/>
        <c:axId val="0"/>
      </c:bar3DChart>
      <c:catAx>
        <c:axId val="199763840"/>
        <c:scaling>
          <c:orientation val="maxMin"/>
        </c:scaling>
        <c:delete val="0"/>
        <c:axPos val="b"/>
        <c:majorTickMark val="none"/>
        <c:minorTickMark val="none"/>
        <c:tickLblPos val="nextTo"/>
        <c:crossAx val="199765376"/>
        <c:crosses val="autoZero"/>
        <c:auto val="1"/>
        <c:lblAlgn val="ctr"/>
        <c:lblOffset val="100"/>
        <c:noMultiLvlLbl val="0"/>
      </c:catAx>
      <c:valAx>
        <c:axId val="199765376"/>
        <c:scaling>
          <c:orientation val="minMax"/>
        </c:scaling>
        <c:delete val="0"/>
        <c:axPos val="r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99763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48"/>
    </mc:Choice>
    <mc:Fallback>
      <c:style val="48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EG"/>
              <a:t>توزيعات</a:t>
            </a:r>
            <a:r>
              <a:rPr lang="ar-EG" baseline="0"/>
              <a:t> الاضافات</a:t>
            </a:r>
            <a:endParaRPr lang="en-US"/>
          </a:p>
        </c:rich>
      </c:tx>
      <c:layout/>
      <c:overlay val="1"/>
    </c:title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2927244976741292E-4"/>
          <c:y val="8.1366843709350434E-2"/>
          <c:w val="0.85833363352147229"/>
          <c:h val="0.81751363269427713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1.9090233861001765E-2"/>
                  <c:y val="-4.26666615473072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9.5453048265034084E-3"/>
                  <c:y val="-2.13333307736536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6249071558877329E-2"/>
                  <c:y val="-4.26666615473072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الاجمالى!$D$2:$F$2</c:f>
              <c:strCache>
                <c:ptCount val="3"/>
                <c:pt idx="0">
                  <c:v>اجل مستورد</c:v>
                </c:pt>
                <c:pt idx="1">
                  <c:v>اجل محلى</c:v>
                </c:pt>
                <c:pt idx="2">
                  <c:v>نقدى</c:v>
                </c:pt>
              </c:strCache>
            </c:strRef>
          </c:cat>
          <c:val>
            <c:numRef>
              <c:f>الاجمالى!$D$177:$F$177</c:f>
              <c:numCache>
                <c:formatCode>General</c:formatCode>
                <c:ptCount val="3"/>
                <c:pt idx="0">
                  <c:v>0</c:v>
                </c:pt>
                <c:pt idx="1">
                  <c:v>62001.81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98777088"/>
        <c:axId val="198778880"/>
        <c:axId val="0"/>
      </c:bar3DChart>
      <c:catAx>
        <c:axId val="198777088"/>
        <c:scaling>
          <c:orientation val="maxMin"/>
        </c:scaling>
        <c:delete val="0"/>
        <c:axPos val="b"/>
        <c:majorTickMark val="out"/>
        <c:minorTickMark val="none"/>
        <c:tickLblPos val="nextTo"/>
        <c:crossAx val="198778880"/>
        <c:crosses val="autoZero"/>
        <c:auto val="1"/>
        <c:lblAlgn val="ctr"/>
        <c:lblOffset val="100"/>
        <c:noMultiLvlLbl val="0"/>
      </c:catAx>
      <c:valAx>
        <c:axId val="198778880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98777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199287348175361"/>
          <c:y val="0.18114128530271878"/>
          <c:w val="0.53784711286089237"/>
          <c:h val="0.89797099586369888"/>
        </c:manualLayout>
      </c:layout>
      <c:pieChart>
        <c:varyColors val="1"/>
        <c:ser>
          <c:idx val="0"/>
          <c:order val="0"/>
          <c:spPr>
            <a:effectLst>
              <a:outerShdw blurRad="40000" dist="23000" dir="5400000" rotWithShape="0">
                <a:schemeClr val="bg2">
                  <a:lumMod val="50000"/>
                  <a:alpha val="35000"/>
                </a:schemeClr>
              </a:outerShdw>
            </a:effectLst>
          </c:spPr>
          <c:cat>
            <c:strRef>
              <c:f>الاجمالى!$D$2:$F$2</c:f>
              <c:strCache>
                <c:ptCount val="3"/>
                <c:pt idx="0">
                  <c:v>اجل مستورد</c:v>
                </c:pt>
                <c:pt idx="1">
                  <c:v>اجل محلى</c:v>
                </c:pt>
                <c:pt idx="2">
                  <c:v>نقدى</c:v>
                </c:pt>
              </c:strCache>
            </c:strRef>
          </c:cat>
          <c:val>
            <c:numRef>
              <c:f>الاجمالى!$D$177:$F$177</c:f>
              <c:numCache>
                <c:formatCode>General</c:formatCode>
                <c:ptCount val="3"/>
                <c:pt idx="0">
                  <c:v>0</c:v>
                </c:pt>
                <c:pt idx="1">
                  <c:v>62001.81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&#1610;&#1606;&#1575;&#1610;&#1585; &#1575;&#1589;&#1606;&#1575;&#1601;'!A1"/><Relationship Id="rId1" Type="http://schemas.openxmlformats.org/officeDocument/2006/relationships/hyperlink" Target="#&#1575;&#1604;&#1575;&#1580;&#1605;&#1575;&#1604;&#1609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605;&#1608;&#1585;&#1583;&#1610;&#1610;&#1606;!A1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605;&#1608;&#1585;&#1583;&#1610;&#1610;&#1606;!A1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605;&#1608;&#1585;&#1583;&#1610;&#1610;&#1606;!A1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1575;&#1604;&#1605;&#1608;&#1585;&#1583;&#1610;&#1610;&#1606;!A1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hyperlink" Target="#&#1575;&#1604;&#1605;&#1608;&#1585;&#1583;&#1610;&#1610;&#1606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5;&#1608;&#1585;&#1583;&#1610;&#1610;&#1606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10</xdr:col>
      <xdr:colOff>92869</xdr:colOff>
      <xdr:row>2</xdr:row>
      <xdr:rowOff>152400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96375" y="228600"/>
          <a:ext cx="1464469" cy="333375"/>
        </a:xfrm>
        <a:prstGeom prst="roundRect">
          <a:avLst>
            <a:gd name="adj" fmla="val 50000"/>
          </a:avLst>
        </a:prstGeom>
        <a:ln>
          <a:solidFill>
            <a:schemeClr val="tx2"/>
          </a:solidFill>
        </a:ln>
        <a:effectLst>
          <a:glow rad="101600">
            <a:schemeClr val="accent3">
              <a:satMod val="175000"/>
              <a:alpha val="40000"/>
            </a:schemeClr>
          </a:glow>
          <a:innerShdw blurRad="63500" dist="50800" dir="13500000">
            <a:prstClr val="black">
              <a:alpha val="50000"/>
            </a:prstClr>
          </a:innerShdw>
          <a:reflection blurRad="6350" stA="50000" endA="300" endPos="55000" dir="5400000" sy="-100000" algn="bl" rotWithShape="0"/>
        </a:effectLst>
        <a:scene3d>
          <a:camera prst="orthographicFront">
            <a:rot lat="0" lon="0" rev="0"/>
          </a:camera>
          <a:lightRig rig="morning" dir="t"/>
        </a:scene3d>
        <a:sp3d prstMaterial="dkEdge">
          <a:bevelT w="88900" h="114300" prst="angle"/>
          <a:bevelB w="184150" h="146050" prst="riblet"/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EG" sz="1800" b="1">
              <a:solidFill>
                <a:srgbClr val="FF0000"/>
              </a:solidFill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  <a:latin typeface="Al-QuranAlKareem" pitchFamily="2" charset="-78"/>
              <a:cs typeface="Al-QuranAlKareem" pitchFamily="2" charset="-78"/>
            </a:rPr>
            <a:t>اجمالى الشهور</a:t>
          </a:r>
        </a:p>
      </xdr:txBody>
    </xdr:sp>
    <xdr:clientData/>
  </xdr:twoCellAnchor>
  <xdr:twoCellAnchor>
    <xdr:from>
      <xdr:col>8</xdr:col>
      <xdr:colOff>19050</xdr:colOff>
      <xdr:row>6</xdr:row>
      <xdr:rowOff>152400</xdr:rowOff>
    </xdr:from>
    <xdr:to>
      <xdr:col>10</xdr:col>
      <xdr:colOff>111919</xdr:colOff>
      <xdr:row>8</xdr:row>
      <xdr:rowOff>123825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115425" y="1285875"/>
          <a:ext cx="1464469" cy="333375"/>
        </a:xfrm>
        <a:prstGeom prst="roundRect">
          <a:avLst>
            <a:gd name="adj" fmla="val 50000"/>
          </a:avLst>
        </a:prstGeom>
        <a:ln>
          <a:solidFill>
            <a:schemeClr val="tx2"/>
          </a:solidFill>
        </a:ln>
        <a:effectLst>
          <a:glow rad="101600">
            <a:schemeClr val="accent3">
              <a:satMod val="175000"/>
              <a:alpha val="40000"/>
            </a:schemeClr>
          </a:glow>
          <a:innerShdw blurRad="63500" dist="50800" dir="13500000">
            <a:prstClr val="black">
              <a:alpha val="50000"/>
            </a:prstClr>
          </a:innerShdw>
          <a:reflection blurRad="6350" stA="50000" endA="300" endPos="55000" dir="5400000" sy="-100000" algn="bl" rotWithShape="0"/>
        </a:effectLst>
        <a:scene3d>
          <a:camera prst="orthographicFront">
            <a:rot lat="0" lon="0" rev="0"/>
          </a:camera>
          <a:lightRig rig="morning" dir="t"/>
        </a:scene3d>
        <a:sp3d prstMaterial="dkEdge">
          <a:bevelT w="88900" h="114300" prst="angle"/>
          <a:bevelB w="184150" h="146050" prst="riblet"/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EG" sz="1800" b="1">
              <a:solidFill>
                <a:srgbClr val="FF0000"/>
              </a:solidFill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  <a:latin typeface="Al-QuranAlKareem" pitchFamily="2" charset="-78"/>
              <a:cs typeface="Al-QuranAlKareem" pitchFamily="2" charset="-78"/>
            </a:rPr>
            <a:t>تفاصيل الاصناف</a:t>
          </a:r>
        </a:p>
      </xdr:txBody>
    </xdr:sp>
    <xdr:clientData/>
  </xdr:twoCellAnchor>
  <xdr:twoCellAnchor>
    <xdr:from>
      <xdr:col>8</xdr:col>
      <xdr:colOff>28575</xdr:colOff>
      <xdr:row>14</xdr:row>
      <xdr:rowOff>9525</xdr:rowOff>
    </xdr:from>
    <xdr:to>
      <xdr:col>10</xdr:col>
      <xdr:colOff>121444</xdr:colOff>
      <xdr:row>15</xdr:row>
      <xdr:rowOff>161925</xdr:rowOff>
    </xdr:to>
    <xdr:sp macro="" textlink="">
      <xdr:nvSpPr>
        <xdr:cNvPr id="5" name="Rounded Rectangle 4"/>
        <xdr:cNvSpPr/>
      </xdr:nvSpPr>
      <xdr:spPr>
        <a:xfrm>
          <a:off x="9124950" y="2590800"/>
          <a:ext cx="1464469" cy="333375"/>
        </a:xfrm>
        <a:prstGeom prst="roundRect">
          <a:avLst>
            <a:gd name="adj" fmla="val 50000"/>
          </a:avLst>
        </a:prstGeom>
        <a:ln>
          <a:solidFill>
            <a:schemeClr val="tx2"/>
          </a:solidFill>
        </a:ln>
        <a:effectLst>
          <a:glow rad="101600">
            <a:schemeClr val="accent3">
              <a:satMod val="175000"/>
              <a:alpha val="40000"/>
            </a:schemeClr>
          </a:glow>
          <a:innerShdw blurRad="63500" dist="50800" dir="13500000">
            <a:prstClr val="black">
              <a:alpha val="50000"/>
            </a:prstClr>
          </a:innerShdw>
          <a:reflection blurRad="6350" stA="50000" endA="300" endPos="55000" dir="5400000" sy="-100000" algn="bl" rotWithShape="0"/>
        </a:effectLst>
        <a:scene3d>
          <a:camera prst="orthographicFront">
            <a:rot lat="0" lon="0" rev="0"/>
          </a:camera>
          <a:lightRig rig="morning" dir="t"/>
        </a:scene3d>
        <a:sp3d prstMaterial="dkEdge">
          <a:bevelT w="88900" h="114300" prst="angle"/>
          <a:bevelB w="184150" h="146050" prst="riblet"/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EG" sz="1800" b="1">
              <a:solidFill>
                <a:srgbClr val="FF0000"/>
              </a:solidFill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  <a:latin typeface="Al-QuranAlKareem" pitchFamily="2" charset="-78"/>
              <a:cs typeface="Al-QuranAlKareem" pitchFamily="2" charset="-78"/>
            </a:rPr>
            <a:t>اضافة مورد جديد</a:t>
          </a:r>
        </a:p>
      </xdr:txBody>
    </xdr:sp>
    <xdr:clientData/>
  </xdr:twoCellAnchor>
  <xdr:twoCellAnchor>
    <xdr:from>
      <xdr:col>10</xdr:col>
      <xdr:colOff>123825</xdr:colOff>
      <xdr:row>15</xdr:row>
      <xdr:rowOff>152400</xdr:rowOff>
    </xdr:from>
    <xdr:to>
      <xdr:col>11</xdr:col>
      <xdr:colOff>428625</xdr:colOff>
      <xdr:row>20</xdr:row>
      <xdr:rowOff>104775</xdr:rowOff>
    </xdr:to>
    <xdr:cxnSp macro="">
      <xdr:nvCxnSpPr>
        <xdr:cNvPr id="7" name="Straight Arrow Connector 6"/>
        <xdr:cNvCxnSpPr/>
      </xdr:nvCxnSpPr>
      <xdr:spPr>
        <a:xfrm flipH="1" flipV="1">
          <a:off x="10591800" y="2914650"/>
          <a:ext cx="990600" cy="8572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2124076</xdr:colOff>
      <xdr:row>4</xdr:row>
      <xdr:rowOff>133351</xdr:rowOff>
    </xdr:from>
    <xdr:to>
      <xdr:col>8</xdr:col>
      <xdr:colOff>9525</xdr:colOff>
      <xdr:row>25</xdr:row>
      <xdr:rowOff>123825</xdr:rowOff>
    </xdr:to>
    <xdr:cxnSp macro="">
      <xdr:nvCxnSpPr>
        <xdr:cNvPr id="10" name="Straight Arrow Connector 9"/>
        <xdr:cNvCxnSpPr/>
      </xdr:nvCxnSpPr>
      <xdr:spPr>
        <a:xfrm flipH="1" flipV="1">
          <a:off x="2324101" y="904876"/>
          <a:ext cx="6781799" cy="3790949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2</xdr:row>
      <xdr:rowOff>133350</xdr:rowOff>
    </xdr:from>
    <xdr:to>
      <xdr:col>14</xdr:col>
      <xdr:colOff>340519</xdr:colOff>
      <xdr:row>4</xdr:row>
      <xdr:rowOff>104775</xdr:rowOff>
    </xdr:to>
    <xdr:sp macro="" textlink="">
      <xdr:nvSpPr>
        <xdr:cNvPr id="3" name="Rounded Rectangle 2"/>
        <xdr:cNvSpPr/>
      </xdr:nvSpPr>
      <xdr:spPr>
        <a:xfrm>
          <a:off x="11506200" y="781050"/>
          <a:ext cx="1464469" cy="333375"/>
        </a:xfrm>
        <a:prstGeom prst="roundRect">
          <a:avLst>
            <a:gd name="adj" fmla="val 50000"/>
          </a:avLst>
        </a:prstGeom>
        <a:ln>
          <a:solidFill>
            <a:schemeClr val="tx2"/>
          </a:solidFill>
        </a:ln>
        <a:effectLst>
          <a:glow rad="101600">
            <a:schemeClr val="accent3">
              <a:satMod val="175000"/>
              <a:alpha val="40000"/>
            </a:schemeClr>
          </a:glow>
          <a:innerShdw blurRad="63500" dist="50800" dir="13500000">
            <a:prstClr val="black">
              <a:alpha val="50000"/>
            </a:prstClr>
          </a:innerShdw>
          <a:reflection blurRad="6350" stA="50000" endA="300" endPos="55000" dir="5400000" sy="-100000" algn="bl" rotWithShape="0"/>
        </a:effectLst>
        <a:scene3d>
          <a:camera prst="orthographicFront">
            <a:rot lat="0" lon="0" rev="0"/>
          </a:camera>
          <a:lightRig rig="morning" dir="t"/>
        </a:scene3d>
        <a:sp3d prstMaterial="dkEdge">
          <a:bevelT w="88900" h="114300" prst="angle"/>
          <a:bevelB w="184150" h="146050" prst="riblet"/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EG" sz="1800" b="1">
              <a:solidFill>
                <a:srgbClr val="FF0000"/>
              </a:solidFill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  <a:latin typeface="Al-QuranAlKareem" pitchFamily="2" charset="-78"/>
              <a:cs typeface="Al-QuranAlKareem" pitchFamily="2" charset="-78"/>
            </a:rPr>
            <a:t>ترحيل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417739</xdr:colOff>
      <xdr:row>2</xdr:row>
      <xdr:rowOff>78921</xdr:rowOff>
    </xdr:from>
    <xdr:to>
      <xdr:col>18</xdr:col>
      <xdr:colOff>204107</xdr:colOff>
      <xdr:row>14</xdr:row>
      <xdr:rowOff>68035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654844</xdr:colOff>
      <xdr:row>1</xdr:row>
      <xdr:rowOff>130969</xdr:rowOff>
    </xdr:from>
    <xdr:to>
      <xdr:col>16</xdr:col>
      <xdr:colOff>47625</xdr:colOff>
      <xdr:row>2</xdr:row>
      <xdr:rowOff>0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12573000" y="130969"/>
          <a:ext cx="1464469" cy="333375"/>
        </a:xfrm>
        <a:prstGeom prst="roundRect">
          <a:avLst>
            <a:gd name="adj" fmla="val 50000"/>
          </a:avLst>
        </a:prstGeom>
        <a:ln>
          <a:solidFill>
            <a:schemeClr val="tx2"/>
          </a:solidFill>
        </a:ln>
        <a:effectLst>
          <a:glow rad="101600">
            <a:schemeClr val="accent3">
              <a:satMod val="175000"/>
              <a:alpha val="40000"/>
            </a:schemeClr>
          </a:glow>
          <a:innerShdw blurRad="63500" dist="50800" dir="13500000">
            <a:prstClr val="black">
              <a:alpha val="50000"/>
            </a:prstClr>
          </a:innerShdw>
          <a:reflection blurRad="6350" stA="50000" endA="300" endPos="55000" dir="5400000" sy="-100000" algn="bl" rotWithShape="0"/>
        </a:effectLst>
        <a:scene3d>
          <a:camera prst="orthographicFront">
            <a:rot lat="0" lon="0" rev="0"/>
          </a:camera>
          <a:lightRig rig="morning" dir="t"/>
        </a:scene3d>
        <a:sp3d prstMaterial="dkEdge">
          <a:bevelT w="88900" h="114300" prst="angle"/>
          <a:bevelB w="184150" h="146050" prst="riblet"/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EG" sz="1800" b="1">
              <a:solidFill>
                <a:srgbClr val="FF0000"/>
              </a:solidFill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  <a:latin typeface="Al-QuranAlKareem" pitchFamily="2" charset="-78"/>
              <a:cs typeface="Al-QuranAlKareem" pitchFamily="2" charset="-78"/>
            </a:rPr>
            <a:t>الرئيسية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417739</xdr:colOff>
      <xdr:row>2</xdr:row>
      <xdr:rowOff>78921</xdr:rowOff>
    </xdr:from>
    <xdr:to>
      <xdr:col>18</xdr:col>
      <xdr:colOff>204107</xdr:colOff>
      <xdr:row>14</xdr:row>
      <xdr:rowOff>68035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631032</xdr:colOff>
      <xdr:row>1</xdr:row>
      <xdr:rowOff>119062</xdr:rowOff>
    </xdr:from>
    <xdr:to>
      <xdr:col>16</xdr:col>
      <xdr:colOff>23813</xdr:colOff>
      <xdr:row>1</xdr:row>
      <xdr:rowOff>452437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12549188" y="119062"/>
          <a:ext cx="1464469" cy="333375"/>
        </a:xfrm>
        <a:prstGeom prst="roundRect">
          <a:avLst>
            <a:gd name="adj" fmla="val 50000"/>
          </a:avLst>
        </a:prstGeom>
        <a:ln>
          <a:solidFill>
            <a:schemeClr val="tx2"/>
          </a:solidFill>
        </a:ln>
        <a:effectLst>
          <a:glow rad="101600">
            <a:schemeClr val="accent3">
              <a:satMod val="175000"/>
              <a:alpha val="40000"/>
            </a:schemeClr>
          </a:glow>
          <a:innerShdw blurRad="63500" dist="50800" dir="13500000">
            <a:prstClr val="black">
              <a:alpha val="50000"/>
            </a:prstClr>
          </a:innerShdw>
          <a:reflection blurRad="6350" stA="50000" endA="300" endPos="55000" dir="5400000" sy="-100000" algn="bl" rotWithShape="0"/>
        </a:effectLst>
        <a:scene3d>
          <a:camera prst="orthographicFront">
            <a:rot lat="0" lon="0" rev="0"/>
          </a:camera>
          <a:lightRig rig="morning" dir="t"/>
        </a:scene3d>
        <a:sp3d prstMaterial="dkEdge">
          <a:bevelT w="88900" h="114300" prst="angle"/>
          <a:bevelB w="184150" h="146050" prst="riblet"/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EG" sz="1800" b="1">
              <a:solidFill>
                <a:srgbClr val="FF0000"/>
              </a:solidFill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  <a:latin typeface="Al-QuranAlKareem" pitchFamily="2" charset="-78"/>
              <a:cs typeface="Al-QuranAlKareem" pitchFamily="2" charset="-78"/>
            </a:rPr>
            <a:t>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417739</xdr:colOff>
      <xdr:row>2</xdr:row>
      <xdr:rowOff>78921</xdr:rowOff>
    </xdr:from>
    <xdr:to>
      <xdr:col>18</xdr:col>
      <xdr:colOff>204107</xdr:colOff>
      <xdr:row>14</xdr:row>
      <xdr:rowOff>68035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631031</xdr:colOff>
      <xdr:row>1</xdr:row>
      <xdr:rowOff>130969</xdr:rowOff>
    </xdr:from>
    <xdr:to>
      <xdr:col>16</xdr:col>
      <xdr:colOff>23812</xdr:colOff>
      <xdr:row>2</xdr:row>
      <xdr:rowOff>0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12549187" y="130969"/>
          <a:ext cx="1464469" cy="333375"/>
        </a:xfrm>
        <a:prstGeom prst="roundRect">
          <a:avLst>
            <a:gd name="adj" fmla="val 50000"/>
          </a:avLst>
        </a:prstGeom>
        <a:ln>
          <a:solidFill>
            <a:schemeClr val="tx2"/>
          </a:solidFill>
        </a:ln>
        <a:effectLst>
          <a:glow rad="101600">
            <a:schemeClr val="accent3">
              <a:satMod val="175000"/>
              <a:alpha val="40000"/>
            </a:schemeClr>
          </a:glow>
          <a:innerShdw blurRad="63500" dist="50800" dir="13500000">
            <a:prstClr val="black">
              <a:alpha val="50000"/>
            </a:prstClr>
          </a:innerShdw>
          <a:reflection blurRad="6350" stA="50000" endA="300" endPos="55000" dir="5400000" sy="-100000" algn="bl" rotWithShape="0"/>
        </a:effectLst>
        <a:scene3d>
          <a:camera prst="orthographicFront">
            <a:rot lat="0" lon="0" rev="0"/>
          </a:camera>
          <a:lightRig rig="morning" dir="t"/>
        </a:scene3d>
        <a:sp3d prstMaterial="dkEdge">
          <a:bevelT w="88900" h="114300" prst="angle"/>
          <a:bevelB w="184150" h="146050" prst="riblet"/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EG" sz="1800" b="1">
              <a:solidFill>
                <a:srgbClr val="FF0000"/>
              </a:solidFill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  <a:latin typeface="Al-QuranAlKareem" pitchFamily="2" charset="-78"/>
              <a:cs typeface="Al-QuranAlKareem" pitchFamily="2" charset="-78"/>
            </a:rPr>
            <a:t>الرئيسية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417739</xdr:colOff>
      <xdr:row>2</xdr:row>
      <xdr:rowOff>78921</xdr:rowOff>
    </xdr:from>
    <xdr:to>
      <xdr:col>18</xdr:col>
      <xdr:colOff>204107</xdr:colOff>
      <xdr:row>14</xdr:row>
      <xdr:rowOff>68035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631031</xdr:colOff>
      <xdr:row>1</xdr:row>
      <xdr:rowOff>119063</xdr:rowOff>
    </xdr:from>
    <xdr:to>
      <xdr:col>16</xdr:col>
      <xdr:colOff>23812</xdr:colOff>
      <xdr:row>1</xdr:row>
      <xdr:rowOff>452438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12549187" y="119063"/>
          <a:ext cx="1464469" cy="333375"/>
        </a:xfrm>
        <a:prstGeom prst="roundRect">
          <a:avLst>
            <a:gd name="adj" fmla="val 50000"/>
          </a:avLst>
        </a:prstGeom>
        <a:ln>
          <a:solidFill>
            <a:schemeClr val="tx2"/>
          </a:solidFill>
        </a:ln>
        <a:effectLst>
          <a:glow rad="101600">
            <a:schemeClr val="accent3">
              <a:satMod val="175000"/>
              <a:alpha val="40000"/>
            </a:schemeClr>
          </a:glow>
          <a:innerShdw blurRad="63500" dist="50800" dir="13500000">
            <a:prstClr val="black">
              <a:alpha val="50000"/>
            </a:prstClr>
          </a:innerShdw>
          <a:reflection blurRad="6350" stA="50000" endA="300" endPos="55000" dir="5400000" sy="-100000" algn="bl" rotWithShape="0"/>
        </a:effectLst>
        <a:scene3d>
          <a:camera prst="orthographicFront">
            <a:rot lat="0" lon="0" rev="0"/>
          </a:camera>
          <a:lightRig rig="morning" dir="t"/>
        </a:scene3d>
        <a:sp3d prstMaterial="dkEdge">
          <a:bevelT w="88900" h="114300" prst="angle"/>
          <a:bevelB w="184150" h="146050" prst="riblet"/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EG" sz="1800" b="1">
              <a:solidFill>
                <a:srgbClr val="FF0000"/>
              </a:solidFill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  <a:latin typeface="Al-QuranAlKareem" pitchFamily="2" charset="-78"/>
              <a:cs typeface="Al-QuranAlKareem" pitchFamily="2" charset="-78"/>
            </a:rPr>
            <a:t>الرئيسية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261939</xdr:colOff>
      <xdr:row>0</xdr:row>
      <xdr:rowOff>345282</xdr:rowOff>
    </xdr:from>
    <xdr:to>
      <xdr:col>16</xdr:col>
      <xdr:colOff>35719</xdr:colOff>
      <xdr:row>1</xdr:row>
      <xdr:rowOff>452439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1882439" y="345282"/>
          <a:ext cx="1845468" cy="535782"/>
        </a:xfrm>
        <a:prstGeom prst="roundRect">
          <a:avLst>
            <a:gd name="adj" fmla="val 50000"/>
          </a:avLst>
        </a:prstGeom>
        <a:ln>
          <a:solidFill>
            <a:schemeClr val="tx2"/>
          </a:solidFill>
        </a:ln>
        <a:effectLst>
          <a:glow rad="101600">
            <a:schemeClr val="accent3">
              <a:satMod val="175000"/>
              <a:alpha val="40000"/>
            </a:schemeClr>
          </a:glow>
          <a:innerShdw blurRad="63500" dist="50800" dir="13500000">
            <a:prstClr val="black">
              <a:alpha val="50000"/>
            </a:prstClr>
          </a:innerShdw>
          <a:reflection blurRad="6350" stA="50000" endA="300" endPos="55000" dir="5400000" sy="-100000" algn="bl" rotWithShape="0"/>
        </a:effectLst>
        <a:scene3d>
          <a:camera prst="orthographicFront">
            <a:rot lat="0" lon="0" rev="0"/>
          </a:camera>
          <a:lightRig rig="morning" dir="t"/>
        </a:scene3d>
        <a:sp3d prstMaterial="dkEdge">
          <a:bevelT w="88900" h="114300" prst="angle"/>
          <a:bevelB w="184150" h="146050" prst="riblet"/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EG" sz="1800" b="1">
              <a:solidFill>
                <a:srgbClr val="FF0000"/>
              </a:solidFill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  <a:latin typeface="Al-QuranAlKareem" pitchFamily="2" charset="-78"/>
              <a:cs typeface="Al-QuranAlKareem" pitchFamily="2" charset="-78"/>
            </a:rPr>
            <a:t>الرئيسية</a:t>
          </a:r>
        </a:p>
      </xdr:txBody>
    </xdr:sp>
    <xdr:clientData/>
  </xdr:twoCellAnchor>
  <xdr:twoCellAnchor>
    <xdr:from>
      <xdr:col>10</xdr:col>
      <xdr:colOff>559594</xdr:colOff>
      <xdr:row>7</xdr:row>
      <xdr:rowOff>23813</xdr:rowOff>
    </xdr:from>
    <xdr:to>
      <xdr:col>18</xdr:col>
      <xdr:colOff>178594</xdr:colOff>
      <xdr:row>26</xdr:row>
      <xdr:rowOff>35720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392907</xdr:colOff>
      <xdr:row>26</xdr:row>
      <xdr:rowOff>35718</xdr:rowOff>
    </xdr:from>
    <xdr:to>
      <xdr:col>18</xdr:col>
      <xdr:colOff>190501</xdr:colOff>
      <xdr:row>47</xdr:row>
      <xdr:rowOff>23812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352425</xdr:rowOff>
    </xdr:from>
    <xdr:to>
      <xdr:col>12</xdr:col>
      <xdr:colOff>121442</xdr:colOff>
      <xdr:row>3</xdr:row>
      <xdr:rowOff>59532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248900" y="352425"/>
          <a:ext cx="1845467" cy="535782"/>
        </a:xfrm>
        <a:prstGeom prst="roundRect">
          <a:avLst>
            <a:gd name="adj" fmla="val 50000"/>
          </a:avLst>
        </a:prstGeom>
        <a:ln>
          <a:solidFill>
            <a:schemeClr val="tx2"/>
          </a:solidFill>
        </a:ln>
        <a:effectLst>
          <a:glow rad="101600">
            <a:schemeClr val="accent3">
              <a:satMod val="175000"/>
              <a:alpha val="40000"/>
            </a:schemeClr>
          </a:glow>
          <a:innerShdw blurRad="63500" dist="50800" dir="13500000">
            <a:prstClr val="black">
              <a:alpha val="50000"/>
            </a:prstClr>
          </a:innerShdw>
          <a:reflection blurRad="6350" stA="50000" endA="300" endPos="55000" dir="5400000" sy="-100000" algn="bl" rotWithShape="0"/>
        </a:effectLst>
        <a:scene3d>
          <a:camera prst="orthographicFront">
            <a:rot lat="0" lon="0" rev="0"/>
          </a:camera>
          <a:lightRig rig="morning" dir="t"/>
        </a:scene3d>
        <a:sp3d prstMaterial="dkEdge">
          <a:bevelT w="88900" h="114300" prst="angle"/>
          <a:bevelB w="184150" h="146050" prst="riblet"/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EG" sz="1800" b="1">
              <a:solidFill>
                <a:srgbClr val="FF0000"/>
              </a:solidFill>
              <a:effectLst>
                <a:glow rad="63500">
                  <a:schemeClr val="accent3">
                    <a:satMod val="175000"/>
                    <a:alpha val="40000"/>
                  </a:schemeClr>
                </a:glow>
              </a:effectLst>
              <a:latin typeface="Al-QuranAlKareem" pitchFamily="2" charset="-78"/>
              <a:cs typeface="Al-QuranAlKareem" pitchFamily="2" charset="-78"/>
            </a:rPr>
            <a:t>الرئيسية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1"/>
  <sheetViews>
    <sheetView tabSelected="1" workbookViewId="0">
      <selection activeCell="H32" sqref="H32"/>
    </sheetView>
  </sheetViews>
  <sheetFormatPr defaultRowHeight="14.25" x14ac:dyDescent="0.2"/>
  <cols>
    <col min="1" max="1" width="2.625" style="13" bestFit="1" customWidth="1"/>
    <col min="2" max="2" width="31.125" style="28" customWidth="1"/>
    <col min="3" max="3" width="2.875" customWidth="1"/>
    <col min="4" max="4" width="30.625" customWidth="1"/>
    <col min="5" max="5" width="3.5" bestFit="1" customWidth="1"/>
    <col min="6" max="6" width="30.625" customWidth="1"/>
  </cols>
  <sheetData>
    <row r="1" spans="1:6" s="13" customFormat="1" ht="18" customHeight="1" x14ac:dyDescent="0.2">
      <c r="A1" s="27" t="s">
        <v>0</v>
      </c>
      <c r="B1" s="27" t="s">
        <v>1</v>
      </c>
      <c r="C1" s="27" t="s">
        <v>0</v>
      </c>
      <c r="D1" s="27" t="s">
        <v>1</v>
      </c>
      <c r="E1" s="27" t="s">
        <v>0</v>
      </c>
      <c r="F1" s="27" t="s">
        <v>1</v>
      </c>
    </row>
    <row r="2" spans="1:6" x14ac:dyDescent="0.2">
      <c r="A2" s="31">
        <v>1</v>
      </c>
      <c r="B2" s="29" t="s">
        <v>75</v>
      </c>
      <c r="C2" s="31">
        <v>51</v>
      </c>
      <c r="D2" s="29"/>
      <c r="E2" s="31">
        <v>101</v>
      </c>
      <c r="F2" s="29"/>
    </row>
    <row r="3" spans="1:6" x14ac:dyDescent="0.2">
      <c r="A3" s="32">
        <v>2</v>
      </c>
      <c r="B3" s="30" t="s">
        <v>72</v>
      </c>
      <c r="C3" s="32">
        <v>52</v>
      </c>
      <c r="D3" s="30"/>
      <c r="E3" s="32">
        <v>102</v>
      </c>
      <c r="F3" s="30"/>
    </row>
    <row r="4" spans="1:6" x14ac:dyDescent="0.2">
      <c r="A4" s="31">
        <v>3</v>
      </c>
      <c r="B4" s="29" t="s">
        <v>70</v>
      </c>
      <c r="C4" s="31">
        <v>53</v>
      </c>
      <c r="D4" s="29"/>
      <c r="E4" s="31">
        <v>103</v>
      </c>
      <c r="F4" s="29"/>
    </row>
    <row r="5" spans="1:6" x14ac:dyDescent="0.2">
      <c r="A5" s="32">
        <v>4</v>
      </c>
      <c r="B5" s="30"/>
      <c r="C5" s="32">
        <v>54</v>
      </c>
      <c r="D5" s="30"/>
      <c r="E5" s="32">
        <v>104</v>
      </c>
      <c r="F5" s="30"/>
    </row>
    <row r="6" spans="1:6" x14ac:dyDescent="0.2">
      <c r="A6" s="31">
        <v>5</v>
      </c>
      <c r="B6" s="29"/>
      <c r="C6" s="31">
        <v>55</v>
      </c>
      <c r="D6" s="29"/>
      <c r="E6" s="31">
        <v>105</v>
      </c>
      <c r="F6" s="29"/>
    </row>
    <row r="7" spans="1:6" x14ac:dyDescent="0.2">
      <c r="A7" s="32">
        <v>6</v>
      </c>
      <c r="B7" s="30"/>
      <c r="C7" s="32">
        <v>56</v>
      </c>
      <c r="D7" s="30"/>
      <c r="E7" s="32">
        <v>106</v>
      </c>
      <c r="F7" s="30"/>
    </row>
    <row r="8" spans="1:6" x14ac:dyDescent="0.2">
      <c r="A8" s="31">
        <v>7</v>
      </c>
      <c r="B8" s="29"/>
      <c r="C8" s="31">
        <v>57</v>
      </c>
      <c r="D8" s="29"/>
      <c r="E8" s="31">
        <v>107</v>
      </c>
      <c r="F8" s="29"/>
    </row>
    <row r="9" spans="1:6" x14ac:dyDescent="0.2">
      <c r="A9" s="32">
        <v>8</v>
      </c>
      <c r="B9" s="30"/>
      <c r="C9" s="32">
        <v>58</v>
      </c>
      <c r="D9" s="30"/>
      <c r="E9" s="32">
        <v>108</v>
      </c>
      <c r="F9" s="30"/>
    </row>
    <row r="10" spans="1:6" x14ac:dyDescent="0.2">
      <c r="A10" s="31">
        <v>9</v>
      </c>
      <c r="B10" s="29"/>
      <c r="C10" s="31">
        <v>59</v>
      </c>
      <c r="D10" s="29"/>
      <c r="E10" s="31">
        <v>109</v>
      </c>
      <c r="F10" s="29"/>
    </row>
    <row r="11" spans="1:6" x14ac:dyDescent="0.2">
      <c r="A11" s="32">
        <v>10</v>
      </c>
      <c r="B11" s="30"/>
      <c r="C11" s="32">
        <v>60</v>
      </c>
      <c r="D11" s="30"/>
      <c r="E11" s="32">
        <v>110</v>
      </c>
      <c r="F11" s="30"/>
    </row>
    <row r="12" spans="1:6" x14ac:dyDescent="0.2">
      <c r="A12" s="31">
        <v>11</v>
      </c>
      <c r="B12" s="29"/>
      <c r="C12" s="31">
        <v>61</v>
      </c>
      <c r="D12" s="29"/>
      <c r="E12" s="31">
        <v>111</v>
      </c>
      <c r="F12" s="29"/>
    </row>
    <row r="13" spans="1:6" x14ac:dyDescent="0.2">
      <c r="A13" s="32">
        <v>12</v>
      </c>
      <c r="B13" s="30"/>
      <c r="C13" s="32">
        <v>62</v>
      </c>
      <c r="D13" s="30"/>
      <c r="E13" s="32">
        <v>112</v>
      </c>
      <c r="F13" s="30"/>
    </row>
    <row r="14" spans="1:6" x14ac:dyDescent="0.2">
      <c r="A14" s="31">
        <v>13</v>
      </c>
      <c r="B14" s="29"/>
      <c r="C14" s="31">
        <v>63</v>
      </c>
      <c r="D14" s="29"/>
      <c r="E14" s="31">
        <v>113</v>
      </c>
      <c r="F14" s="29"/>
    </row>
    <row r="15" spans="1:6" x14ac:dyDescent="0.2">
      <c r="A15" s="32">
        <v>14</v>
      </c>
      <c r="B15" s="30"/>
      <c r="C15" s="32">
        <v>64</v>
      </c>
      <c r="D15" s="30"/>
      <c r="E15" s="32">
        <v>114</v>
      </c>
      <c r="F15" s="30"/>
    </row>
    <row r="16" spans="1:6" x14ac:dyDescent="0.2">
      <c r="A16" s="31">
        <v>15</v>
      </c>
      <c r="B16" s="29"/>
      <c r="C16" s="31">
        <v>65</v>
      </c>
      <c r="D16" s="29"/>
      <c r="E16" s="31">
        <v>115</v>
      </c>
      <c r="F16" s="29"/>
    </row>
    <row r="17" spans="1:13" x14ac:dyDescent="0.2">
      <c r="A17" s="32">
        <v>16</v>
      </c>
      <c r="B17" s="30"/>
      <c r="C17" s="32">
        <v>66</v>
      </c>
      <c r="D17" s="30"/>
      <c r="E17" s="32">
        <v>116</v>
      </c>
      <c r="F17" s="30"/>
    </row>
    <row r="18" spans="1:13" x14ac:dyDescent="0.2">
      <c r="A18" s="31">
        <v>17</v>
      </c>
      <c r="B18" s="29"/>
      <c r="C18" s="31">
        <v>67</v>
      </c>
      <c r="D18" s="29"/>
      <c r="E18" s="31">
        <v>117</v>
      </c>
      <c r="F18" s="29"/>
    </row>
    <row r="19" spans="1:13" x14ac:dyDescent="0.2">
      <c r="A19" s="32">
        <v>18</v>
      </c>
      <c r="B19" s="30"/>
      <c r="C19" s="32">
        <v>68</v>
      </c>
      <c r="D19" s="30"/>
      <c r="E19" s="32">
        <v>118</v>
      </c>
      <c r="F19" s="30"/>
    </row>
    <row r="20" spans="1:13" x14ac:dyDescent="0.2">
      <c r="A20" s="31">
        <v>19</v>
      </c>
      <c r="B20" s="29"/>
      <c r="C20" s="31">
        <v>69</v>
      </c>
      <c r="D20" s="29"/>
      <c r="E20" s="31">
        <v>119</v>
      </c>
      <c r="F20" s="29"/>
    </row>
    <row r="21" spans="1:13" x14ac:dyDescent="0.2">
      <c r="A21" s="32">
        <v>20</v>
      </c>
      <c r="B21" s="30"/>
      <c r="C21" s="32">
        <v>70</v>
      </c>
      <c r="D21" s="30"/>
      <c r="E21" s="32">
        <v>120</v>
      </c>
      <c r="F21" s="30"/>
    </row>
    <row r="22" spans="1:13" ht="14.25" customHeight="1" x14ac:dyDescent="0.2">
      <c r="A22" s="31">
        <v>21</v>
      </c>
      <c r="B22" s="29"/>
      <c r="C22" s="31">
        <v>71</v>
      </c>
      <c r="D22" s="29"/>
      <c r="E22" s="31">
        <v>121</v>
      </c>
      <c r="F22" s="29"/>
      <c r="I22" s="60" t="s">
        <v>65</v>
      </c>
      <c r="J22" s="60"/>
      <c r="K22" s="60"/>
      <c r="L22" s="60"/>
      <c r="M22" s="60"/>
    </row>
    <row r="23" spans="1:13" x14ac:dyDescent="0.2">
      <c r="A23" s="32">
        <v>22</v>
      </c>
      <c r="B23" s="30"/>
      <c r="C23" s="32">
        <v>72</v>
      </c>
      <c r="D23" s="30"/>
      <c r="E23" s="32">
        <v>122</v>
      </c>
      <c r="F23" s="30"/>
      <c r="I23" s="60"/>
      <c r="J23" s="60"/>
      <c r="K23" s="60"/>
      <c r="L23" s="60"/>
      <c r="M23" s="60"/>
    </row>
    <row r="24" spans="1:13" x14ac:dyDescent="0.2">
      <c r="A24" s="31">
        <v>23</v>
      </c>
      <c r="B24" s="29"/>
      <c r="C24" s="31">
        <v>73</v>
      </c>
      <c r="D24" s="29"/>
      <c r="E24" s="31">
        <v>123</v>
      </c>
      <c r="F24" s="29"/>
      <c r="I24" s="60"/>
      <c r="J24" s="60"/>
      <c r="K24" s="60"/>
      <c r="L24" s="60"/>
      <c r="M24" s="60"/>
    </row>
    <row r="25" spans="1:13" x14ac:dyDescent="0.2">
      <c r="A25" s="32">
        <v>24</v>
      </c>
      <c r="B25" s="30"/>
      <c r="C25" s="32">
        <v>74</v>
      </c>
      <c r="D25" s="30"/>
      <c r="E25" s="32">
        <v>124</v>
      </c>
      <c r="F25" s="30"/>
      <c r="I25" s="60"/>
      <c r="J25" s="60"/>
      <c r="K25" s="60"/>
      <c r="L25" s="60"/>
      <c r="M25" s="60"/>
    </row>
    <row r="26" spans="1:13" x14ac:dyDescent="0.2">
      <c r="A26" s="31">
        <v>25</v>
      </c>
      <c r="B26" s="29"/>
      <c r="C26" s="31">
        <v>75</v>
      </c>
      <c r="D26" s="29"/>
      <c r="E26" s="31">
        <v>125</v>
      </c>
      <c r="F26" s="29"/>
      <c r="I26" s="60"/>
      <c r="J26" s="60"/>
      <c r="K26" s="60"/>
      <c r="L26" s="60"/>
      <c r="M26" s="60"/>
    </row>
    <row r="27" spans="1:13" x14ac:dyDescent="0.2">
      <c r="A27" s="31">
        <v>26</v>
      </c>
      <c r="B27" s="29"/>
      <c r="C27" s="31">
        <v>76</v>
      </c>
      <c r="D27" s="29"/>
      <c r="E27" s="32">
        <v>126</v>
      </c>
      <c r="F27" s="30"/>
      <c r="I27" s="60"/>
      <c r="J27" s="60"/>
      <c r="K27" s="60"/>
      <c r="L27" s="60"/>
      <c r="M27" s="60"/>
    </row>
    <row r="28" spans="1:13" x14ac:dyDescent="0.2">
      <c r="A28" s="32">
        <v>27</v>
      </c>
      <c r="B28" s="30"/>
      <c r="C28" s="32">
        <v>77</v>
      </c>
      <c r="D28" s="30"/>
      <c r="E28" s="31">
        <v>127</v>
      </c>
      <c r="F28" s="29"/>
      <c r="I28" s="60"/>
      <c r="J28" s="60"/>
      <c r="K28" s="60"/>
      <c r="L28" s="60"/>
      <c r="M28" s="60"/>
    </row>
    <row r="29" spans="1:13" x14ac:dyDescent="0.2">
      <c r="A29" s="31">
        <v>28</v>
      </c>
      <c r="B29" s="29"/>
      <c r="C29" s="31">
        <v>78</v>
      </c>
      <c r="D29" s="29"/>
      <c r="E29" s="32">
        <v>128</v>
      </c>
      <c r="F29" s="30"/>
      <c r="I29" s="60"/>
      <c r="J29" s="60"/>
      <c r="K29" s="60"/>
      <c r="L29" s="60"/>
      <c r="M29" s="60"/>
    </row>
    <row r="30" spans="1:13" x14ac:dyDescent="0.2">
      <c r="A30" s="32">
        <v>29</v>
      </c>
      <c r="B30" s="30"/>
      <c r="C30" s="32">
        <v>79</v>
      </c>
      <c r="D30" s="30"/>
      <c r="E30" s="31">
        <v>129</v>
      </c>
      <c r="F30" s="29"/>
    </row>
    <row r="31" spans="1:13" x14ac:dyDescent="0.2">
      <c r="A31" s="31">
        <v>30</v>
      </c>
      <c r="B31" s="29"/>
      <c r="C31" s="31">
        <v>80</v>
      </c>
      <c r="D31" s="29"/>
      <c r="E31" s="32">
        <v>130</v>
      </c>
      <c r="F31" s="30"/>
    </row>
    <row r="32" spans="1:13" x14ac:dyDescent="0.2">
      <c r="A32" s="32">
        <v>31</v>
      </c>
      <c r="B32" s="30"/>
      <c r="C32" s="32">
        <v>81</v>
      </c>
      <c r="D32" s="30"/>
      <c r="E32" s="31">
        <v>131</v>
      </c>
      <c r="F32" s="29"/>
    </row>
    <row r="33" spans="1:13" ht="14.25" customHeight="1" x14ac:dyDescent="0.2">
      <c r="A33" s="31">
        <v>32</v>
      </c>
      <c r="B33" s="29"/>
      <c r="C33" s="31">
        <v>82</v>
      </c>
      <c r="D33" s="29"/>
      <c r="E33" s="32">
        <v>132</v>
      </c>
      <c r="F33" s="30"/>
      <c r="I33" s="65" t="s">
        <v>66</v>
      </c>
      <c r="J33" s="65"/>
      <c r="K33" s="65"/>
      <c r="L33" s="65"/>
      <c r="M33" s="65"/>
    </row>
    <row r="34" spans="1:13" ht="14.25" customHeight="1" x14ac:dyDescent="0.2">
      <c r="A34" s="32">
        <v>33</v>
      </c>
      <c r="B34" s="30"/>
      <c r="C34" s="32">
        <v>83</v>
      </c>
      <c r="D34" s="30"/>
      <c r="E34" s="31">
        <v>133</v>
      </c>
      <c r="F34" s="29"/>
      <c r="I34" s="65"/>
      <c r="J34" s="65"/>
      <c r="K34" s="65"/>
      <c r="L34" s="65"/>
      <c r="M34" s="65"/>
    </row>
    <row r="35" spans="1:13" ht="14.25" customHeight="1" x14ac:dyDescent="0.2">
      <c r="A35" s="31">
        <v>34</v>
      </c>
      <c r="B35" s="29"/>
      <c r="C35" s="31">
        <v>84</v>
      </c>
      <c r="D35" s="29"/>
      <c r="E35" s="32">
        <v>134</v>
      </c>
      <c r="F35" s="30"/>
      <c r="I35" s="65"/>
      <c r="J35" s="65"/>
      <c r="K35" s="65"/>
      <c r="L35" s="65"/>
      <c r="M35" s="65"/>
    </row>
    <row r="36" spans="1:13" ht="14.25" customHeight="1" x14ac:dyDescent="0.2">
      <c r="A36" s="32">
        <v>35</v>
      </c>
      <c r="B36" s="30"/>
      <c r="C36" s="32">
        <v>85</v>
      </c>
      <c r="D36" s="30"/>
      <c r="E36" s="31">
        <v>135</v>
      </c>
      <c r="F36" s="29"/>
      <c r="I36" s="65"/>
      <c r="J36" s="65"/>
      <c r="K36" s="65"/>
      <c r="L36" s="65"/>
      <c r="M36" s="65"/>
    </row>
    <row r="37" spans="1:13" x14ac:dyDescent="0.2">
      <c r="A37" s="31">
        <v>36</v>
      </c>
      <c r="B37" s="29"/>
      <c r="C37" s="31">
        <v>86</v>
      </c>
      <c r="D37" s="29"/>
      <c r="E37" s="32">
        <v>136</v>
      </c>
      <c r="F37" s="30"/>
      <c r="I37" s="63" t="s">
        <v>68</v>
      </c>
      <c r="J37" s="64"/>
      <c r="K37" s="64"/>
    </row>
    <row r="38" spans="1:13" x14ac:dyDescent="0.2">
      <c r="A38" s="32">
        <v>37</v>
      </c>
      <c r="B38" s="30"/>
      <c r="C38" s="32">
        <v>87</v>
      </c>
      <c r="D38" s="30"/>
      <c r="E38" s="31">
        <v>137</v>
      </c>
      <c r="F38" s="29"/>
      <c r="I38" s="63"/>
      <c r="J38" s="64"/>
      <c r="K38" s="64"/>
    </row>
    <row r="39" spans="1:13" x14ac:dyDescent="0.2">
      <c r="A39" s="31">
        <v>38</v>
      </c>
      <c r="B39" s="29"/>
      <c r="C39" s="31">
        <v>88</v>
      </c>
      <c r="D39" s="29"/>
      <c r="E39" s="32">
        <v>138</v>
      </c>
      <c r="F39" s="30"/>
      <c r="I39" s="63"/>
      <c r="J39" s="64"/>
      <c r="K39" s="64"/>
    </row>
    <row r="40" spans="1:13" x14ac:dyDescent="0.2">
      <c r="A40" s="32">
        <v>39</v>
      </c>
      <c r="B40" s="30"/>
      <c r="C40" s="32">
        <v>89</v>
      </c>
      <c r="D40" s="30"/>
      <c r="E40" s="31">
        <v>139</v>
      </c>
      <c r="F40" s="29"/>
      <c r="I40" s="63"/>
      <c r="J40" s="64"/>
      <c r="K40" s="64"/>
    </row>
    <row r="41" spans="1:13" x14ac:dyDescent="0.2">
      <c r="A41" s="31">
        <v>40</v>
      </c>
      <c r="B41" s="29"/>
      <c r="C41" s="31">
        <v>90</v>
      </c>
      <c r="D41" s="29"/>
      <c r="E41" s="32">
        <v>140</v>
      </c>
      <c r="F41" s="30"/>
      <c r="I41" s="63"/>
      <c r="J41" s="64"/>
      <c r="K41" s="64"/>
    </row>
    <row r="42" spans="1:13" x14ac:dyDescent="0.2">
      <c r="A42" s="32">
        <v>41</v>
      </c>
      <c r="B42" s="30"/>
      <c r="C42" s="32">
        <v>91</v>
      </c>
      <c r="D42" s="30"/>
      <c r="E42" s="31">
        <v>141</v>
      </c>
      <c r="F42" s="29"/>
      <c r="I42" s="63"/>
      <c r="J42" s="64"/>
      <c r="K42" s="64"/>
    </row>
    <row r="43" spans="1:13" x14ac:dyDescent="0.2">
      <c r="A43" s="31">
        <v>42</v>
      </c>
      <c r="B43" s="29"/>
      <c r="C43" s="31">
        <v>92</v>
      </c>
      <c r="D43" s="29"/>
      <c r="E43" s="32">
        <v>142</v>
      </c>
      <c r="F43" s="30"/>
    </row>
    <row r="44" spans="1:13" x14ac:dyDescent="0.2">
      <c r="A44" s="32">
        <v>43</v>
      </c>
      <c r="B44" s="30"/>
      <c r="C44" s="32">
        <v>93</v>
      </c>
      <c r="D44" s="30"/>
      <c r="E44" s="31">
        <v>143</v>
      </c>
      <c r="F44" s="29"/>
    </row>
    <row r="45" spans="1:13" x14ac:dyDescent="0.2">
      <c r="A45" s="31">
        <v>44</v>
      </c>
      <c r="B45" s="29"/>
      <c r="C45" s="31">
        <v>94</v>
      </c>
      <c r="D45" s="29"/>
      <c r="E45" s="32">
        <v>144</v>
      </c>
      <c r="F45" s="30"/>
    </row>
    <row r="46" spans="1:13" x14ac:dyDescent="0.2">
      <c r="A46" s="32">
        <v>45</v>
      </c>
      <c r="B46" s="30"/>
      <c r="C46" s="32">
        <v>95</v>
      </c>
      <c r="D46" s="30"/>
      <c r="E46" s="31">
        <v>145</v>
      </c>
      <c r="F46" s="29"/>
    </row>
    <row r="47" spans="1:13" x14ac:dyDescent="0.2">
      <c r="A47" s="31">
        <v>46</v>
      </c>
      <c r="B47" s="29"/>
      <c r="C47" s="31">
        <v>96</v>
      </c>
      <c r="D47" s="29"/>
      <c r="E47" s="32">
        <v>146</v>
      </c>
      <c r="F47" s="30"/>
    </row>
    <row r="48" spans="1:13" x14ac:dyDescent="0.2">
      <c r="A48" s="32">
        <v>47</v>
      </c>
      <c r="B48" s="30"/>
      <c r="C48" s="32">
        <v>97</v>
      </c>
      <c r="D48" s="30"/>
      <c r="E48" s="31">
        <v>147</v>
      </c>
      <c r="F48" s="29"/>
    </row>
    <row r="49" spans="1:6" x14ac:dyDescent="0.2">
      <c r="A49" s="31">
        <v>48</v>
      </c>
      <c r="B49" s="29"/>
      <c r="C49" s="31">
        <v>98</v>
      </c>
      <c r="D49" s="29"/>
      <c r="E49" s="32">
        <v>148</v>
      </c>
      <c r="F49" s="30"/>
    </row>
    <row r="50" spans="1:6" x14ac:dyDescent="0.2">
      <c r="A50" s="32">
        <v>49</v>
      </c>
      <c r="B50" s="30"/>
      <c r="C50" s="32">
        <v>99</v>
      </c>
      <c r="D50" s="30"/>
      <c r="E50" s="31">
        <v>149</v>
      </c>
      <c r="F50" s="29"/>
    </row>
    <row r="51" spans="1:6" x14ac:dyDescent="0.2">
      <c r="A51" s="31">
        <v>50</v>
      </c>
      <c r="B51" s="29"/>
      <c r="C51" s="33">
        <v>100</v>
      </c>
      <c r="D51" s="29"/>
      <c r="E51" s="32">
        <v>150</v>
      </c>
      <c r="F51" s="30"/>
    </row>
  </sheetData>
  <mergeCells count="3">
    <mergeCell ref="I22:M29"/>
    <mergeCell ref="I33:M36"/>
    <mergeCell ref="I37:K42"/>
  </mergeCells>
  <hyperlinks>
    <hyperlink ref="B2" location="'أبناء انور بسطا'!A1" display="المورد -أبناء انور بسطا للاستيراد والتصدير"/>
    <hyperlink ref="B3" location="'أمريكان بارتس'!A1" display="المورد -أمريكان بارتس"/>
    <hyperlink ref="B4" location="'أندراوس مكارى ( اندراسكوم )'!A1" display="المورد -أندراوس مكارى ( اندراسكوم )"/>
  </hyperlink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42"/>
  <sheetViews>
    <sheetView topLeftCell="A13" workbookViewId="0">
      <selection activeCell="M25" sqref="M25:O30"/>
    </sheetView>
  </sheetViews>
  <sheetFormatPr defaultRowHeight="14.25" x14ac:dyDescent="0.2"/>
  <cols>
    <col min="1" max="1" width="5" style="11" customWidth="1"/>
    <col min="2" max="2" width="27.125" style="13" customWidth="1"/>
    <col min="3" max="3" width="6" style="13" customWidth="1"/>
    <col min="4" max="4" width="6.875" customWidth="1"/>
    <col min="5" max="5" width="6.625" style="11" customWidth="1"/>
    <col min="6" max="6" width="5.125" customWidth="1"/>
    <col min="7" max="7" width="25.25" style="8" customWidth="1"/>
    <col min="12" max="12" width="10" style="11" customWidth="1"/>
  </cols>
  <sheetData>
    <row r="1" spans="1:15" s="13" customFormat="1" ht="36.75" customHeight="1" x14ac:dyDescent="0.2">
      <c r="A1" s="9" t="s">
        <v>0</v>
      </c>
      <c r="B1" s="10" t="s">
        <v>1</v>
      </c>
      <c r="C1" s="9" t="s">
        <v>2</v>
      </c>
      <c r="D1" s="9" t="s">
        <v>3</v>
      </c>
      <c r="E1" s="9" t="s">
        <v>59</v>
      </c>
      <c r="F1" s="9" t="s">
        <v>4</v>
      </c>
      <c r="G1" s="10" t="s">
        <v>5</v>
      </c>
      <c r="H1" s="9" t="s">
        <v>60</v>
      </c>
      <c r="I1" s="9" t="s">
        <v>7</v>
      </c>
      <c r="J1" s="9" t="s">
        <v>8</v>
      </c>
      <c r="K1" s="9" t="s">
        <v>9</v>
      </c>
      <c r="L1" s="9" t="s">
        <v>10</v>
      </c>
    </row>
    <row r="2" spans="1:15" x14ac:dyDescent="0.2">
      <c r="A2" s="42">
        <v>5</v>
      </c>
      <c r="B2" s="45" t="s">
        <v>75</v>
      </c>
      <c r="C2" s="46">
        <v>40929</v>
      </c>
      <c r="D2" s="1">
        <v>1</v>
      </c>
      <c r="E2" s="47" t="s">
        <v>45</v>
      </c>
      <c r="F2" s="1">
        <v>3185</v>
      </c>
      <c r="G2" s="7" t="s">
        <v>12</v>
      </c>
      <c r="H2" s="2" t="s">
        <v>11</v>
      </c>
      <c r="I2" s="1">
        <v>6</v>
      </c>
      <c r="J2" s="1">
        <v>60.356999999999999</v>
      </c>
      <c r="K2" s="1">
        <v>362.14</v>
      </c>
      <c r="L2" s="47">
        <v>58646.81</v>
      </c>
    </row>
    <row r="3" spans="1:15" x14ac:dyDescent="0.2">
      <c r="A3" s="43"/>
      <c r="B3" s="43"/>
      <c r="C3" s="43"/>
      <c r="D3" s="1">
        <v>2</v>
      </c>
      <c r="E3" s="43"/>
      <c r="F3" s="1">
        <v>4798</v>
      </c>
      <c r="G3" s="7" t="s">
        <v>13</v>
      </c>
      <c r="H3" s="2" t="s">
        <v>11</v>
      </c>
      <c r="I3" s="1">
        <v>1</v>
      </c>
      <c r="J3" s="1">
        <v>66.495000000000005</v>
      </c>
      <c r="K3" s="1">
        <v>66.5</v>
      </c>
      <c r="L3" s="43"/>
    </row>
    <row r="4" spans="1:15" x14ac:dyDescent="0.2">
      <c r="A4" s="43"/>
      <c r="B4" s="43"/>
      <c r="C4" s="43"/>
      <c r="D4" s="1">
        <v>3</v>
      </c>
      <c r="E4" s="43"/>
      <c r="F4" s="1">
        <v>4798</v>
      </c>
      <c r="G4" s="7" t="s">
        <v>13</v>
      </c>
      <c r="H4" s="2" t="s">
        <v>11</v>
      </c>
      <c r="I4" s="1">
        <v>1</v>
      </c>
      <c r="J4" s="1">
        <v>291.55500000000001</v>
      </c>
      <c r="K4" s="1">
        <v>291.56</v>
      </c>
      <c r="L4" s="43"/>
    </row>
    <row r="5" spans="1:15" x14ac:dyDescent="0.2">
      <c r="A5" s="43"/>
      <c r="B5" s="43"/>
      <c r="C5" s="43"/>
      <c r="D5" s="1">
        <v>4</v>
      </c>
      <c r="E5" s="43"/>
      <c r="F5" s="1">
        <v>6313</v>
      </c>
      <c r="G5" s="7" t="s">
        <v>14</v>
      </c>
      <c r="H5" s="2" t="s">
        <v>11</v>
      </c>
      <c r="I5" s="1">
        <v>1</v>
      </c>
      <c r="J5" s="1">
        <v>230.17500000000001</v>
      </c>
      <c r="K5" s="1">
        <v>230.18</v>
      </c>
      <c r="L5" s="43"/>
    </row>
    <row r="6" spans="1:15" x14ac:dyDescent="0.2">
      <c r="A6" s="43"/>
      <c r="B6" s="43"/>
      <c r="C6" s="43"/>
      <c r="D6" s="1">
        <v>5</v>
      </c>
      <c r="E6" s="43"/>
      <c r="F6" s="1">
        <v>6313</v>
      </c>
      <c r="G6" s="7" t="s">
        <v>14</v>
      </c>
      <c r="H6" s="2" t="s">
        <v>11</v>
      </c>
      <c r="I6" s="1">
        <v>1</v>
      </c>
      <c r="J6" s="1">
        <v>1574.3969999999999</v>
      </c>
      <c r="K6" s="3">
        <v>1574.4</v>
      </c>
      <c r="L6" s="43"/>
    </row>
    <row r="7" spans="1:15" x14ac:dyDescent="0.2">
      <c r="A7" s="43"/>
      <c r="B7" s="43"/>
      <c r="C7" s="43"/>
      <c r="D7" s="1">
        <v>6</v>
      </c>
      <c r="E7" s="43"/>
      <c r="F7" s="1">
        <v>778</v>
      </c>
      <c r="G7" s="7" t="s">
        <v>15</v>
      </c>
      <c r="H7" s="2" t="s">
        <v>11</v>
      </c>
      <c r="I7" s="1">
        <v>6</v>
      </c>
      <c r="J7" s="1">
        <v>1989.7349999999999</v>
      </c>
      <c r="K7" s="3">
        <v>11938.41</v>
      </c>
      <c r="L7" s="43"/>
      <c r="M7" s="61" t="s">
        <v>67</v>
      </c>
      <c r="N7" s="62"/>
      <c r="O7" s="62"/>
    </row>
    <row r="8" spans="1:15" x14ac:dyDescent="0.2">
      <c r="A8" s="43"/>
      <c r="B8" s="43"/>
      <c r="C8" s="43"/>
      <c r="D8" s="1">
        <v>7</v>
      </c>
      <c r="E8" s="43"/>
      <c r="F8" s="1">
        <v>7558</v>
      </c>
      <c r="G8" s="7" t="s">
        <v>16</v>
      </c>
      <c r="H8" s="2" t="s">
        <v>11</v>
      </c>
      <c r="I8" s="1">
        <v>2</v>
      </c>
      <c r="J8" s="1">
        <v>383.625</v>
      </c>
      <c r="K8" s="1">
        <v>767.25</v>
      </c>
      <c r="L8" s="43"/>
      <c r="M8" s="61"/>
      <c r="N8" s="62"/>
      <c r="O8" s="62"/>
    </row>
    <row r="9" spans="1:15" x14ac:dyDescent="0.2">
      <c r="A9" s="43"/>
      <c r="B9" s="43"/>
      <c r="C9" s="43"/>
      <c r="D9" s="1">
        <v>8</v>
      </c>
      <c r="E9" s="43"/>
      <c r="F9" s="1">
        <v>718</v>
      </c>
      <c r="G9" s="7" t="s">
        <v>17</v>
      </c>
      <c r="H9" s="2" t="s">
        <v>11</v>
      </c>
      <c r="I9" s="1">
        <v>1</v>
      </c>
      <c r="J9" s="1">
        <v>230.17500000000001</v>
      </c>
      <c r="K9" s="1">
        <v>230.18</v>
      </c>
      <c r="L9" s="43"/>
      <c r="M9" s="61"/>
      <c r="N9" s="62"/>
      <c r="O9" s="62"/>
    </row>
    <row r="10" spans="1:15" x14ac:dyDescent="0.2">
      <c r="A10" s="43"/>
      <c r="B10" s="43"/>
      <c r="C10" s="43"/>
      <c r="D10" s="1">
        <v>9</v>
      </c>
      <c r="E10" s="43"/>
      <c r="F10" s="1">
        <v>718</v>
      </c>
      <c r="G10" s="7" t="s">
        <v>17</v>
      </c>
      <c r="H10" s="2" t="s">
        <v>11</v>
      </c>
      <c r="I10" s="1">
        <v>1</v>
      </c>
      <c r="J10" s="1">
        <v>66.495000000000005</v>
      </c>
      <c r="K10" s="1">
        <v>66.5</v>
      </c>
      <c r="L10" s="43"/>
      <c r="M10" s="61"/>
      <c r="N10" s="62"/>
      <c r="O10" s="62"/>
    </row>
    <row r="11" spans="1:15" x14ac:dyDescent="0.2">
      <c r="A11" s="43"/>
      <c r="B11" s="43"/>
      <c r="C11" s="43"/>
      <c r="D11" s="1">
        <v>10</v>
      </c>
      <c r="E11" s="43"/>
      <c r="F11" s="1">
        <v>2883</v>
      </c>
      <c r="G11" s="7" t="s">
        <v>18</v>
      </c>
      <c r="H11" s="2" t="s">
        <v>11</v>
      </c>
      <c r="I11" s="1">
        <v>1</v>
      </c>
      <c r="J11" s="1">
        <v>291.55500000000001</v>
      </c>
      <c r="K11" s="1">
        <v>291.56</v>
      </c>
      <c r="L11" s="43"/>
      <c r="M11" s="61"/>
      <c r="N11" s="62"/>
      <c r="O11" s="62"/>
    </row>
    <row r="12" spans="1:15" x14ac:dyDescent="0.2">
      <c r="A12" s="43"/>
      <c r="B12" s="43"/>
      <c r="C12" s="43"/>
      <c r="D12" s="1">
        <v>11</v>
      </c>
      <c r="E12" s="43"/>
      <c r="F12" s="1">
        <v>5115</v>
      </c>
      <c r="G12" s="7" t="s">
        <v>19</v>
      </c>
      <c r="H12" s="2" t="s">
        <v>11</v>
      </c>
      <c r="I12" s="1">
        <v>2</v>
      </c>
      <c r="J12" s="1">
        <v>281.32499999999999</v>
      </c>
      <c r="K12" s="1">
        <v>562.65</v>
      </c>
      <c r="L12" s="43"/>
      <c r="M12" s="61"/>
      <c r="N12" s="62"/>
      <c r="O12" s="62"/>
    </row>
    <row r="13" spans="1:15" x14ac:dyDescent="0.2">
      <c r="A13" s="43"/>
      <c r="B13" s="43"/>
      <c r="C13" s="43"/>
      <c r="D13" s="1">
        <v>12</v>
      </c>
      <c r="E13" s="43"/>
      <c r="F13" s="1">
        <v>2314</v>
      </c>
      <c r="G13" s="7" t="s">
        <v>20</v>
      </c>
      <c r="H13" s="2" t="s">
        <v>11</v>
      </c>
      <c r="I13" s="1">
        <v>12</v>
      </c>
      <c r="J13" s="1">
        <v>55.484000000000002</v>
      </c>
      <c r="K13" s="1">
        <v>665.81</v>
      </c>
      <c r="L13" s="43"/>
      <c r="M13" s="61"/>
      <c r="N13" s="62"/>
      <c r="O13" s="62"/>
    </row>
    <row r="14" spans="1:15" x14ac:dyDescent="0.2">
      <c r="A14" s="43"/>
      <c r="B14" s="43"/>
      <c r="C14" s="43"/>
      <c r="D14" s="1">
        <v>13</v>
      </c>
      <c r="E14" s="43"/>
      <c r="F14" s="1">
        <v>3190</v>
      </c>
      <c r="G14" s="7" t="s">
        <v>21</v>
      </c>
      <c r="H14" s="2" t="s">
        <v>11</v>
      </c>
      <c r="I14" s="1">
        <v>48</v>
      </c>
      <c r="J14" s="1">
        <v>11.253</v>
      </c>
      <c r="K14" s="1">
        <v>540.14</v>
      </c>
      <c r="L14" s="43"/>
      <c r="M14" s="61"/>
      <c r="N14" s="62"/>
      <c r="O14" s="62"/>
    </row>
    <row r="15" spans="1:15" x14ac:dyDescent="0.2">
      <c r="A15" s="43"/>
      <c r="B15" s="43"/>
      <c r="C15" s="43"/>
      <c r="D15" s="1">
        <v>14</v>
      </c>
      <c r="E15" s="43"/>
      <c r="F15" s="1">
        <v>716</v>
      </c>
      <c r="G15" s="7" t="s">
        <v>22</v>
      </c>
      <c r="H15" s="2" t="s">
        <v>11</v>
      </c>
      <c r="I15" s="1">
        <v>24</v>
      </c>
      <c r="J15" s="1">
        <v>11.253</v>
      </c>
      <c r="K15" s="1">
        <v>270.07</v>
      </c>
      <c r="L15" s="43"/>
      <c r="M15" s="61"/>
      <c r="N15" s="62"/>
      <c r="O15" s="62"/>
    </row>
    <row r="16" spans="1:15" x14ac:dyDescent="0.2">
      <c r="A16" s="43"/>
      <c r="B16" s="43"/>
      <c r="C16" s="43"/>
      <c r="D16" s="1">
        <v>15</v>
      </c>
      <c r="E16" s="43"/>
      <c r="F16" s="1">
        <v>7956</v>
      </c>
      <c r="G16" s="7" t="s">
        <v>23</v>
      </c>
      <c r="H16" s="2" t="s">
        <v>11</v>
      </c>
      <c r="I16" s="1">
        <v>1</v>
      </c>
      <c r="J16" s="1">
        <v>475.69499999999999</v>
      </c>
      <c r="K16" s="1">
        <v>475.7</v>
      </c>
      <c r="L16" s="43"/>
      <c r="M16" s="61"/>
      <c r="N16" s="62"/>
      <c r="O16" s="62"/>
    </row>
    <row r="17" spans="1:15" x14ac:dyDescent="0.2">
      <c r="A17" s="43"/>
      <c r="B17" s="43"/>
      <c r="C17" s="43"/>
      <c r="D17" s="1">
        <v>16</v>
      </c>
      <c r="E17" s="43"/>
      <c r="F17" s="1">
        <v>4744</v>
      </c>
      <c r="G17" s="7" t="s">
        <v>24</v>
      </c>
      <c r="H17" s="2" t="s">
        <v>11</v>
      </c>
      <c r="I17" s="1">
        <v>1</v>
      </c>
      <c r="J17" s="1">
        <v>445.005</v>
      </c>
      <c r="K17" s="1">
        <v>445.01</v>
      </c>
      <c r="L17" s="43"/>
      <c r="M17" s="61"/>
      <c r="N17" s="62"/>
      <c r="O17" s="62"/>
    </row>
    <row r="18" spans="1:15" x14ac:dyDescent="0.2">
      <c r="A18" s="43"/>
      <c r="B18" s="43"/>
      <c r="C18" s="43"/>
      <c r="D18" s="1">
        <v>17</v>
      </c>
      <c r="E18" s="43"/>
      <c r="F18" s="1">
        <v>6259</v>
      </c>
      <c r="G18" s="7" t="s">
        <v>25</v>
      </c>
      <c r="H18" s="2" t="s">
        <v>11</v>
      </c>
      <c r="I18" s="1">
        <v>24</v>
      </c>
      <c r="J18" s="1">
        <v>11.253</v>
      </c>
      <c r="K18" s="1">
        <v>270.07</v>
      </c>
      <c r="L18" s="43"/>
      <c r="M18" s="61"/>
      <c r="N18" s="62"/>
      <c r="O18" s="62"/>
    </row>
    <row r="19" spans="1:15" x14ac:dyDescent="0.2">
      <c r="A19" s="43"/>
      <c r="B19" s="43"/>
      <c r="C19" s="43"/>
      <c r="D19" s="1">
        <v>18</v>
      </c>
      <c r="E19" s="43"/>
      <c r="F19" s="1">
        <v>7917</v>
      </c>
      <c r="G19" s="7" t="s">
        <v>26</v>
      </c>
      <c r="H19" s="2" t="s">
        <v>11</v>
      </c>
      <c r="I19" s="1">
        <v>12</v>
      </c>
      <c r="J19" s="1">
        <v>914.56200000000001</v>
      </c>
      <c r="K19" s="3">
        <v>10974.74</v>
      </c>
      <c r="L19" s="43"/>
      <c r="M19" s="61"/>
      <c r="N19" s="62"/>
      <c r="O19" s="62"/>
    </row>
    <row r="20" spans="1:15" x14ac:dyDescent="0.2">
      <c r="A20" s="43"/>
      <c r="B20" s="43"/>
      <c r="C20" s="43"/>
      <c r="D20" s="1">
        <v>19</v>
      </c>
      <c r="E20" s="43"/>
      <c r="F20" s="1">
        <v>3189</v>
      </c>
      <c r="G20" s="7" t="s">
        <v>27</v>
      </c>
      <c r="H20" s="2" t="s">
        <v>11</v>
      </c>
      <c r="I20" s="1">
        <v>48</v>
      </c>
      <c r="J20" s="1">
        <v>70.587000000000003</v>
      </c>
      <c r="K20" s="3">
        <v>3388.18</v>
      </c>
      <c r="L20" s="43"/>
      <c r="M20" s="61"/>
      <c r="N20" s="62"/>
      <c r="O20" s="62"/>
    </row>
    <row r="21" spans="1:15" x14ac:dyDescent="0.2">
      <c r="A21" s="43"/>
      <c r="B21" s="43"/>
      <c r="C21" s="43"/>
      <c r="D21" s="1">
        <v>20</v>
      </c>
      <c r="E21" s="43"/>
      <c r="F21" s="1">
        <v>3189</v>
      </c>
      <c r="G21" s="7" t="s">
        <v>27</v>
      </c>
      <c r="H21" s="2" t="s">
        <v>11</v>
      </c>
      <c r="I21" s="1">
        <v>24</v>
      </c>
      <c r="J21" s="1">
        <v>127.875</v>
      </c>
      <c r="K21" s="3">
        <v>3069</v>
      </c>
      <c r="L21" s="43"/>
      <c r="M21" s="61"/>
      <c r="N21" s="62"/>
      <c r="O21" s="62"/>
    </row>
    <row r="22" spans="1:15" x14ac:dyDescent="0.2">
      <c r="A22" s="43"/>
      <c r="B22" s="43"/>
      <c r="C22" s="43"/>
      <c r="D22" s="1">
        <v>21</v>
      </c>
      <c r="E22" s="43"/>
      <c r="F22" s="1">
        <v>7943</v>
      </c>
      <c r="G22" s="7" t="s">
        <v>28</v>
      </c>
      <c r="H22" s="2" t="s">
        <v>11</v>
      </c>
      <c r="I22" s="1">
        <v>1</v>
      </c>
      <c r="J22" s="1">
        <v>2020.425</v>
      </c>
      <c r="K22" s="3">
        <v>2020.43</v>
      </c>
      <c r="L22" s="43"/>
      <c r="M22" s="61"/>
      <c r="N22" s="62"/>
      <c r="O22" s="62"/>
    </row>
    <row r="23" spans="1:15" x14ac:dyDescent="0.2">
      <c r="A23" s="43"/>
      <c r="B23" s="43"/>
      <c r="C23" s="43"/>
      <c r="D23" s="1">
        <v>22</v>
      </c>
      <c r="E23" s="43"/>
      <c r="F23" s="1">
        <v>4779</v>
      </c>
      <c r="G23" s="7" t="s">
        <v>29</v>
      </c>
      <c r="H23" s="2" t="s">
        <v>11</v>
      </c>
      <c r="I23" s="1">
        <v>1</v>
      </c>
      <c r="J23" s="1">
        <v>936.04499999999996</v>
      </c>
      <c r="K23" s="1">
        <v>936.05</v>
      </c>
      <c r="L23" s="43"/>
      <c r="M23" s="61"/>
      <c r="N23" s="62"/>
      <c r="O23" s="62"/>
    </row>
    <row r="24" spans="1:15" x14ac:dyDescent="0.2">
      <c r="A24" s="43"/>
      <c r="B24" s="43"/>
      <c r="C24" s="43"/>
      <c r="D24" s="1">
        <v>23</v>
      </c>
      <c r="E24" s="43"/>
      <c r="F24" s="1">
        <v>3108</v>
      </c>
      <c r="G24" s="7" t="s">
        <v>30</v>
      </c>
      <c r="H24" s="2" t="s">
        <v>11</v>
      </c>
      <c r="I24" s="1">
        <v>1</v>
      </c>
      <c r="J24" s="1">
        <v>1999.9649999999999</v>
      </c>
      <c r="K24" s="3">
        <v>1999.97</v>
      </c>
      <c r="L24" s="43"/>
    </row>
    <row r="25" spans="1:15" x14ac:dyDescent="0.2">
      <c r="A25" s="43"/>
      <c r="B25" s="43"/>
      <c r="C25" s="43"/>
      <c r="D25" s="1">
        <v>24</v>
      </c>
      <c r="E25" s="43"/>
      <c r="F25" s="1">
        <v>3108</v>
      </c>
      <c r="G25" s="7" t="s">
        <v>30</v>
      </c>
      <c r="H25" s="2" t="s">
        <v>11</v>
      </c>
      <c r="I25" s="1">
        <v>1</v>
      </c>
      <c r="J25" s="1">
        <v>1488.4649999999999</v>
      </c>
      <c r="K25" s="3">
        <v>1488.47</v>
      </c>
      <c r="L25" s="43"/>
      <c r="M25" s="63" t="s">
        <v>68</v>
      </c>
      <c r="N25" s="64"/>
      <c r="O25" s="64"/>
    </row>
    <row r="26" spans="1:15" x14ac:dyDescent="0.2">
      <c r="A26" s="43"/>
      <c r="B26" s="43"/>
      <c r="C26" s="43"/>
      <c r="D26" s="1">
        <v>25</v>
      </c>
      <c r="E26" s="43"/>
      <c r="F26" s="1">
        <v>2642</v>
      </c>
      <c r="G26" s="7" t="s">
        <v>31</v>
      </c>
      <c r="H26" s="2" t="s">
        <v>11</v>
      </c>
      <c r="I26" s="1">
        <v>4</v>
      </c>
      <c r="J26" s="1">
        <v>152.42699999999999</v>
      </c>
      <c r="K26" s="1">
        <v>609.71</v>
      </c>
      <c r="L26" s="43"/>
      <c r="M26" s="63"/>
      <c r="N26" s="64"/>
      <c r="O26" s="64"/>
    </row>
    <row r="27" spans="1:15" x14ac:dyDescent="0.2">
      <c r="A27" s="43"/>
      <c r="B27" s="43"/>
      <c r="C27" s="43"/>
      <c r="D27" s="1">
        <v>26</v>
      </c>
      <c r="E27" s="43"/>
      <c r="F27" s="1">
        <v>708</v>
      </c>
      <c r="G27" s="7" t="s">
        <v>32</v>
      </c>
      <c r="H27" s="2" t="s">
        <v>11</v>
      </c>
      <c r="I27" s="1">
        <v>1</v>
      </c>
      <c r="J27" s="1">
        <v>3370.7849999999999</v>
      </c>
      <c r="K27" s="3">
        <v>3370.79</v>
      </c>
      <c r="L27" s="43"/>
      <c r="M27" s="63"/>
      <c r="N27" s="64"/>
      <c r="O27" s="64"/>
    </row>
    <row r="28" spans="1:15" x14ac:dyDescent="0.2">
      <c r="A28" s="43"/>
      <c r="B28" s="43"/>
      <c r="C28" s="43"/>
      <c r="D28" s="1">
        <v>27</v>
      </c>
      <c r="E28" s="43"/>
      <c r="F28" s="1">
        <v>4767</v>
      </c>
      <c r="G28" s="7" t="s">
        <v>33</v>
      </c>
      <c r="H28" s="2" t="s">
        <v>11</v>
      </c>
      <c r="I28" s="1">
        <v>12</v>
      </c>
      <c r="J28" s="1">
        <v>481.83300000000003</v>
      </c>
      <c r="K28" s="3">
        <v>5782</v>
      </c>
      <c r="L28" s="43"/>
      <c r="M28" s="63"/>
      <c r="N28" s="64"/>
      <c r="O28" s="64"/>
    </row>
    <row r="29" spans="1:15" x14ac:dyDescent="0.2">
      <c r="A29" s="43"/>
      <c r="B29" s="43"/>
      <c r="C29" s="43"/>
      <c r="D29" s="1">
        <v>28</v>
      </c>
      <c r="E29" s="43"/>
      <c r="F29" s="1">
        <v>717</v>
      </c>
      <c r="G29" s="7" t="s">
        <v>34</v>
      </c>
      <c r="H29" s="2" t="s">
        <v>11</v>
      </c>
      <c r="I29" s="1">
        <v>12</v>
      </c>
      <c r="J29" s="1">
        <v>56.265000000000001</v>
      </c>
      <c r="K29" s="1">
        <v>675.18</v>
      </c>
      <c r="L29" s="43"/>
      <c r="M29" s="63"/>
      <c r="N29" s="64"/>
      <c r="O29" s="64"/>
    </row>
    <row r="30" spans="1:15" x14ac:dyDescent="0.2">
      <c r="A30" s="43"/>
      <c r="B30" s="43"/>
      <c r="C30" s="43"/>
      <c r="D30" s="1">
        <v>29</v>
      </c>
      <c r="E30" s="43"/>
      <c r="F30" s="1">
        <v>717</v>
      </c>
      <c r="G30" s="7" t="s">
        <v>34</v>
      </c>
      <c r="H30" s="2" t="s">
        <v>11</v>
      </c>
      <c r="I30" s="1">
        <v>6</v>
      </c>
      <c r="J30" s="1">
        <v>56.265000000000001</v>
      </c>
      <c r="K30" s="1">
        <v>337.59</v>
      </c>
      <c r="L30" s="43"/>
      <c r="M30" s="63"/>
      <c r="N30" s="64"/>
      <c r="O30" s="64"/>
    </row>
    <row r="31" spans="1:15" x14ac:dyDescent="0.2">
      <c r="A31" s="43"/>
      <c r="B31" s="43"/>
      <c r="C31" s="43"/>
      <c r="D31" s="1">
        <v>30</v>
      </c>
      <c r="E31" s="43"/>
      <c r="F31" s="1">
        <v>2307</v>
      </c>
      <c r="G31" s="7" t="s">
        <v>35</v>
      </c>
      <c r="H31" s="2" t="s">
        <v>11</v>
      </c>
      <c r="I31" s="1">
        <v>12</v>
      </c>
      <c r="J31" s="1">
        <v>80.025000000000006</v>
      </c>
      <c r="K31" s="1">
        <v>960.3</v>
      </c>
      <c r="L31" s="43"/>
    </row>
    <row r="32" spans="1:15" x14ac:dyDescent="0.2">
      <c r="A32" s="43"/>
      <c r="B32" s="43"/>
      <c r="C32" s="43"/>
      <c r="D32" s="1">
        <v>31</v>
      </c>
      <c r="E32" s="43"/>
      <c r="F32" s="1">
        <v>2307</v>
      </c>
      <c r="G32" s="7" t="s">
        <v>35</v>
      </c>
      <c r="H32" s="2" t="s">
        <v>11</v>
      </c>
      <c r="I32" s="1">
        <v>12</v>
      </c>
      <c r="J32" s="1">
        <v>80.025000000000006</v>
      </c>
      <c r="K32" s="1">
        <v>960.3</v>
      </c>
      <c r="L32" s="43"/>
    </row>
    <row r="33" spans="1:12" x14ac:dyDescent="0.2">
      <c r="A33" s="43"/>
      <c r="B33" s="43"/>
      <c r="C33" s="43"/>
      <c r="D33" s="1">
        <v>32</v>
      </c>
      <c r="E33" s="43"/>
      <c r="F33" s="1">
        <v>715</v>
      </c>
      <c r="G33" s="7" t="s">
        <v>36</v>
      </c>
      <c r="H33" s="2" t="s">
        <v>11</v>
      </c>
      <c r="I33" s="1">
        <v>24</v>
      </c>
      <c r="J33" s="1">
        <v>32.735999999999997</v>
      </c>
      <c r="K33" s="1">
        <v>785.66</v>
      </c>
      <c r="L33" s="43"/>
    </row>
    <row r="34" spans="1:12" x14ac:dyDescent="0.2">
      <c r="A34" s="43"/>
      <c r="B34" s="43"/>
      <c r="C34" s="43"/>
      <c r="D34" s="1">
        <v>33</v>
      </c>
      <c r="E34" s="43"/>
      <c r="F34" s="1">
        <v>3192</v>
      </c>
      <c r="G34" s="7" t="s">
        <v>37</v>
      </c>
      <c r="H34" s="2" t="s">
        <v>11</v>
      </c>
      <c r="I34" s="1">
        <v>48</v>
      </c>
      <c r="J34" s="1">
        <v>29.667000000000002</v>
      </c>
      <c r="K34" s="3">
        <v>1424.02</v>
      </c>
      <c r="L34" s="43"/>
    </row>
    <row r="35" spans="1:12" x14ac:dyDescent="0.2">
      <c r="A35" s="44"/>
      <c r="B35" s="44"/>
      <c r="C35" s="44"/>
      <c r="D35" s="1">
        <v>34</v>
      </c>
      <c r="E35" s="44"/>
      <c r="F35" s="1">
        <v>7957</v>
      </c>
      <c r="G35" s="7" t="s">
        <v>38</v>
      </c>
      <c r="H35" s="2" t="s">
        <v>11</v>
      </c>
      <c r="I35" s="1">
        <v>1</v>
      </c>
      <c r="J35" s="1">
        <v>816.35400000000004</v>
      </c>
      <c r="K35" s="1">
        <v>816.35</v>
      </c>
      <c r="L35" s="44"/>
    </row>
    <row r="36" spans="1:12" x14ac:dyDescent="0.2">
      <c r="A36" s="48">
        <v>6</v>
      </c>
      <c r="B36" s="49" t="s">
        <v>72</v>
      </c>
      <c r="C36" s="50">
        <v>40929</v>
      </c>
      <c r="D36" s="4">
        <v>1</v>
      </c>
      <c r="E36" s="48" t="s">
        <v>45</v>
      </c>
      <c r="F36" s="4">
        <v>998</v>
      </c>
      <c r="G36" s="6" t="s">
        <v>39</v>
      </c>
      <c r="H36" s="5" t="s">
        <v>11</v>
      </c>
      <c r="I36" s="4">
        <v>1</v>
      </c>
      <c r="J36" s="4">
        <v>605</v>
      </c>
      <c r="K36" s="4">
        <v>605</v>
      </c>
      <c r="L36" s="48">
        <v>990</v>
      </c>
    </row>
    <row r="37" spans="1:12" x14ac:dyDescent="0.2">
      <c r="A37" s="44"/>
      <c r="B37" s="44"/>
      <c r="C37" s="44"/>
      <c r="D37" s="4">
        <v>2</v>
      </c>
      <c r="E37" s="44"/>
      <c r="F37" s="4">
        <v>7944</v>
      </c>
      <c r="G37" s="6" t="s">
        <v>40</v>
      </c>
      <c r="H37" s="5" t="s">
        <v>11</v>
      </c>
      <c r="I37" s="4">
        <v>1</v>
      </c>
      <c r="J37" s="4">
        <v>385</v>
      </c>
      <c r="K37" s="4">
        <v>385</v>
      </c>
      <c r="L37" s="44"/>
    </row>
    <row r="38" spans="1:12" x14ac:dyDescent="0.2">
      <c r="A38" s="42">
        <v>7</v>
      </c>
      <c r="B38" s="45" t="s">
        <v>77</v>
      </c>
      <c r="C38" s="46">
        <v>40930</v>
      </c>
      <c r="D38" s="1">
        <v>1</v>
      </c>
      <c r="E38" s="47" t="s">
        <v>45</v>
      </c>
      <c r="F38" s="1">
        <v>6695</v>
      </c>
      <c r="G38" s="7" t="s">
        <v>41</v>
      </c>
      <c r="H38" s="2" t="s">
        <v>11</v>
      </c>
      <c r="I38" s="1">
        <v>2</v>
      </c>
      <c r="J38" s="1">
        <v>687.5</v>
      </c>
      <c r="K38" s="3">
        <v>1375</v>
      </c>
      <c r="L38" s="47">
        <v>2365</v>
      </c>
    </row>
    <row r="39" spans="1:12" x14ac:dyDescent="0.2">
      <c r="A39" s="44"/>
      <c r="B39" s="44"/>
      <c r="C39" s="44"/>
      <c r="D39" s="1">
        <v>2</v>
      </c>
      <c r="E39" s="44"/>
      <c r="F39" s="1">
        <v>6696</v>
      </c>
      <c r="G39" s="7" t="s">
        <v>42</v>
      </c>
      <c r="H39" s="2" t="s">
        <v>11</v>
      </c>
      <c r="I39" s="1">
        <v>2</v>
      </c>
      <c r="J39" s="1">
        <v>495</v>
      </c>
      <c r="K39" s="1">
        <v>990</v>
      </c>
      <c r="L39" s="44"/>
    </row>
    <row r="40" spans="1:12" ht="15.75" x14ac:dyDescent="0.2">
      <c r="A40" s="12"/>
    </row>
    <row r="41" spans="1:12" x14ac:dyDescent="0.2">
      <c r="E41" s="14"/>
      <c r="L41" s="14"/>
    </row>
    <row r="42" spans="1:12" x14ac:dyDescent="0.2">
      <c r="K42" t="s">
        <v>43</v>
      </c>
    </row>
  </sheetData>
  <autoFilter ref="A1:L42"/>
  <mergeCells count="17">
    <mergeCell ref="M7:O23"/>
    <mergeCell ref="M25:O30"/>
    <mergeCell ref="E2:E35"/>
    <mergeCell ref="A2:A35"/>
    <mergeCell ref="B2:B35"/>
    <mergeCell ref="C2:C35"/>
    <mergeCell ref="L2:L35"/>
    <mergeCell ref="A36:A37"/>
    <mergeCell ref="B36:B37"/>
    <mergeCell ref="C36:C37"/>
    <mergeCell ref="L36:L37"/>
    <mergeCell ref="A38:A39"/>
    <mergeCell ref="B38:B39"/>
    <mergeCell ref="C38:C39"/>
    <mergeCell ref="L38:L39"/>
    <mergeCell ref="E36:E37"/>
    <mergeCell ref="E38:E39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9" sqref="I29"/>
    </sheetView>
  </sheetViews>
  <sheetFormatPr defaultRowHeight="14.2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9" sqref="I29"/>
    </sheetView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9" sqref="I29"/>
    </sheetView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9" sqref="I29"/>
    </sheetView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9" sqref="I29"/>
    </sheetView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9" sqref="I29"/>
    </sheetView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9" sqref="I29"/>
    </sheetView>
  </sheetViews>
  <sheetFormatPr defaultRowHeight="14.2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9" sqref="I29"/>
    </sheetView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36"/>
  <sheetViews>
    <sheetView zoomScale="80" zoomScaleNormal="80" workbookViewId="0">
      <selection activeCell="C15" sqref="C15"/>
    </sheetView>
  </sheetViews>
  <sheetFormatPr defaultRowHeight="14.25" x14ac:dyDescent="0.2"/>
  <cols>
    <col min="3" max="3" width="42.625" bestFit="1" customWidth="1"/>
    <col min="9" max="9" width="4.75" customWidth="1"/>
    <col min="10" max="11" width="13.75" style="13" customWidth="1"/>
  </cols>
  <sheetData>
    <row r="1" spans="1:11" ht="26.25" customHeight="1" x14ac:dyDescent="0.25">
      <c r="A1" s="59" t="s">
        <v>74</v>
      </c>
      <c r="B1" s="59"/>
      <c r="C1" s="59"/>
      <c r="D1" s="59"/>
      <c r="E1" s="59"/>
      <c r="F1" s="59"/>
      <c r="G1" s="59"/>
      <c r="H1" s="59"/>
    </row>
    <row r="2" spans="1:11" s="13" customFormat="1" ht="36.75" customHeight="1" x14ac:dyDescent="0.2">
      <c r="A2" s="9" t="s">
        <v>44</v>
      </c>
      <c r="B2" s="9" t="s">
        <v>4</v>
      </c>
      <c r="C2" s="10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60</v>
      </c>
      <c r="J2" s="17" t="s">
        <v>44</v>
      </c>
      <c r="K2" s="9" t="s">
        <v>58</v>
      </c>
    </row>
    <row r="3" spans="1:11" ht="18" customHeight="1" x14ac:dyDescent="0.2">
      <c r="A3" s="47" t="s">
        <v>45</v>
      </c>
      <c r="B3" s="1">
        <v>3185</v>
      </c>
      <c r="C3" s="7" t="s">
        <v>12</v>
      </c>
      <c r="D3" s="2" t="s">
        <v>11</v>
      </c>
      <c r="E3" s="1">
        <v>6</v>
      </c>
      <c r="F3" s="1">
        <v>60.356999999999999</v>
      </c>
      <c r="G3" s="1">
        <v>362.14</v>
      </c>
      <c r="H3" s="47">
        <v>58646.81</v>
      </c>
      <c r="J3" s="19" t="s">
        <v>45</v>
      </c>
      <c r="K3" s="15">
        <f>SUMIF(A:A,J:J,H:H)</f>
        <v>58646.81</v>
      </c>
    </row>
    <row r="4" spans="1:11" ht="18" customHeight="1" x14ac:dyDescent="0.2">
      <c r="A4" s="53"/>
      <c r="B4" s="1">
        <v>4798</v>
      </c>
      <c r="C4" s="7" t="s">
        <v>13</v>
      </c>
      <c r="D4" s="2" t="s">
        <v>11</v>
      </c>
      <c r="E4" s="1">
        <v>1</v>
      </c>
      <c r="F4" s="1">
        <v>66.495000000000005</v>
      </c>
      <c r="G4" s="1">
        <v>66.5</v>
      </c>
      <c r="H4" s="53"/>
      <c r="J4" s="19" t="s">
        <v>46</v>
      </c>
      <c r="K4" s="15">
        <f>SUMIF(A:A,J:J,H:H)</f>
        <v>0</v>
      </c>
    </row>
    <row r="5" spans="1:11" ht="18" customHeight="1" x14ac:dyDescent="0.2">
      <c r="A5" s="53"/>
      <c r="B5" s="1">
        <v>4798</v>
      </c>
      <c r="C5" s="7" t="s">
        <v>13</v>
      </c>
      <c r="D5" s="2" t="s">
        <v>11</v>
      </c>
      <c r="E5" s="1">
        <v>1</v>
      </c>
      <c r="F5" s="1">
        <v>291.55500000000001</v>
      </c>
      <c r="G5" s="1">
        <v>291.56</v>
      </c>
      <c r="H5" s="53"/>
      <c r="J5" s="19" t="s">
        <v>47</v>
      </c>
      <c r="K5" s="15">
        <f>SUMIF(A:A,J:J,H:H)</f>
        <v>0</v>
      </c>
    </row>
    <row r="6" spans="1:11" ht="18" customHeight="1" x14ac:dyDescent="0.2">
      <c r="A6" s="53"/>
      <c r="B6" s="1">
        <v>6313</v>
      </c>
      <c r="C6" s="7" t="s">
        <v>14</v>
      </c>
      <c r="D6" s="2" t="s">
        <v>11</v>
      </c>
      <c r="E6" s="1">
        <v>1</v>
      </c>
      <c r="F6" s="1">
        <v>230.17500000000001</v>
      </c>
      <c r="G6" s="1">
        <v>230.18</v>
      </c>
      <c r="H6" s="53"/>
      <c r="J6" s="19" t="s">
        <v>48</v>
      </c>
      <c r="K6" s="15">
        <f>SUMIF(A:A,J:J,H:H)</f>
        <v>0</v>
      </c>
    </row>
    <row r="7" spans="1:11" ht="18" customHeight="1" x14ac:dyDescent="0.2">
      <c r="A7" s="53"/>
      <c r="B7" s="1">
        <v>6313</v>
      </c>
      <c r="C7" s="7" t="s">
        <v>14</v>
      </c>
      <c r="D7" s="2" t="s">
        <v>11</v>
      </c>
      <c r="E7" s="1">
        <v>1</v>
      </c>
      <c r="F7" s="1">
        <v>1574.3969999999999</v>
      </c>
      <c r="G7" s="3">
        <v>1574.4</v>
      </c>
      <c r="H7" s="53"/>
      <c r="J7" s="19" t="s">
        <v>49</v>
      </c>
      <c r="K7" s="15">
        <f>SUMIF(A:A,J:J,H:H)</f>
        <v>0</v>
      </c>
    </row>
    <row r="8" spans="1:11" ht="18" customHeight="1" x14ac:dyDescent="0.2">
      <c r="A8" s="53"/>
      <c r="B8" s="1">
        <v>778</v>
      </c>
      <c r="C8" s="7" t="s">
        <v>15</v>
      </c>
      <c r="D8" s="2" t="s">
        <v>11</v>
      </c>
      <c r="E8" s="1">
        <v>6</v>
      </c>
      <c r="F8" s="1">
        <v>1989.7349999999999</v>
      </c>
      <c r="G8" s="3">
        <v>11938.41</v>
      </c>
      <c r="H8" s="53"/>
      <c r="J8" s="19" t="s">
        <v>50</v>
      </c>
      <c r="K8" s="15">
        <f>SUMIF(A:A,J:J,H:H)</f>
        <v>0</v>
      </c>
    </row>
    <row r="9" spans="1:11" ht="18" customHeight="1" x14ac:dyDescent="0.2">
      <c r="A9" s="53"/>
      <c r="B9" s="1">
        <v>7558</v>
      </c>
      <c r="C9" s="7" t="s">
        <v>16</v>
      </c>
      <c r="D9" s="2" t="s">
        <v>11</v>
      </c>
      <c r="E9" s="1">
        <v>2</v>
      </c>
      <c r="F9" s="1">
        <v>383.625</v>
      </c>
      <c r="G9" s="1">
        <v>767.25</v>
      </c>
      <c r="H9" s="53"/>
      <c r="J9" s="19" t="s">
        <v>51</v>
      </c>
      <c r="K9" s="15">
        <f>SUMIF(A:A,J:J,H:H)</f>
        <v>0</v>
      </c>
    </row>
    <row r="10" spans="1:11" ht="18" customHeight="1" x14ac:dyDescent="0.2">
      <c r="A10" s="53"/>
      <c r="B10" s="1">
        <v>718</v>
      </c>
      <c r="C10" s="7" t="s">
        <v>17</v>
      </c>
      <c r="D10" s="2" t="s">
        <v>11</v>
      </c>
      <c r="E10" s="1">
        <v>1</v>
      </c>
      <c r="F10" s="1">
        <v>230.17500000000001</v>
      </c>
      <c r="G10" s="1">
        <v>230.18</v>
      </c>
      <c r="H10" s="53"/>
      <c r="J10" s="19" t="s">
        <v>52</v>
      </c>
      <c r="K10" s="15">
        <f>SUMIF(A:A,J:J,H:H)</f>
        <v>0</v>
      </c>
    </row>
    <row r="11" spans="1:11" ht="18" customHeight="1" x14ac:dyDescent="0.2">
      <c r="A11" s="53"/>
      <c r="B11" s="1">
        <v>718</v>
      </c>
      <c r="C11" s="7" t="s">
        <v>17</v>
      </c>
      <c r="D11" s="2" t="s">
        <v>11</v>
      </c>
      <c r="E11" s="1">
        <v>1</v>
      </c>
      <c r="F11" s="1">
        <v>66.495000000000005</v>
      </c>
      <c r="G11" s="1">
        <v>66.5</v>
      </c>
      <c r="H11" s="53"/>
      <c r="J11" s="19" t="s">
        <v>53</v>
      </c>
      <c r="K11" s="15">
        <f>SUMIF(A:A,J:J,H:H)</f>
        <v>0</v>
      </c>
    </row>
    <row r="12" spans="1:11" ht="18" customHeight="1" x14ac:dyDescent="0.2">
      <c r="A12" s="53"/>
      <c r="B12" s="1">
        <v>2883</v>
      </c>
      <c r="C12" s="7" t="s">
        <v>18</v>
      </c>
      <c r="D12" s="2" t="s">
        <v>11</v>
      </c>
      <c r="E12" s="1">
        <v>1</v>
      </c>
      <c r="F12" s="1">
        <v>291.55500000000001</v>
      </c>
      <c r="G12" s="1">
        <v>291.56</v>
      </c>
      <c r="H12" s="53"/>
      <c r="J12" s="19" t="s">
        <v>54</v>
      </c>
      <c r="K12" s="15">
        <f>SUMIF(A:A,J:J,H:H)</f>
        <v>0</v>
      </c>
    </row>
    <row r="13" spans="1:11" ht="18" customHeight="1" x14ac:dyDescent="0.2">
      <c r="A13" s="53"/>
      <c r="B13" s="1">
        <v>5115</v>
      </c>
      <c r="C13" s="7" t="s">
        <v>19</v>
      </c>
      <c r="D13" s="2" t="s">
        <v>11</v>
      </c>
      <c r="E13" s="1">
        <v>2</v>
      </c>
      <c r="F13" s="1">
        <v>281.32499999999999</v>
      </c>
      <c r="G13" s="1">
        <v>562.65</v>
      </c>
      <c r="H13" s="53"/>
      <c r="J13" s="19" t="s">
        <v>55</v>
      </c>
      <c r="K13" s="15">
        <f>SUMIF(A:A,J:J,H:H)</f>
        <v>0</v>
      </c>
    </row>
    <row r="14" spans="1:11" ht="18" customHeight="1" x14ac:dyDescent="0.2">
      <c r="A14" s="53"/>
      <c r="B14" s="1">
        <v>2314</v>
      </c>
      <c r="C14" s="7" t="s">
        <v>20</v>
      </c>
      <c r="D14" s="2" t="s">
        <v>11</v>
      </c>
      <c r="E14" s="1">
        <v>12</v>
      </c>
      <c r="F14" s="1">
        <v>55.484000000000002</v>
      </c>
      <c r="G14" s="1">
        <v>665.81</v>
      </c>
      <c r="H14" s="53"/>
      <c r="J14" s="19" t="s">
        <v>56</v>
      </c>
      <c r="K14" s="15">
        <f>SUMIF(A:A,J:J,H:H)</f>
        <v>0</v>
      </c>
    </row>
    <row r="15" spans="1:11" ht="18" customHeight="1" x14ac:dyDescent="0.2">
      <c r="A15" s="53"/>
      <c r="B15" s="1">
        <v>3190</v>
      </c>
      <c r="C15" s="7" t="s">
        <v>21</v>
      </c>
      <c r="D15" s="2" t="s">
        <v>11</v>
      </c>
      <c r="E15" s="1">
        <v>48</v>
      </c>
      <c r="F15" s="1">
        <v>11.253</v>
      </c>
      <c r="G15" s="1">
        <v>540.14</v>
      </c>
      <c r="H15" s="53"/>
      <c r="J15" s="18" t="s">
        <v>57</v>
      </c>
      <c r="K15" s="16">
        <f>SUM(K3:K14)</f>
        <v>58646.81</v>
      </c>
    </row>
    <row r="16" spans="1:11" x14ac:dyDescent="0.2">
      <c r="A16" s="53"/>
      <c r="B16" s="1">
        <v>716</v>
      </c>
      <c r="C16" s="7" t="s">
        <v>22</v>
      </c>
      <c r="D16" s="2" t="s">
        <v>11</v>
      </c>
      <c r="E16" s="1">
        <v>24</v>
      </c>
      <c r="F16" s="1">
        <v>11.253</v>
      </c>
      <c r="G16" s="1">
        <v>270.07</v>
      </c>
      <c r="H16" s="53"/>
    </row>
    <row r="17" spans="1:8" x14ac:dyDescent="0.2">
      <c r="A17" s="53"/>
      <c r="B17" s="1">
        <v>7956</v>
      </c>
      <c r="C17" s="7" t="s">
        <v>23</v>
      </c>
      <c r="D17" s="2" t="s">
        <v>11</v>
      </c>
      <c r="E17" s="1">
        <v>1</v>
      </c>
      <c r="F17" s="1">
        <v>475.69499999999999</v>
      </c>
      <c r="G17" s="1">
        <v>475.7</v>
      </c>
      <c r="H17" s="53"/>
    </row>
    <row r="18" spans="1:8" x14ac:dyDescent="0.2">
      <c r="A18" s="53"/>
      <c r="B18" s="1">
        <v>4744</v>
      </c>
      <c r="C18" s="7" t="s">
        <v>24</v>
      </c>
      <c r="D18" s="2" t="s">
        <v>11</v>
      </c>
      <c r="E18" s="1">
        <v>1</v>
      </c>
      <c r="F18" s="1">
        <v>445.005</v>
      </c>
      <c r="G18" s="1">
        <v>445.01</v>
      </c>
      <c r="H18" s="53"/>
    </row>
    <row r="19" spans="1:8" x14ac:dyDescent="0.2">
      <c r="A19" s="53"/>
      <c r="B19" s="1">
        <v>6259</v>
      </c>
      <c r="C19" s="7" t="s">
        <v>25</v>
      </c>
      <c r="D19" s="2" t="s">
        <v>11</v>
      </c>
      <c r="E19" s="1">
        <v>24</v>
      </c>
      <c r="F19" s="1">
        <v>11.253</v>
      </c>
      <c r="G19" s="1">
        <v>270.07</v>
      </c>
      <c r="H19" s="53"/>
    </row>
    <row r="20" spans="1:8" x14ac:dyDescent="0.2">
      <c r="A20" s="53"/>
      <c r="B20" s="1">
        <v>7917</v>
      </c>
      <c r="C20" s="7" t="s">
        <v>26</v>
      </c>
      <c r="D20" s="2" t="s">
        <v>11</v>
      </c>
      <c r="E20" s="1">
        <v>12</v>
      </c>
      <c r="F20" s="1">
        <v>914.56200000000001</v>
      </c>
      <c r="G20" s="3">
        <v>10974.74</v>
      </c>
      <c r="H20" s="53"/>
    </row>
    <row r="21" spans="1:8" x14ac:dyDescent="0.2">
      <c r="A21" s="53"/>
      <c r="B21" s="1">
        <v>3189</v>
      </c>
      <c r="C21" s="7" t="s">
        <v>27</v>
      </c>
      <c r="D21" s="2" t="s">
        <v>11</v>
      </c>
      <c r="E21" s="1">
        <v>48</v>
      </c>
      <c r="F21" s="1">
        <v>70.587000000000003</v>
      </c>
      <c r="G21" s="3">
        <v>3388.18</v>
      </c>
      <c r="H21" s="53"/>
    </row>
    <row r="22" spans="1:8" x14ac:dyDescent="0.2">
      <c r="A22" s="53"/>
      <c r="B22" s="1">
        <v>3189</v>
      </c>
      <c r="C22" s="7" t="s">
        <v>27</v>
      </c>
      <c r="D22" s="2" t="s">
        <v>11</v>
      </c>
      <c r="E22" s="1">
        <v>24</v>
      </c>
      <c r="F22" s="1">
        <v>127.875</v>
      </c>
      <c r="G22" s="3">
        <v>3069</v>
      </c>
      <c r="H22" s="53"/>
    </row>
    <row r="23" spans="1:8" x14ac:dyDescent="0.2">
      <c r="A23" s="53"/>
      <c r="B23" s="1">
        <v>7943</v>
      </c>
      <c r="C23" s="7" t="s">
        <v>28</v>
      </c>
      <c r="D23" s="2" t="s">
        <v>11</v>
      </c>
      <c r="E23" s="1">
        <v>1</v>
      </c>
      <c r="F23" s="1">
        <v>2020.425</v>
      </c>
      <c r="G23" s="3">
        <v>2020.43</v>
      </c>
      <c r="H23" s="53"/>
    </row>
    <row r="24" spans="1:8" x14ac:dyDescent="0.2">
      <c r="A24" s="53"/>
      <c r="B24" s="1">
        <v>4779</v>
      </c>
      <c r="C24" s="7" t="s">
        <v>29</v>
      </c>
      <c r="D24" s="2" t="s">
        <v>11</v>
      </c>
      <c r="E24" s="1">
        <v>1</v>
      </c>
      <c r="F24" s="1">
        <v>936.04499999999996</v>
      </c>
      <c r="G24" s="1">
        <v>936.05</v>
      </c>
      <c r="H24" s="53"/>
    </row>
    <row r="25" spans="1:8" x14ac:dyDescent="0.2">
      <c r="A25" s="53"/>
      <c r="B25" s="1">
        <v>3108</v>
      </c>
      <c r="C25" s="7" t="s">
        <v>30</v>
      </c>
      <c r="D25" s="2" t="s">
        <v>11</v>
      </c>
      <c r="E25" s="1">
        <v>1</v>
      </c>
      <c r="F25" s="1">
        <v>1999.9649999999999</v>
      </c>
      <c r="G25" s="3">
        <v>1999.97</v>
      </c>
      <c r="H25" s="53"/>
    </row>
    <row r="26" spans="1:8" x14ac:dyDescent="0.2">
      <c r="A26" s="53"/>
      <c r="B26" s="1">
        <v>3108</v>
      </c>
      <c r="C26" s="7" t="s">
        <v>30</v>
      </c>
      <c r="D26" s="2" t="s">
        <v>11</v>
      </c>
      <c r="E26" s="1">
        <v>1</v>
      </c>
      <c r="F26" s="1">
        <v>1488.4649999999999</v>
      </c>
      <c r="G26" s="3">
        <v>1488.47</v>
      </c>
      <c r="H26" s="53"/>
    </row>
    <row r="27" spans="1:8" x14ac:dyDescent="0.2">
      <c r="A27" s="53"/>
      <c r="B27" s="1">
        <v>2642</v>
      </c>
      <c r="C27" s="7" t="s">
        <v>31</v>
      </c>
      <c r="D27" s="2" t="s">
        <v>11</v>
      </c>
      <c r="E27" s="1">
        <v>4</v>
      </c>
      <c r="F27" s="1">
        <v>152.42699999999999</v>
      </c>
      <c r="G27" s="1">
        <v>609.71</v>
      </c>
      <c r="H27" s="53"/>
    </row>
    <row r="28" spans="1:8" x14ac:dyDescent="0.2">
      <c r="A28" s="53"/>
      <c r="B28" s="1">
        <v>708</v>
      </c>
      <c r="C28" s="7" t="s">
        <v>32</v>
      </c>
      <c r="D28" s="2" t="s">
        <v>11</v>
      </c>
      <c r="E28" s="1">
        <v>1</v>
      </c>
      <c r="F28" s="1">
        <v>3370.7849999999999</v>
      </c>
      <c r="G28" s="3">
        <v>3370.79</v>
      </c>
      <c r="H28" s="53"/>
    </row>
    <row r="29" spans="1:8" x14ac:dyDescent="0.2">
      <c r="A29" s="53"/>
      <c r="B29" s="1">
        <v>4767</v>
      </c>
      <c r="C29" s="7" t="s">
        <v>33</v>
      </c>
      <c r="D29" s="2" t="s">
        <v>11</v>
      </c>
      <c r="E29" s="1">
        <v>12</v>
      </c>
      <c r="F29" s="1">
        <v>481.83300000000003</v>
      </c>
      <c r="G29" s="3">
        <v>5782</v>
      </c>
      <c r="H29" s="53"/>
    </row>
    <row r="30" spans="1:8" x14ac:dyDescent="0.2">
      <c r="A30" s="53"/>
      <c r="B30" s="1">
        <v>717</v>
      </c>
      <c r="C30" s="7" t="s">
        <v>34</v>
      </c>
      <c r="D30" s="2" t="s">
        <v>11</v>
      </c>
      <c r="E30" s="1">
        <v>12</v>
      </c>
      <c r="F30" s="1">
        <v>56.265000000000001</v>
      </c>
      <c r="G30" s="1">
        <v>675.18</v>
      </c>
      <c r="H30" s="53"/>
    </row>
    <row r="31" spans="1:8" x14ac:dyDescent="0.2">
      <c r="A31" s="53"/>
      <c r="B31" s="1">
        <v>717</v>
      </c>
      <c r="C31" s="7" t="s">
        <v>34</v>
      </c>
      <c r="D31" s="2" t="s">
        <v>11</v>
      </c>
      <c r="E31" s="1">
        <v>6</v>
      </c>
      <c r="F31" s="1">
        <v>56.265000000000001</v>
      </c>
      <c r="G31" s="1">
        <v>337.59</v>
      </c>
      <c r="H31" s="53"/>
    </row>
    <row r="32" spans="1:8" x14ac:dyDescent="0.2">
      <c r="A32" s="53"/>
      <c r="B32" s="1">
        <v>2307</v>
      </c>
      <c r="C32" s="7" t="s">
        <v>35</v>
      </c>
      <c r="D32" s="2" t="s">
        <v>11</v>
      </c>
      <c r="E32" s="1">
        <v>12</v>
      </c>
      <c r="F32" s="1">
        <v>80.025000000000006</v>
      </c>
      <c r="G32" s="1">
        <v>960.3</v>
      </c>
      <c r="H32" s="53"/>
    </row>
    <row r="33" spans="1:8" x14ac:dyDescent="0.2">
      <c r="A33" s="53"/>
      <c r="B33" s="1">
        <v>2307</v>
      </c>
      <c r="C33" s="7" t="s">
        <v>35</v>
      </c>
      <c r="D33" s="2" t="s">
        <v>11</v>
      </c>
      <c r="E33" s="1">
        <v>12</v>
      </c>
      <c r="F33" s="1">
        <v>80.025000000000006</v>
      </c>
      <c r="G33" s="1">
        <v>960.3</v>
      </c>
      <c r="H33" s="53"/>
    </row>
    <row r="34" spans="1:8" x14ac:dyDescent="0.2">
      <c r="A34" s="53"/>
      <c r="B34" s="1">
        <v>715</v>
      </c>
      <c r="C34" s="7" t="s">
        <v>36</v>
      </c>
      <c r="D34" s="2" t="s">
        <v>11</v>
      </c>
      <c r="E34" s="1">
        <v>24</v>
      </c>
      <c r="F34" s="1">
        <v>32.735999999999997</v>
      </c>
      <c r="G34" s="1">
        <v>785.66</v>
      </c>
      <c r="H34" s="53"/>
    </row>
    <row r="35" spans="1:8" x14ac:dyDescent="0.2">
      <c r="A35" s="53"/>
      <c r="B35" s="1">
        <v>3192</v>
      </c>
      <c r="C35" s="7" t="s">
        <v>37</v>
      </c>
      <c r="D35" s="2" t="s">
        <v>11</v>
      </c>
      <c r="E35" s="1">
        <v>48</v>
      </c>
      <c r="F35" s="1">
        <v>29.667000000000002</v>
      </c>
      <c r="G35" s="3">
        <v>1424.02</v>
      </c>
      <c r="H35" s="53"/>
    </row>
    <row r="36" spans="1:8" x14ac:dyDescent="0.2">
      <c r="A36" s="51"/>
      <c r="B36" s="1">
        <v>7957</v>
      </c>
      <c r="C36" s="7" t="s">
        <v>38</v>
      </c>
      <c r="D36" s="2" t="s">
        <v>11</v>
      </c>
      <c r="E36" s="1">
        <v>1</v>
      </c>
      <c r="F36" s="1">
        <v>816.35400000000004</v>
      </c>
      <c r="G36" s="1">
        <v>816.35</v>
      </c>
      <c r="H36" s="51"/>
    </row>
  </sheetData>
  <mergeCells count="3">
    <mergeCell ref="A3:A36"/>
    <mergeCell ref="H3:H36"/>
    <mergeCell ref="A1:H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5"/>
  <sheetViews>
    <sheetView zoomScale="80" zoomScaleNormal="80" workbookViewId="0">
      <selection activeCell="D22" sqref="D22"/>
    </sheetView>
  </sheetViews>
  <sheetFormatPr defaultRowHeight="14.25" x14ac:dyDescent="0.2"/>
  <cols>
    <col min="3" max="3" width="42.625" bestFit="1" customWidth="1"/>
    <col min="9" max="9" width="4.75" customWidth="1"/>
    <col min="10" max="11" width="13.75" style="13" customWidth="1"/>
  </cols>
  <sheetData>
    <row r="1" spans="1:11" ht="26.25" customHeight="1" x14ac:dyDescent="0.25">
      <c r="A1" s="59" t="s">
        <v>71</v>
      </c>
      <c r="B1" s="59"/>
      <c r="C1" s="59"/>
      <c r="D1" s="59"/>
      <c r="E1" s="59"/>
      <c r="F1" s="59"/>
      <c r="G1" s="59"/>
      <c r="H1" s="59"/>
    </row>
    <row r="2" spans="1:11" s="13" customFormat="1" ht="36.75" customHeight="1" x14ac:dyDescent="0.2">
      <c r="A2" s="9" t="s">
        <v>44</v>
      </c>
      <c r="B2" s="9" t="s">
        <v>4</v>
      </c>
      <c r="C2" s="10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60</v>
      </c>
      <c r="J2" s="17" t="s">
        <v>44</v>
      </c>
      <c r="K2" s="9" t="s">
        <v>58</v>
      </c>
    </row>
    <row r="3" spans="1:11" ht="18" customHeight="1" x14ac:dyDescent="0.2">
      <c r="A3" s="48" t="s">
        <v>45</v>
      </c>
      <c r="B3" s="4">
        <v>998</v>
      </c>
      <c r="C3" s="6" t="s">
        <v>39</v>
      </c>
      <c r="D3" s="5" t="s">
        <v>11</v>
      </c>
      <c r="E3" s="4">
        <v>1</v>
      </c>
      <c r="F3" s="4">
        <v>605</v>
      </c>
      <c r="G3" s="4">
        <v>605</v>
      </c>
      <c r="H3" s="48">
        <v>990</v>
      </c>
      <c r="J3" s="19" t="s">
        <v>45</v>
      </c>
      <c r="K3" s="15">
        <f>SUMIF(A:A,J:J,H:H)</f>
        <v>990</v>
      </c>
    </row>
    <row r="4" spans="1:11" ht="18" customHeight="1" x14ac:dyDescent="0.2">
      <c r="A4" s="52"/>
      <c r="B4" s="4">
        <v>7944</v>
      </c>
      <c r="C4" s="6" t="s">
        <v>40</v>
      </c>
      <c r="D4" s="5" t="s">
        <v>11</v>
      </c>
      <c r="E4" s="4">
        <v>1</v>
      </c>
      <c r="F4" s="4">
        <v>385</v>
      </c>
      <c r="G4" s="4">
        <v>385</v>
      </c>
      <c r="H4" s="52"/>
      <c r="J4" s="19" t="s">
        <v>46</v>
      </c>
      <c r="K4" s="15">
        <f>SUMIF(A:A,J:J,H:H)</f>
        <v>0</v>
      </c>
    </row>
    <row r="5" spans="1:11" ht="18" customHeight="1" x14ac:dyDescent="0.2">
      <c r="J5" s="19" t="s">
        <v>47</v>
      </c>
      <c r="K5" s="15">
        <f>SUMIF(A:A,J:J,H:H)</f>
        <v>0</v>
      </c>
    </row>
    <row r="6" spans="1:11" ht="18" customHeight="1" x14ac:dyDescent="0.2">
      <c r="J6" s="19" t="s">
        <v>48</v>
      </c>
      <c r="K6" s="15">
        <f>SUMIF(A:A,J:J,H:H)</f>
        <v>0</v>
      </c>
    </row>
    <row r="7" spans="1:11" ht="18" customHeight="1" x14ac:dyDescent="0.2">
      <c r="J7" s="19" t="s">
        <v>49</v>
      </c>
      <c r="K7" s="15">
        <f>SUMIF(A:A,J:J,H:H)</f>
        <v>0</v>
      </c>
    </row>
    <row r="8" spans="1:11" ht="18" customHeight="1" x14ac:dyDescent="0.2">
      <c r="J8" s="19" t="s">
        <v>50</v>
      </c>
      <c r="K8" s="15">
        <f>SUMIF(A:A,J:J,H:H)</f>
        <v>0</v>
      </c>
    </row>
    <row r="9" spans="1:11" ht="18" customHeight="1" x14ac:dyDescent="0.2">
      <c r="J9" s="19" t="s">
        <v>51</v>
      </c>
      <c r="K9" s="15">
        <f>SUMIF(A:A,J:J,H:H)</f>
        <v>0</v>
      </c>
    </row>
    <row r="10" spans="1:11" ht="18" customHeight="1" x14ac:dyDescent="0.2">
      <c r="J10" s="19" t="s">
        <v>52</v>
      </c>
      <c r="K10" s="15">
        <f>SUMIF(A:A,J:J,H:H)</f>
        <v>0</v>
      </c>
    </row>
    <row r="11" spans="1:11" ht="18" customHeight="1" x14ac:dyDescent="0.2">
      <c r="J11" s="19" t="s">
        <v>53</v>
      </c>
      <c r="K11" s="15">
        <f>SUMIF(A:A,J:J,H:H)</f>
        <v>0</v>
      </c>
    </row>
    <row r="12" spans="1:11" ht="18" customHeight="1" x14ac:dyDescent="0.2">
      <c r="J12" s="19" t="s">
        <v>54</v>
      </c>
      <c r="K12" s="15">
        <f>SUMIF(A:A,J:J,H:H)</f>
        <v>0</v>
      </c>
    </row>
    <row r="13" spans="1:11" ht="18" customHeight="1" x14ac:dyDescent="0.2">
      <c r="J13" s="19" t="s">
        <v>55</v>
      </c>
      <c r="K13" s="15">
        <f>SUMIF(A:A,J:J,H:H)</f>
        <v>0</v>
      </c>
    </row>
    <row r="14" spans="1:11" ht="18" customHeight="1" x14ac:dyDescent="0.2">
      <c r="J14" s="19" t="s">
        <v>56</v>
      </c>
      <c r="K14" s="15">
        <f>SUMIF(A:A,J:J,H:H)</f>
        <v>0</v>
      </c>
    </row>
    <row r="15" spans="1:11" ht="18" customHeight="1" x14ac:dyDescent="0.2">
      <c r="J15" s="18" t="s">
        <v>57</v>
      </c>
      <c r="K15" s="16">
        <f>SUM(K3:K14)</f>
        <v>990</v>
      </c>
    </row>
  </sheetData>
  <mergeCells count="3">
    <mergeCell ref="A3:A4"/>
    <mergeCell ref="H3:H4"/>
    <mergeCell ref="A1:H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5"/>
  <sheetViews>
    <sheetView zoomScale="80" zoomScaleNormal="80" workbookViewId="0">
      <selection activeCell="D15" sqref="D15"/>
    </sheetView>
  </sheetViews>
  <sheetFormatPr defaultRowHeight="14.25" x14ac:dyDescent="0.2"/>
  <cols>
    <col min="3" max="3" width="42.625" bestFit="1" customWidth="1"/>
    <col min="9" max="9" width="4.75" customWidth="1"/>
    <col min="10" max="11" width="13.75" style="13" customWidth="1"/>
  </cols>
  <sheetData>
    <row r="1" spans="1:11" ht="26.25" customHeight="1" x14ac:dyDescent="0.25">
      <c r="A1" s="59" t="s">
        <v>69</v>
      </c>
      <c r="B1" s="59"/>
      <c r="C1" s="59"/>
      <c r="D1" s="59"/>
      <c r="E1" s="59"/>
      <c r="F1" s="59"/>
      <c r="G1" s="59"/>
      <c r="H1" s="59"/>
    </row>
    <row r="2" spans="1:11" s="13" customFormat="1" ht="36.75" customHeight="1" x14ac:dyDescent="0.2">
      <c r="A2" s="9" t="s">
        <v>44</v>
      </c>
      <c r="B2" s="9" t="s">
        <v>4</v>
      </c>
      <c r="C2" s="10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60</v>
      </c>
      <c r="J2" s="17" t="s">
        <v>44</v>
      </c>
      <c r="K2" s="9" t="s">
        <v>58</v>
      </c>
    </row>
    <row r="3" spans="1:11" ht="18" customHeight="1" x14ac:dyDescent="0.2">
      <c r="A3" s="47" t="s">
        <v>45</v>
      </c>
      <c r="B3" s="1">
        <v>6695</v>
      </c>
      <c r="C3" s="7" t="s">
        <v>41</v>
      </c>
      <c r="D3" s="2" t="s">
        <v>11</v>
      </c>
      <c r="E3" s="1">
        <v>2</v>
      </c>
      <c r="F3" s="1">
        <v>687.5</v>
      </c>
      <c r="G3" s="3">
        <v>1375</v>
      </c>
      <c r="H3" s="47">
        <v>2365</v>
      </c>
      <c r="J3" s="19" t="s">
        <v>45</v>
      </c>
      <c r="K3" s="15">
        <f>SUMIF(A:A,J:J,H:H)</f>
        <v>2365</v>
      </c>
    </row>
    <row r="4" spans="1:11" ht="18" customHeight="1" x14ac:dyDescent="0.2">
      <c r="A4" s="51"/>
      <c r="B4" s="1">
        <v>6696</v>
      </c>
      <c r="C4" s="7" t="s">
        <v>42</v>
      </c>
      <c r="D4" s="2" t="s">
        <v>11</v>
      </c>
      <c r="E4" s="1">
        <v>2</v>
      </c>
      <c r="F4" s="1">
        <v>495</v>
      </c>
      <c r="G4" s="1">
        <v>990</v>
      </c>
      <c r="H4" s="51"/>
      <c r="J4" s="19" t="s">
        <v>46</v>
      </c>
      <c r="K4" s="15">
        <f>SUMIF(A:A,J:J,H:H)</f>
        <v>0</v>
      </c>
    </row>
    <row r="5" spans="1:11" ht="18" customHeight="1" x14ac:dyDescent="0.2">
      <c r="J5" s="19" t="s">
        <v>47</v>
      </c>
      <c r="K5" s="15">
        <f>SUMIF(A:A,J:J,H:H)</f>
        <v>0</v>
      </c>
    </row>
    <row r="6" spans="1:11" ht="18" customHeight="1" x14ac:dyDescent="0.2">
      <c r="J6" s="19" t="s">
        <v>48</v>
      </c>
      <c r="K6" s="15">
        <f>SUMIF(A:A,J:J,H:H)</f>
        <v>0</v>
      </c>
    </row>
    <row r="7" spans="1:11" ht="18" customHeight="1" x14ac:dyDescent="0.2">
      <c r="J7" s="19" t="s">
        <v>49</v>
      </c>
      <c r="K7" s="15">
        <f>SUMIF(A:A,J:J,H:H)</f>
        <v>0</v>
      </c>
    </row>
    <row r="8" spans="1:11" ht="18" customHeight="1" x14ac:dyDescent="0.2">
      <c r="J8" s="19" t="s">
        <v>50</v>
      </c>
      <c r="K8" s="15">
        <f>SUMIF(A:A,J:J,H:H)</f>
        <v>0</v>
      </c>
    </row>
    <row r="9" spans="1:11" ht="18" customHeight="1" x14ac:dyDescent="0.2">
      <c r="J9" s="19" t="s">
        <v>51</v>
      </c>
      <c r="K9" s="15">
        <f>SUMIF(A:A,J:J,H:H)</f>
        <v>0</v>
      </c>
    </row>
    <row r="10" spans="1:11" ht="18" customHeight="1" x14ac:dyDescent="0.2">
      <c r="J10" s="19" t="s">
        <v>52</v>
      </c>
      <c r="K10" s="15">
        <f>SUMIF(A:A,J:J,H:H)</f>
        <v>0</v>
      </c>
    </row>
    <row r="11" spans="1:11" ht="18" customHeight="1" x14ac:dyDescent="0.2">
      <c r="J11" s="19" t="s">
        <v>53</v>
      </c>
      <c r="K11" s="15">
        <f>SUMIF(A:A,J:J,H:H)</f>
        <v>0</v>
      </c>
    </row>
    <row r="12" spans="1:11" ht="18" customHeight="1" x14ac:dyDescent="0.2">
      <c r="J12" s="19" t="s">
        <v>54</v>
      </c>
      <c r="K12" s="15">
        <f>SUMIF(A:A,J:J,H:H)</f>
        <v>0</v>
      </c>
    </row>
    <row r="13" spans="1:11" ht="18" customHeight="1" x14ac:dyDescent="0.2">
      <c r="J13" s="19" t="s">
        <v>55</v>
      </c>
      <c r="K13" s="15">
        <f>SUMIF(A:A,J:J,H:H)</f>
        <v>0</v>
      </c>
    </row>
    <row r="14" spans="1:11" ht="18" customHeight="1" x14ac:dyDescent="0.2">
      <c r="J14" s="19" t="s">
        <v>56</v>
      </c>
      <c r="K14" s="15">
        <f>SUMIF(A:A,J:J,H:H)</f>
        <v>0</v>
      </c>
    </row>
    <row r="15" spans="1:11" ht="18" customHeight="1" x14ac:dyDescent="0.2">
      <c r="J15" s="18" t="s">
        <v>57</v>
      </c>
      <c r="K15" s="16">
        <f>SUM(K3:K14)</f>
        <v>2365</v>
      </c>
    </row>
  </sheetData>
  <mergeCells count="3">
    <mergeCell ref="A3:A4"/>
    <mergeCell ref="H3:H4"/>
    <mergeCell ref="A1:H1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FF0000"/>
  </sheetPr>
  <dimension ref="A1:K15"/>
  <sheetViews>
    <sheetView zoomScale="80" zoomScaleNormal="80" workbookViewId="0">
      <selection activeCell="N37" sqref="N37"/>
    </sheetView>
  </sheetViews>
  <sheetFormatPr defaultRowHeight="14.25" x14ac:dyDescent="0.2"/>
  <cols>
    <col min="3" max="3" width="42.625" bestFit="1" customWidth="1"/>
    <col min="9" max="9" width="4.75" customWidth="1"/>
    <col min="10" max="11" width="13.75" style="13" customWidth="1"/>
  </cols>
  <sheetData>
    <row r="1" spans="1:11" ht="35.25" customHeight="1" x14ac:dyDescent="0.25">
      <c r="A1" s="59" t="s">
        <v>64</v>
      </c>
      <c r="B1" s="59"/>
      <c r="C1" s="59"/>
      <c r="D1" s="59"/>
      <c r="E1" s="59"/>
      <c r="F1" s="59"/>
      <c r="G1" s="59"/>
      <c r="H1" s="59"/>
    </row>
    <row r="2" spans="1:11" s="13" customFormat="1" ht="36.75" customHeight="1" x14ac:dyDescent="0.2">
      <c r="A2" s="9" t="s">
        <v>44</v>
      </c>
      <c r="B2" s="9" t="s">
        <v>4</v>
      </c>
      <c r="C2" s="10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60</v>
      </c>
      <c r="J2" s="17" t="s">
        <v>44</v>
      </c>
      <c r="K2" s="9" t="s">
        <v>58</v>
      </c>
    </row>
    <row r="3" spans="1:11" ht="18" customHeight="1" x14ac:dyDescent="0.2">
      <c r="J3" s="19" t="s">
        <v>45</v>
      </c>
      <c r="K3" s="15">
        <f>SUMIF(A:A,J:J,H:H)</f>
        <v>0</v>
      </c>
    </row>
    <row r="4" spans="1:11" ht="18" customHeight="1" x14ac:dyDescent="0.2">
      <c r="J4" s="19" t="s">
        <v>46</v>
      </c>
      <c r="K4" s="15">
        <f>SUMIF(A:A,J:J,H:H)</f>
        <v>0</v>
      </c>
    </row>
    <row r="5" spans="1:11" ht="18" customHeight="1" x14ac:dyDescent="0.2">
      <c r="J5" s="19" t="s">
        <v>47</v>
      </c>
      <c r="K5" s="15">
        <f>SUMIF(A:A,J:J,H:H)</f>
        <v>0</v>
      </c>
    </row>
    <row r="6" spans="1:11" ht="18" customHeight="1" x14ac:dyDescent="0.2">
      <c r="J6" s="19" t="s">
        <v>48</v>
      </c>
      <c r="K6" s="15">
        <f>SUMIF(A:A,J:J,H:H)</f>
        <v>0</v>
      </c>
    </row>
    <row r="7" spans="1:11" ht="18" customHeight="1" x14ac:dyDescent="0.2">
      <c r="J7" s="19" t="s">
        <v>49</v>
      </c>
      <c r="K7" s="15">
        <f>SUMIF(A:A,J:J,H:H)</f>
        <v>0</v>
      </c>
    </row>
    <row r="8" spans="1:11" ht="18" customHeight="1" x14ac:dyDescent="0.2">
      <c r="J8" s="19" t="s">
        <v>50</v>
      </c>
      <c r="K8" s="15">
        <f>SUMIF(A:A,J:J,H:H)</f>
        <v>0</v>
      </c>
    </row>
    <row r="9" spans="1:11" ht="18" customHeight="1" x14ac:dyDescent="0.2">
      <c r="J9" s="19" t="s">
        <v>51</v>
      </c>
      <c r="K9" s="15">
        <f>SUMIF(A:A,J:J,H:H)</f>
        <v>0</v>
      </c>
    </row>
    <row r="10" spans="1:11" ht="18" customHeight="1" x14ac:dyDescent="0.2">
      <c r="J10" s="19" t="s">
        <v>52</v>
      </c>
      <c r="K10" s="15">
        <f>SUMIF(A:A,J:J,H:H)</f>
        <v>0</v>
      </c>
    </row>
    <row r="11" spans="1:11" ht="18" customHeight="1" x14ac:dyDescent="0.2">
      <c r="J11" s="19" t="s">
        <v>53</v>
      </c>
      <c r="K11" s="15">
        <f>SUMIF(A:A,J:J,H:H)</f>
        <v>0</v>
      </c>
    </row>
    <row r="12" spans="1:11" ht="18" customHeight="1" x14ac:dyDescent="0.2">
      <c r="J12" s="19" t="s">
        <v>54</v>
      </c>
      <c r="K12" s="15">
        <f>SUMIF(A:A,J:J,H:H)</f>
        <v>0</v>
      </c>
    </row>
    <row r="13" spans="1:11" ht="18" customHeight="1" x14ac:dyDescent="0.2">
      <c r="J13" s="19" t="s">
        <v>55</v>
      </c>
      <c r="K13" s="15">
        <f>SUMIF(A:A,J:J,H:H)</f>
        <v>0</v>
      </c>
    </row>
    <row r="14" spans="1:11" ht="18" customHeight="1" x14ac:dyDescent="0.2">
      <c r="J14" s="19" t="s">
        <v>56</v>
      </c>
      <c r="K14" s="15">
        <f>SUMIF(A:A,J:J,H:H)</f>
        <v>0</v>
      </c>
    </row>
    <row r="15" spans="1:11" ht="18" customHeight="1" x14ac:dyDescent="0.2">
      <c r="J15" s="18" t="s">
        <v>57</v>
      </c>
      <c r="K15" s="16">
        <f>SUM(K3:K14)</f>
        <v>0</v>
      </c>
    </row>
  </sheetData>
  <mergeCells count="1">
    <mergeCell ref="A1:H1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/>
  <dimension ref="A1:J178"/>
  <sheetViews>
    <sheetView zoomScale="80" zoomScaleNormal="80" workbookViewId="0">
      <selection activeCell="C3" sqref="C3"/>
    </sheetView>
  </sheetViews>
  <sheetFormatPr defaultRowHeight="14.25" x14ac:dyDescent="0.2"/>
  <cols>
    <col min="1" max="1" width="10.125" style="13" bestFit="1" customWidth="1"/>
    <col min="2" max="2" width="7" style="13" bestFit="1" customWidth="1"/>
    <col min="3" max="3" width="37.625" style="13" bestFit="1" customWidth="1"/>
    <col min="8" max="8" width="4.75" customWidth="1"/>
    <col min="9" max="10" width="13.75" style="13" customWidth="1"/>
  </cols>
  <sheetData>
    <row r="1" spans="1:10" ht="33.75" customHeight="1" x14ac:dyDescent="0.2">
      <c r="A1" s="55" t="s">
        <v>44</v>
      </c>
      <c r="B1" s="55" t="s">
        <v>0</v>
      </c>
      <c r="C1" s="55" t="s">
        <v>1</v>
      </c>
      <c r="D1" s="54" t="s">
        <v>9</v>
      </c>
      <c r="E1" s="54"/>
      <c r="F1" s="54"/>
      <c r="G1" s="54"/>
    </row>
    <row r="2" spans="1:10" s="13" customFormat="1" ht="36.75" customHeight="1" x14ac:dyDescent="0.2">
      <c r="A2" s="55"/>
      <c r="B2" s="55" t="s">
        <v>0</v>
      </c>
      <c r="C2" s="55" t="s">
        <v>1</v>
      </c>
      <c r="D2" s="24" t="s">
        <v>63</v>
      </c>
      <c r="E2" s="24" t="s">
        <v>62</v>
      </c>
      <c r="F2" s="24" t="s">
        <v>61</v>
      </c>
      <c r="G2" s="25" t="s">
        <v>60</v>
      </c>
      <c r="I2" s="17" t="s">
        <v>44</v>
      </c>
      <c r="J2" s="9" t="s">
        <v>58</v>
      </c>
    </row>
    <row r="3" spans="1:10" x14ac:dyDescent="0.2">
      <c r="A3" s="20" t="s">
        <v>45</v>
      </c>
      <c r="B3" s="23">
        <v>15</v>
      </c>
      <c r="C3" s="20" t="s">
        <v>75</v>
      </c>
      <c r="D3" s="23"/>
      <c r="E3" s="21">
        <f>+'محمد لقطع غيار السيارات'!K3</f>
        <v>58646.81</v>
      </c>
      <c r="F3" s="23"/>
      <c r="G3" s="23">
        <f t="shared" ref="G3:G176" si="0">SUM(D3:F3)</f>
        <v>58646.81</v>
      </c>
    </row>
    <row r="4" spans="1:10" x14ac:dyDescent="0.2">
      <c r="A4" s="21" t="s">
        <v>45</v>
      </c>
      <c r="B4" s="23">
        <v>16</v>
      </c>
      <c r="C4" s="21" t="s">
        <v>72</v>
      </c>
      <c r="D4" s="21"/>
      <c r="E4" s="21">
        <f>+'الامانة '!$K$3</f>
        <v>990</v>
      </c>
      <c r="F4" s="21"/>
      <c r="G4" s="21">
        <f t="shared" si="0"/>
        <v>990</v>
      </c>
    </row>
    <row r="5" spans="1:10" x14ac:dyDescent="0.2">
      <c r="A5" s="20" t="s">
        <v>45</v>
      </c>
      <c r="B5" s="21">
        <v>17</v>
      </c>
      <c r="C5" s="20" t="s">
        <v>77</v>
      </c>
      <c r="D5" s="23"/>
      <c r="E5" s="23">
        <f>+النور!$K$3</f>
        <v>2365</v>
      </c>
      <c r="F5" s="23"/>
      <c r="G5" s="23">
        <f t="shared" si="0"/>
        <v>2365</v>
      </c>
    </row>
    <row r="6" spans="1:10" x14ac:dyDescent="0.2">
      <c r="A6" s="22"/>
      <c r="B6" s="23"/>
      <c r="C6" s="22"/>
      <c r="D6" s="23"/>
      <c r="E6" s="23"/>
      <c r="F6" s="23"/>
      <c r="G6" s="23">
        <f t="shared" si="0"/>
        <v>0</v>
      </c>
    </row>
    <row r="7" spans="1:10" x14ac:dyDescent="0.2">
      <c r="A7" s="22"/>
      <c r="B7" s="23"/>
      <c r="C7" s="22"/>
      <c r="D7" s="23"/>
      <c r="E7" s="23"/>
      <c r="F7" s="23"/>
      <c r="G7" s="23">
        <f t="shared" si="0"/>
        <v>0</v>
      </c>
    </row>
    <row r="8" spans="1:10" x14ac:dyDescent="0.2">
      <c r="A8" s="22"/>
      <c r="B8" s="23"/>
      <c r="C8" s="22"/>
      <c r="D8" s="23"/>
      <c r="E8" s="23"/>
      <c r="F8" s="23"/>
      <c r="G8" s="23">
        <f t="shared" si="0"/>
        <v>0</v>
      </c>
    </row>
    <row r="9" spans="1:10" x14ac:dyDescent="0.2">
      <c r="A9" s="22"/>
      <c r="B9" s="23"/>
      <c r="C9" s="22"/>
      <c r="D9" s="23"/>
      <c r="E9" s="23"/>
      <c r="F9" s="23"/>
      <c r="G9" s="23">
        <f t="shared" si="0"/>
        <v>0</v>
      </c>
    </row>
    <row r="10" spans="1:10" x14ac:dyDescent="0.2">
      <c r="A10" s="22"/>
      <c r="B10" s="23"/>
      <c r="C10" s="22"/>
      <c r="D10" s="23"/>
      <c r="E10" s="23"/>
      <c r="F10" s="23"/>
      <c r="G10" s="23">
        <f t="shared" si="0"/>
        <v>0</v>
      </c>
    </row>
    <row r="11" spans="1:10" x14ac:dyDescent="0.2">
      <c r="A11" s="22"/>
      <c r="B11" s="23"/>
      <c r="C11" s="22"/>
      <c r="D11" s="23"/>
      <c r="E11" s="23"/>
      <c r="F11" s="23"/>
      <c r="G11" s="23">
        <f t="shared" si="0"/>
        <v>0</v>
      </c>
    </row>
    <row r="12" spans="1:10" x14ac:dyDescent="0.2">
      <c r="A12" s="22"/>
      <c r="B12" s="23"/>
      <c r="C12" s="22"/>
      <c r="D12" s="23"/>
      <c r="E12" s="23"/>
      <c r="F12" s="23"/>
      <c r="G12" s="23">
        <f t="shared" si="0"/>
        <v>0</v>
      </c>
    </row>
    <row r="13" spans="1:10" x14ac:dyDescent="0.2">
      <c r="A13" s="22"/>
      <c r="B13" s="23"/>
      <c r="C13" s="22"/>
      <c r="D13" s="23"/>
      <c r="E13" s="23"/>
      <c r="F13" s="23"/>
      <c r="G13" s="23">
        <f t="shared" si="0"/>
        <v>0</v>
      </c>
    </row>
    <row r="14" spans="1:10" x14ac:dyDescent="0.2">
      <c r="A14" s="22"/>
      <c r="B14" s="23"/>
      <c r="C14" s="22"/>
      <c r="D14" s="23"/>
      <c r="E14" s="23"/>
      <c r="F14" s="23"/>
      <c r="G14" s="23">
        <f t="shared" si="0"/>
        <v>0</v>
      </c>
    </row>
    <row r="15" spans="1:10" x14ac:dyDescent="0.2">
      <c r="A15" s="22"/>
      <c r="B15" s="23"/>
      <c r="C15" s="22"/>
      <c r="D15" s="23"/>
      <c r="E15" s="23"/>
      <c r="F15" s="23"/>
      <c r="G15" s="23">
        <f t="shared" si="0"/>
        <v>0</v>
      </c>
    </row>
    <row r="16" spans="1:10" x14ac:dyDescent="0.2">
      <c r="A16" s="22"/>
      <c r="B16" s="23"/>
      <c r="C16" s="22"/>
      <c r="D16" s="23"/>
      <c r="E16" s="23"/>
      <c r="F16" s="23"/>
      <c r="G16" s="23">
        <f t="shared" si="0"/>
        <v>0</v>
      </c>
    </row>
    <row r="17" spans="1:7" x14ac:dyDescent="0.2">
      <c r="A17" s="22"/>
      <c r="B17" s="23"/>
      <c r="C17" s="22"/>
      <c r="D17" s="23"/>
      <c r="E17" s="23"/>
      <c r="F17" s="23"/>
      <c r="G17" s="23">
        <f t="shared" si="0"/>
        <v>0</v>
      </c>
    </row>
    <row r="18" spans="1:7" x14ac:dyDescent="0.2">
      <c r="A18" s="22"/>
      <c r="B18" s="23"/>
      <c r="C18" s="22"/>
      <c r="D18" s="23"/>
      <c r="E18" s="23"/>
      <c r="F18" s="23"/>
      <c r="G18" s="23">
        <f t="shared" si="0"/>
        <v>0</v>
      </c>
    </row>
    <row r="19" spans="1:7" x14ac:dyDescent="0.2">
      <c r="A19" s="22"/>
      <c r="B19" s="23"/>
      <c r="C19" s="22"/>
      <c r="D19" s="23"/>
      <c r="E19" s="23"/>
      <c r="F19" s="23"/>
      <c r="G19" s="23">
        <f t="shared" si="0"/>
        <v>0</v>
      </c>
    </row>
    <row r="20" spans="1:7" x14ac:dyDescent="0.2">
      <c r="A20" s="22"/>
      <c r="B20" s="23"/>
      <c r="C20" s="22"/>
      <c r="D20" s="23"/>
      <c r="E20" s="23"/>
      <c r="F20" s="23"/>
      <c r="G20" s="23">
        <f t="shared" si="0"/>
        <v>0</v>
      </c>
    </row>
    <row r="21" spans="1:7" x14ac:dyDescent="0.2">
      <c r="A21" s="22"/>
      <c r="B21" s="23"/>
      <c r="C21" s="22"/>
      <c r="D21" s="23"/>
      <c r="E21" s="23"/>
      <c r="F21" s="23"/>
      <c r="G21" s="23">
        <f t="shared" si="0"/>
        <v>0</v>
      </c>
    </row>
    <row r="22" spans="1:7" x14ac:dyDescent="0.2">
      <c r="A22" s="22"/>
      <c r="B22" s="23"/>
      <c r="C22" s="22"/>
      <c r="D22" s="23"/>
      <c r="E22" s="23"/>
      <c r="F22" s="23"/>
      <c r="G22" s="23">
        <f t="shared" si="0"/>
        <v>0</v>
      </c>
    </row>
    <row r="23" spans="1:7" x14ac:dyDescent="0.2">
      <c r="A23" s="22"/>
      <c r="B23" s="23"/>
      <c r="C23" s="22"/>
      <c r="D23" s="23"/>
      <c r="E23" s="23"/>
      <c r="F23" s="23"/>
      <c r="G23" s="23">
        <f t="shared" si="0"/>
        <v>0</v>
      </c>
    </row>
    <row r="24" spans="1:7" x14ac:dyDescent="0.2">
      <c r="A24" s="22"/>
      <c r="B24" s="23"/>
      <c r="C24" s="22"/>
      <c r="D24" s="23"/>
      <c r="E24" s="23"/>
      <c r="F24" s="23"/>
      <c r="G24" s="23">
        <f t="shared" si="0"/>
        <v>0</v>
      </c>
    </row>
    <row r="25" spans="1:7" x14ac:dyDescent="0.2">
      <c r="A25" s="22"/>
      <c r="B25" s="23"/>
      <c r="C25" s="22"/>
      <c r="D25" s="23"/>
      <c r="E25" s="23"/>
      <c r="F25" s="23"/>
      <c r="G25" s="23">
        <f t="shared" si="0"/>
        <v>0</v>
      </c>
    </row>
    <row r="26" spans="1:7" x14ac:dyDescent="0.2">
      <c r="A26" s="22"/>
      <c r="B26" s="23"/>
      <c r="C26" s="22"/>
      <c r="D26" s="23"/>
      <c r="E26" s="23"/>
      <c r="F26" s="23"/>
      <c r="G26" s="23">
        <f t="shared" si="0"/>
        <v>0</v>
      </c>
    </row>
    <row r="27" spans="1:7" x14ac:dyDescent="0.2">
      <c r="A27" s="22"/>
      <c r="B27" s="23"/>
      <c r="C27" s="22"/>
      <c r="D27" s="23"/>
      <c r="E27" s="23"/>
      <c r="F27" s="23"/>
      <c r="G27" s="23">
        <f t="shared" ref="G27:G68" si="1">SUM(D27:F27)</f>
        <v>0</v>
      </c>
    </row>
    <row r="28" spans="1:7" x14ac:dyDescent="0.2">
      <c r="A28" s="22"/>
      <c r="B28" s="23"/>
      <c r="C28" s="22"/>
      <c r="D28" s="23"/>
      <c r="E28" s="23"/>
      <c r="F28" s="23"/>
      <c r="G28" s="23">
        <f t="shared" si="1"/>
        <v>0</v>
      </c>
    </row>
    <row r="29" spans="1:7" ht="24.75" customHeight="1" x14ac:dyDescent="0.2">
      <c r="A29" s="22"/>
      <c r="B29" s="23"/>
      <c r="C29" s="22"/>
      <c r="D29" s="23"/>
      <c r="E29" s="23"/>
      <c r="F29" s="23"/>
      <c r="G29" s="23">
        <f t="shared" si="1"/>
        <v>0</v>
      </c>
    </row>
    <row r="30" spans="1:7" x14ac:dyDescent="0.2">
      <c r="A30" s="22"/>
      <c r="B30" s="23"/>
      <c r="C30" s="22"/>
      <c r="D30" s="23"/>
      <c r="E30" s="23"/>
      <c r="F30" s="23"/>
      <c r="G30" s="23">
        <f t="shared" si="1"/>
        <v>0</v>
      </c>
    </row>
    <row r="31" spans="1:7" x14ac:dyDescent="0.2">
      <c r="A31" s="22"/>
      <c r="B31" s="23"/>
      <c r="C31" s="22"/>
      <c r="D31" s="23"/>
      <c r="E31" s="23"/>
      <c r="F31" s="23"/>
      <c r="G31" s="23">
        <f t="shared" si="1"/>
        <v>0</v>
      </c>
    </row>
    <row r="32" spans="1:7" x14ac:dyDescent="0.2">
      <c r="A32" s="22"/>
      <c r="B32" s="23"/>
      <c r="C32" s="22"/>
      <c r="D32" s="23"/>
      <c r="E32" s="23"/>
      <c r="F32" s="23"/>
      <c r="G32" s="23">
        <f t="shared" si="1"/>
        <v>0</v>
      </c>
    </row>
    <row r="33" spans="1:7" x14ac:dyDescent="0.2">
      <c r="A33" s="22"/>
      <c r="B33" s="23"/>
      <c r="C33" s="22"/>
      <c r="D33" s="23"/>
      <c r="E33" s="23"/>
      <c r="F33" s="23"/>
      <c r="G33" s="23">
        <f t="shared" si="1"/>
        <v>0</v>
      </c>
    </row>
    <row r="34" spans="1:7" x14ac:dyDescent="0.2">
      <c r="A34" s="22"/>
      <c r="B34" s="23"/>
      <c r="C34" s="22"/>
      <c r="D34" s="23"/>
      <c r="E34" s="23"/>
      <c r="F34" s="23"/>
      <c r="G34" s="23">
        <f t="shared" si="1"/>
        <v>0</v>
      </c>
    </row>
    <row r="35" spans="1:7" x14ac:dyDescent="0.2">
      <c r="A35" s="22"/>
      <c r="B35" s="23"/>
      <c r="C35" s="22"/>
      <c r="D35" s="23"/>
      <c r="E35" s="23"/>
      <c r="F35" s="23"/>
      <c r="G35" s="23">
        <f t="shared" si="1"/>
        <v>0</v>
      </c>
    </row>
    <row r="36" spans="1:7" x14ac:dyDescent="0.2">
      <c r="A36" s="22"/>
      <c r="B36" s="23"/>
      <c r="C36" s="22"/>
      <c r="D36" s="23"/>
      <c r="E36" s="23"/>
      <c r="F36" s="23"/>
      <c r="G36" s="23">
        <f t="shared" si="1"/>
        <v>0</v>
      </c>
    </row>
    <row r="37" spans="1:7" x14ac:dyDescent="0.2">
      <c r="A37" s="22"/>
      <c r="B37" s="23"/>
      <c r="C37" s="22"/>
      <c r="D37" s="23"/>
      <c r="E37" s="23"/>
      <c r="F37" s="23"/>
      <c r="G37" s="23">
        <f t="shared" si="1"/>
        <v>0</v>
      </c>
    </row>
    <row r="38" spans="1:7" x14ac:dyDescent="0.2">
      <c r="A38" s="22"/>
      <c r="B38" s="23"/>
      <c r="C38" s="22"/>
      <c r="D38" s="23"/>
      <c r="E38" s="23"/>
      <c r="F38" s="23"/>
      <c r="G38" s="23">
        <f t="shared" si="1"/>
        <v>0</v>
      </c>
    </row>
    <row r="39" spans="1:7" x14ac:dyDescent="0.2">
      <c r="A39" s="22"/>
      <c r="B39" s="23"/>
      <c r="C39" s="22"/>
      <c r="D39" s="23"/>
      <c r="E39" s="23"/>
      <c r="F39" s="23"/>
      <c r="G39" s="23">
        <f t="shared" si="1"/>
        <v>0</v>
      </c>
    </row>
    <row r="40" spans="1:7" x14ac:dyDescent="0.2">
      <c r="A40" s="22"/>
      <c r="B40" s="23"/>
      <c r="C40" s="22"/>
      <c r="D40" s="23"/>
      <c r="E40" s="23"/>
      <c r="F40" s="23"/>
      <c r="G40" s="23">
        <f t="shared" si="1"/>
        <v>0</v>
      </c>
    </row>
    <row r="41" spans="1:7" x14ac:dyDescent="0.2">
      <c r="A41" s="22"/>
      <c r="B41" s="23"/>
      <c r="C41" s="22"/>
      <c r="D41" s="23"/>
      <c r="E41" s="23"/>
      <c r="F41" s="23"/>
      <c r="G41" s="23">
        <f t="shared" si="1"/>
        <v>0</v>
      </c>
    </row>
    <row r="42" spans="1:7" x14ac:dyDescent="0.2">
      <c r="A42" s="22"/>
      <c r="B42" s="23"/>
      <c r="C42" s="22"/>
      <c r="D42" s="23"/>
      <c r="E42" s="23"/>
      <c r="F42" s="23"/>
      <c r="G42" s="23">
        <f t="shared" si="1"/>
        <v>0</v>
      </c>
    </row>
    <row r="43" spans="1:7" x14ac:dyDescent="0.2">
      <c r="A43" s="22"/>
      <c r="B43" s="23"/>
      <c r="C43" s="22"/>
      <c r="D43" s="23"/>
      <c r="E43" s="23"/>
      <c r="F43" s="23"/>
      <c r="G43" s="23">
        <f t="shared" si="1"/>
        <v>0</v>
      </c>
    </row>
    <row r="44" spans="1:7" x14ac:dyDescent="0.2">
      <c r="A44" s="22"/>
      <c r="B44" s="23"/>
      <c r="C44" s="22"/>
      <c r="D44" s="23"/>
      <c r="E44" s="23"/>
      <c r="F44" s="23"/>
      <c r="G44" s="23">
        <f t="shared" si="1"/>
        <v>0</v>
      </c>
    </row>
    <row r="45" spans="1:7" x14ac:dyDescent="0.2">
      <c r="A45" s="22"/>
      <c r="B45" s="23"/>
      <c r="C45" s="22"/>
      <c r="D45" s="23"/>
      <c r="E45" s="23"/>
      <c r="F45" s="23"/>
      <c r="G45" s="23">
        <f t="shared" si="1"/>
        <v>0</v>
      </c>
    </row>
    <row r="46" spans="1:7" x14ac:dyDescent="0.2">
      <c r="A46" s="22"/>
      <c r="B46" s="23"/>
      <c r="C46" s="22"/>
      <c r="D46" s="23"/>
      <c r="E46" s="23"/>
      <c r="F46" s="23"/>
      <c r="G46" s="23">
        <f t="shared" si="1"/>
        <v>0</v>
      </c>
    </row>
    <row r="47" spans="1:7" x14ac:dyDescent="0.2">
      <c r="A47" s="22"/>
      <c r="B47" s="23"/>
      <c r="C47" s="22"/>
      <c r="D47" s="23"/>
      <c r="E47" s="23"/>
      <c r="F47" s="23"/>
      <c r="G47" s="23">
        <f t="shared" si="1"/>
        <v>0</v>
      </c>
    </row>
    <row r="48" spans="1:7" x14ac:dyDescent="0.2">
      <c r="A48" s="22"/>
      <c r="B48" s="23"/>
      <c r="C48" s="22"/>
      <c r="D48" s="23"/>
      <c r="E48" s="23"/>
      <c r="F48" s="23"/>
      <c r="G48" s="23">
        <f t="shared" si="1"/>
        <v>0</v>
      </c>
    </row>
    <row r="49" spans="1:7" x14ac:dyDescent="0.2">
      <c r="A49" s="22"/>
      <c r="B49" s="23"/>
      <c r="C49" s="22"/>
      <c r="D49" s="23"/>
      <c r="E49" s="23"/>
      <c r="F49" s="23"/>
      <c r="G49" s="23">
        <f t="shared" si="1"/>
        <v>0</v>
      </c>
    </row>
    <row r="50" spans="1:7" x14ac:dyDescent="0.2">
      <c r="A50" s="22"/>
      <c r="B50" s="23"/>
      <c r="C50" s="22"/>
      <c r="D50" s="23"/>
      <c r="E50" s="23"/>
      <c r="F50" s="23"/>
      <c r="G50" s="23">
        <f t="shared" si="1"/>
        <v>0</v>
      </c>
    </row>
    <row r="51" spans="1:7" x14ac:dyDescent="0.2">
      <c r="A51" s="22"/>
      <c r="B51" s="23"/>
      <c r="C51" s="22"/>
      <c r="D51" s="23"/>
      <c r="E51" s="23"/>
      <c r="F51" s="23"/>
      <c r="G51" s="23">
        <f t="shared" si="1"/>
        <v>0</v>
      </c>
    </row>
    <row r="52" spans="1:7" x14ac:dyDescent="0.2">
      <c r="A52" s="22"/>
      <c r="B52" s="23"/>
      <c r="C52" s="22"/>
      <c r="D52" s="23"/>
      <c r="E52" s="23"/>
      <c r="F52" s="23"/>
      <c r="G52" s="23">
        <f t="shared" si="1"/>
        <v>0</v>
      </c>
    </row>
    <row r="53" spans="1:7" x14ac:dyDescent="0.2">
      <c r="A53" s="22"/>
      <c r="B53" s="23"/>
      <c r="C53" s="22"/>
      <c r="D53" s="23"/>
      <c r="E53" s="23"/>
      <c r="F53" s="23"/>
      <c r="G53" s="23">
        <f t="shared" si="1"/>
        <v>0</v>
      </c>
    </row>
    <row r="54" spans="1:7" x14ac:dyDescent="0.2">
      <c r="A54" s="22"/>
      <c r="B54" s="23"/>
      <c r="C54" s="22"/>
      <c r="D54" s="23"/>
      <c r="E54" s="23"/>
      <c r="F54" s="23"/>
      <c r="G54" s="23">
        <f t="shared" si="1"/>
        <v>0</v>
      </c>
    </row>
    <row r="55" spans="1:7" x14ac:dyDescent="0.2">
      <c r="A55" s="22"/>
      <c r="B55" s="23"/>
      <c r="C55" s="22"/>
      <c r="D55" s="23"/>
      <c r="E55" s="23"/>
      <c r="F55" s="23"/>
      <c r="G55" s="23">
        <f t="shared" si="1"/>
        <v>0</v>
      </c>
    </row>
    <row r="56" spans="1:7" x14ac:dyDescent="0.2">
      <c r="A56" s="22"/>
      <c r="B56" s="23"/>
      <c r="C56" s="22"/>
      <c r="D56" s="23"/>
      <c r="E56" s="23"/>
      <c r="F56" s="23"/>
      <c r="G56" s="23">
        <f t="shared" si="1"/>
        <v>0</v>
      </c>
    </row>
    <row r="57" spans="1:7" x14ac:dyDescent="0.2">
      <c r="A57" s="22"/>
      <c r="B57" s="23"/>
      <c r="C57" s="22"/>
      <c r="D57" s="23"/>
      <c r="E57" s="23"/>
      <c r="F57" s="23"/>
      <c r="G57" s="23">
        <f t="shared" si="1"/>
        <v>0</v>
      </c>
    </row>
    <row r="58" spans="1:7" x14ac:dyDescent="0.2">
      <c r="A58" s="22"/>
      <c r="B58" s="23"/>
      <c r="C58" s="22"/>
      <c r="D58" s="23"/>
      <c r="E58" s="23"/>
      <c r="F58" s="23"/>
      <c r="G58" s="23">
        <f t="shared" si="1"/>
        <v>0</v>
      </c>
    </row>
    <row r="59" spans="1:7" x14ac:dyDescent="0.2">
      <c r="A59" s="22"/>
      <c r="B59" s="23"/>
      <c r="C59" s="22"/>
      <c r="D59" s="23"/>
      <c r="E59" s="23"/>
      <c r="F59" s="23"/>
      <c r="G59" s="23">
        <f t="shared" si="1"/>
        <v>0</v>
      </c>
    </row>
    <row r="60" spans="1:7" x14ac:dyDescent="0.2">
      <c r="A60" s="22"/>
      <c r="B60" s="23"/>
      <c r="C60" s="22"/>
      <c r="D60" s="23"/>
      <c r="E60" s="23"/>
      <c r="F60" s="23"/>
      <c r="G60" s="23">
        <f t="shared" si="1"/>
        <v>0</v>
      </c>
    </row>
    <row r="61" spans="1:7" x14ac:dyDescent="0.2">
      <c r="A61" s="22"/>
      <c r="B61" s="23"/>
      <c r="C61" s="22"/>
      <c r="D61" s="23"/>
      <c r="E61" s="23"/>
      <c r="F61" s="23"/>
      <c r="G61" s="23">
        <f t="shared" si="1"/>
        <v>0</v>
      </c>
    </row>
    <row r="62" spans="1:7" x14ac:dyDescent="0.2">
      <c r="A62" s="22"/>
      <c r="B62" s="23"/>
      <c r="C62" s="22"/>
      <c r="D62" s="23"/>
      <c r="E62" s="23"/>
      <c r="F62" s="23"/>
      <c r="G62" s="23">
        <f t="shared" si="1"/>
        <v>0</v>
      </c>
    </row>
    <row r="63" spans="1:7" x14ac:dyDescent="0.2">
      <c r="A63" s="22"/>
      <c r="B63" s="23"/>
      <c r="C63" s="22"/>
      <c r="D63" s="23"/>
      <c r="E63" s="23"/>
      <c r="F63" s="23"/>
      <c r="G63" s="23">
        <f t="shared" si="1"/>
        <v>0</v>
      </c>
    </row>
    <row r="64" spans="1:7" x14ac:dyDescent="0.2">
      <c r="A64" s="22"/>
      <c r="B64" s="23"/>
      <c r="C64" s="22"/>
      <c r="D64" s="23"/>
      <c r="E64" s="23"/>
      <c r="F64" s="23"/>
      <c r="G64" s="23">
        <f t="shared" si="1"/>
        <v>0</v>
      </c>
    </row>
    <row r="65" spans="1:7" x14ac:dyDescent="0.2">
      <c r="A65" s="22"/>
      <c r="B65" s="23"/>
      <c r="C65" s="22"/>
      <c r="D65" s="23"/>
      <c r="E65" s="23"/>
      <c r="F65" s="23"/>
      <c r="G65" s="23">
        <f t="shared" si="1"/>
        <v>0</v>
      </c>
    </row>
    <row r="66" spans="1:7" x14ac:dyDescent="0.2">
      <c r="A66" s="22"/>
      <c r="B66" s="23"/>
      <c r="C66" s="22"/>
      <c r="D66" s="23"/>
      <c r="E66" s="23"/>
      <c r="F66" s="23"/>
      <c r="G66" s="23">
        <f t="shared" si="1"/>
        <v>0</v>
      </c>
    </row>
    <row r="67" spans="1:7" x14ac:dyDescent="0.2">
      <c r="A67" s="22"/>
      <c r="B67" s="23"/>
      <c r="C67" s="22"/>
      <c r="D67" s="23"/>
      <c r="E67" s="23"/>
      <c r="F67" s="23"/>
      <c r="G67" s="23">
        <f t="shared" si="1"/>
        <v>0</v>
      </c>
    </row>
    <row r="68" spans="1:7" x14ac:dyDescent="0.2">
      <c r="A68" s="22"/>
      <c r="B68" s="23"/>
      <c r="C68" s="22"/>
      <c r="D68" s="23"/>
      <c r="E68" s="23"/>
      <c r="F68" s="23"/>
      <c r="G68" s="23">
        <f t="shared" si="1"/>
        <v>0</v>
      </c>
    </row>
    <row r="69" spans="1:7" x14ac:dyDescent="0.2">
      <c r="A69" s="22"/>
      <c r="B69" s="23"/>
      <c r="C69" s="22"/>
      <c r="D69" s="23"/>
      <c r="E69" s="23"/>
      <c r="F69" s="23"/>
      <c r="G69" s="23">
        <f t="shared" ref="G69:G89" si="2">SUM(D69:F69)</f>
        <v>0</v>
      </c>
    </row>
    <row r="70" spans="1:7" x14ac:dyDescent="0.2">
      <c r="A70" s="22"/>
      <c r="B70" s="23"/>
      <c r="C70" s="22"/>
      <c r="D70" s="23"/>
      <c r="E70" s="23"/>
      <c r="F70" s="23"/>
      <c r="G70" s="23">
        <f t="shared" si="2"/>
        <v>0</v>
      </c>
    </row>
    <row r="71" spans="1:7" x14ac:dyDescent="0.2">
      <c r="A71" s="22"/>
      <c r="B71" s="23"/>
      <c r="C71" s="22"/>
      <c r="D71" s="23"/>
      <c r="E71" s="23"/>
      <c r="F71" s="23"/>
      <c r="G71" s="23">
        <f t="shared" si="2"/>
        <v>0</v>
      </c>
    </row>
    <row r="72" spans="1:7" x14ac:dyDescent="0.2">
      <c r="A72" s="22"/>
      <c r="B72" s="23"/>
      <c r="C72" s="22"/>
      <c r="D72" s="23"/>
      <c r="E72" s="23"/>
      <c r="F72" s="23"/>
      <c r="G72" s="23">
        <f t="shared" si="2"/>
        <v>0</v>
      </c>
    </row>
    <row r="73" spans="1:7" x14ac:dyDescent="0.2">
      <c r="A73" s="22"/>
      <c r="B73" s="23"/>
      <c r="C73" s="22"/>
      <c r="D73" s="23"/>
      <c r="E73" s="23"/>
      <c r="F73" s="23"/>
      <c r="G73" s="23">
        <f t="shared" si="2"/>
        <v>0</v>
      </c>
    </row>
    <row r="74" spans="1:7" x14ac:dyDescent="0.2">
      <c r="A74" s="22"/>
      <c r="B74" s="23"/>
      <c r="C74" s="22"/>
      <c r="D74" s="23"/>
      <c r="E74" s="23"/>
      <c r="F74" s="23"/>
      <c r="G74" s="23">
        <f t="shared" si="2"/>
        <v>0</v>
      </c>
    </row>
    <row r="75" spans="1:7" x14ac:dyDescent="0.2">
      <c r="A75" s="22"/>
      <c r="B75" s="23"/>
      <c r="C75" s="22"/>
      <c r="D75" s="23"/>
      <c r="E75" s="23"/>
      <c r="F75" s="23"/>
      <c r="G75" s="23">
        <f t="shared" si="2"/>
        <v>0</v>
      </c>
    </row>
    <row r="76" spans="1:7" x14ac:dyDescent="0.2">
      <c r="A76" s="22"/>
      <c r="B76" s="23"/>
      <c r="C76" s="22"/>
      <c r="D76" s="23"/>
      <c r="E76" s="23"/>
      <c r="F76" s="23"/>
      <c r="G76" s="23">
        <f t="shared" si="2"/>
        <v>0</v>
      </c>
    </row>
    <row r="77" spans="1:7" x14ac:dyDescent="0.2">
      <c r="A77" s="22"/>
      <c r="B77" s="23"/>
      <c r="C77" s="22"/>
      <c r="D77" s="23"/>
      <c r="E77" s="23"/>
      <c r="F77" s="23"/>
      <c r="G77" s="23">
        <f t="shared" si="2"/>
        <v>0</v>
      </c>
    </row>
    <row r="78" spans="1:7" x14ac:dyDescent="0.2">
      <c r="A78" s="22"/>
      <c r="B78" s="23"/>
      <c r="C78" s="22"/>
      <c r="D78" s="23"/>
      <c r="E78" s="23"/>
      <c r="F78" s="23"/>
      <c r="G78" s="23">
        <f t="shared" si="2"/>
        <v>0</v>
      </c>
    </row>
    <row r="79" spans="1:7" x14ac:dyDescent="0.2">
      <c r="A79" s="22"/>
      <c r="B79" s="23"/>
      <c r="C79" s="22"/>
      <c r="D79" s="23"/>
      <c r="E79" s="23"/>
      <c r="F79" s="23"/>
      <c r="G79" s="23">
        <f t="shared" si="2"/>
        <v>0</v>
      </c>
    </row>
    <row r="80" spans="1:7" x14ac:dyDescent="0.2">
      <c r="A80" s="22"/>
      <c r="B80" s="23"/>
      <c r="C80" s="22"/>
      <c r="D80" s="23"/>
      <c r="E80" s="23"/>
      <c r="F80" s="23"/>
      <c r="G80" s="23">
        <f t="shared" si="2"/>
        <v>0</v>
      </c>
    </row>
    <row r="81" spans="1:7" x14ac:dyDescent="0.2">
      <c r="A81" s="22"/>
      <c r="B81" s="23"/>
      <c r="C81" s="22"/>
      <c r="D81" s="23"/>
      <c r="E81" s="23"/>
      <c r="F81" s="23"/>
      <c r="G81" s="23">
        <f t="shared" si="2"/>
        <v>0</v>
      </c>
    </row>
    <row r="82" spans="1:7" x14ac:dyDescent="0.2">
      <c r="A82" s="22"/>
      <c r="B82" s="23"/>
      <c r="C82" s="22"/>
      <c r="D82" s="23"/>
      <c r="E82" s="23"/>
      <c r="F82" s="23"/>
      <c r="G82" s="23">
        <f t="shared" si="2"/>
        <v>0</v>
      </c>
    </row>
    <row r="83" spans="1:7" x14ac:dyDescent="0.2">
      <c r="A83" s="22"/>
      <c r="B83" s="23"/>
      <c r="C83" s="22"/>
      <c r="D83" s="23"/>
      <c r="E83" s="23"/>
      <c r="F83" s="23"/>
      <c r="G83" s="23">
        <f t="shared" si="2"/>
        <v>0</v>
      </c>
    </row>
    <row r="84" spans="1:7" x14ac:dyDescent="0.2">
      <c r="A84" s="22"/>
      <c r="B84" s="23"/>
      <c r="C84" s="22"/>
      <c r="D84" s="23"/>
      <c r="E84" s="23"/>
      <c r="F84" s="23"/>
      <c r="G84" s="23">
        <f t="shared" si="2"/>
        <v>0</v>
      </c>
    </row>
    <row r="85" spans="1:7" x14ac:dyDescent="0.2">
      <c r="A85" s="22"/>
      <c r="B85" s="23"/>
      <c r="C85" s="22"/>
      <c r="D85" s="23"/>
      <c r="E85" s="23"/>
      <c r="F85" s="23"/>
      <c r="G85" s="23">
        <f t="shared" si="2"/>
        <v>0</v>
      </c>
    </row>
    <row r="86" spans="1:7" x14ac:dyDescent="0.2">
      <c r="A86" s="22"/>
      <c r="B86" s="23"/>
      <c r="C86" s="22"/>
      <c r="D86" s="23"/>
      <c r="E86" s="23"/>
      <c r="F86" s="23"/>
      <c r="G86" s="23">
        <f t="shared" si="2"/>
        <v>0</v>
      </c>
    </row>
    <row r="87" spans="1:7" x14ac:dyDescent="0.2">
      <c r="A87" s="22"/>
      <c r="B87" s="23"/>
      <c r="C87" s="22"/>
      <c r="D87" s="23"/>
      <c r="E87" s="23"/>
      <c r="F87" s="23"/>
      <c r="G87" s="23">
        <f t="shared" si="2"/>
        <v>0</v>
      </c>
    </row>
    <row r="88" spans="1:7" x14ac:dyDescent="0.2">
      <c r="A88" s="22"/>
      <c r="B88" s="23"/>
      <c r="C88" s="22"/>
      <c r="D88" s="23"/>
      <c r="E88" s="23"/>
      <c r="F88" s="23"/>
      <c r="G88" s="23">
        <f t="shared" si="2"/>
        <v>0</v>
      </c>
    </row>
    <row r="89" spans="1:7" x14ac:dyDescent="0.2">
      <c r="A89" s="22"/>
      <c r="B89" s="23"/>
      <c r="C89" s="22"/>
      <c r="D89" s="23"/>
      <c r="E89" s="23"/>
      <c r="F89" s="23"/>
      <c r="G89" s="23">
        <f t="shared" si="2"/>
        <v>0</v>
      </c>
    </row>
    <row r="90" spans="1:7" x14ac:dyDescent="0.2">
      <c r="A90" s="22"/>
      <c r="B90" s="23"/>
      <c r="C90" s="22"/>
      <c r="D90" s="23"/>
      <c r="E90" s="23"/>
      <c r="F90" s="23"/>
      <c r="G90" s="23">
        <f t="shared" si="0"/>
        <v>0</v>
      </c>
    </row>
    <row r="91" spans="1:7" x14ac:dyDescent="0.2">
      <c r="A91" s="22"/>
      <c r="B91" s="23"/>
      <c r="C91" s="22"/>
      <c r="D91" s="23"/>
      <c r="E91" s="23"/>
      <c r="F91" s="23"/>
      <c r="G91" s="23">
        <f t="shared" ref="G91:G175" si="3">SUM(D91:F91)</f>
        <v>0</v>
      </c>
    </row>
    <row r="92" spans="1:7" x14ac:dyDescent="0.2">
      <c r="A92" s="22"/>
      <c r="B92" s="23"/>
      <c r="C92" s="22"/>
      <c r="D92" s="23"/>
      <c r="E92" s="23"/>
      <c r="F92" s="23"/>
      <c r="G92" s="23">
        <f t="shared" si="3"/>
        <v>0</v>
      </c>
    </row>
    <row r="93" spans="1:7" x14ac:dyDescent="0.2">
      <c r="A93" s="22"/>
      <c r="B93" s="23"/>
      <c r="C93" s="22"/>
      <c r="D93" s="23"/>
      <c r="E93" s="23"/>
      <c r="F93" s="23"/>
      <c r="G93" s="23">
        <f t="shared" si="3"/>
        <v>0</v>
      </c>
    </row>
    <row r="94" spans="1:7" x14ac:dyDescent="0.2">
      <c r="A94" s="22"/>
      <c r="B94" s="23"/>
      <c r="C94" s="22"/>
      <c r="D94" s="23"/>
      <c r="E94" s="23"/>
      <c r="F94" s="23"/>
      <c r="G94" s="23">
        <f t="shared" si="3"/>
        <v>0</v>
      </c>
    </row>
    <row r="95" spans="1:7" x14ac:dyDescent="0.2">
      <c r="A95" s="22"/>
      <c r="B95" s="23"/>
      <c r="C95" s="22"/>
      <c r="D95" s="23"/>
      <c r="E95" s="23"/>
      <c r="F95" s="23"/>
      <c r="G95" s="23">
        <f t="shared" si="3"/>
        <v>0</v>
      </c>
    </row>
    <row r="96" spans="1:7" x14ac:dyDescent="0.2">
      <c r="A96" s="22"/>
      <c r="B96" s="23"/>
      <c r="C96" s="22"/>
      <c r="D96" s="23"/>
      <c r="E96" s="23"/>
      <c r="F96" s="23"/>
      <c r="G96" s="23">
        <f t="shared" si="3"/>
        <v>0</v>
      </c>
    </row>
    <row r="97" spans="1:7" x14ac:dyDescent="0.2">
      <c r="A97" s="22"/>
      <c r="B97" s="23"/>
      <c r="C97" s="22"/>
      <c r="D97" s="23"/>
      <c r="E97" s="23"/>
      <c r="F97" s="23"/>
      <c r="G97" s="23">
        <f t="shared" si="3"/>
        <v>0</v>
      </c>
    </row>
    <row r="98" spans="1:7" x14ac:dyDescent="0.2">
      <c r="A98" s="22"/>
      <c r="B98" s="23"/>
      <c r="C98" s="22"/>
      <c r="D98" s="23"/>
      <c r="E98" s="23"/>
      <c r="F98" s="23"/>
      <c r="G98" s="23">
        <f t="shared" si="3"/>
        <v>0</v>
      </c>
    </row>
    <row r="99" spans="1:7" x14ac:dyDescent="0.2">
      <c r="A99" s="22"/>
      <c r="B99" s="23"/>
      <c r="C99" s="22"/>
      <c r="D99" s="23"/>
      <c r="E99" s="23"/>
      <c r="F99" s="23"/>
      <c r="G99" s="23">
        <f t="shared" si="3"/>
        <v>0</v>
      </c>
    </row>
    <row r="100" spans="1:7" x14ac:dyDescent="0.2">
      <c r="A100" s="22"/>
      <c r="B100" s="23"/>
      <c r="C100" s="22"/>
      <c r="D100" s="23"/>
      <c r="E100" s="23"/>
      <c r="F100" s="23"/>
      <c r="G100" s="23">
        <f t="shared" si="3"/>
        <v>0</v>
      </c>
    </row>
    <row r="101" spans="1:7" x14ac:dyDescent="0.2">
      <c r="A101" s="22"/>
      <c r="B101" s="23"/>
      <c r="C101" s="22"/>
      <c r="D101" s="23"/>
      <c r="E101" s="23"/>
      <c r="F101" s="23"/>
      <c r="G101" s="23">
        <f t="shared" si="3"/>
        <v>0</v>
      </c>
    </row>
    <row r="102" spans="1:7" x14ac:dyDescent="0.2">
      <c r="A102" s="22"/>
      <c r="B102" s="23"/>
      <c r="C102" s="22"/>
      <c r="D102" s="23"/>
      <c r="E102" s="23"/>
      <c r="F102" s="23"/>
      <c r="G102" s="23">
        <f t="shared" si="3"/>
        <v>0</v>
      </c>
    </row>
    <row r="103" spans="1:7" x14ac:dyDescent="0.2">
      <c r="A103" s="22"/>
      <c r="B103" s="23"/>
      <c r="C103" s="22"/>
      <c r="D103" s="23"/>
      <c r="E103" s="23"/>
      <c r="F103" s="23"/>
      <c r="G103" s="23">
        <f t="shared" si="3"/>
        <v>0</v>
      </c>
    </row>
    <row r="104" spans="1:7" x14ac:dyDescent="0.2">
      <c r="A104" s="22"/>
      <c r="B104" s="23"/>
      <c r="C104" s="22"/>
      <c r="D104" s="23"/>
      <c r="E104" s="23"/>
      <c r="F104" s="23"/>
      <c r="G104" s="23">
        <f t="shared" si="3"/>
        <v>0</v>
      </c>
    </row>
    <row r="105" spans="1:7" x14ac:dyDescent="0.2">
      <c r="A105" s="22"/>
      <c r="B105" s="23"/>
      <c r="C105" s="22"/>
      <c r="D105" s="23"/>
      <c r="E105" s="23"/>
      <c r="F105" s="23"/>
      <c r="G105" s="23">
        <f t="shared" si="3"/>
        <v>0</v>
      </c>
    </row>
    <row r="106" spans="1:7" x14ac:dyDescent="0.2">
      <c r="A106" s="22"/>
      <c r="B106" s="23"/>
      <c r="C106" s="22"/>
      <c r="D106" s="23"/>
      <c r="E106" s="23"/>
      <c r="F106" s="23"/>
      <c r="G106" s="23">
        <f t="shared" si="3"/>
        <v>0</v>
      </c>
    </row>
    <row r="107" spans="1:7" x14ac:dyDescent="0.2">
      <c r="A107" s="22"/>
      <c r="B107" s="23"/>
      <c r="C107" s="22"/>
      <c r="D107" s="23"/>
      <c r="E107" s="23"/>
      <c r="F107" s="23"/>
      <c r="G107" s="23">
        <f t="shared" si="3"/>
        <v>0</v>
      </c>
    </row>
    <row r="108" spans="1:7" x14ac:dyDescent="0.2">
      <c r="A108" s="22"/>
      <c r="B108" s="23"/>
      <c r="C108" s="22"/>
      <c r="D108" s="23"/>
      <c r="E108" s="23"/>
      <c r="F108" s="23"/>
      <c r="G108" s="23">
        <f t="shared" si="3"/>
        <v>0</v>
      </c>
    </row>
    <row r="109" spans="1:7" x14ac:dyDescent="0.2">
      <c r="A109" s="22"/>
      <c r="B109" s="23"/>
      <c r="C109" s="22"/>
      <c r="D109" s="23"/>
      <c r="E109" s="23"/>
      <c r="F109" s="23"/>
      <c r="G109" s="23">
        <f t="shared" si="3"/>
        <v>0</v>
      </c>
    </row>
    <row r="110" spans="1:7" x14ac:dyDescent="0.2">
      <c r="A110" s="22"/>
      <c r="B110" s="23"/>
      <c r="C110" s="22"/>
      <c r="D110" s="23"/>
      <c r="E110" s="23"/>
      <c r="F110" s="23"/>
      <c r="G110" s="23">
        <f t="shared" si="3"/>
        <v>0</v>
      </c>
    </row>
    <row r="111" spans="1:7" x14ac:dyDescent="0.2">
      <c r="A111" s="22"/>
      <c r="B111" s="23"/>
      <c r="C111" s="22"/>
      <c r="D111" s="23"/>
      <c r="E111" s="23"/>
      <c r="F111" s="23"/>
      <c r="G111" s="23">
        <f t="shared" si="3"/>
        <v>0</v>
      </c>
    </row>
    <row r="112" spans="1:7" x14ac:dyDescent="0.2">
      <c r="A112" s="22"/>
      <c r="B112" s="23"/>
      <c r="C112" s="22"/>
      <c r="D112" s="23"/>
      <c r="E112" s="23"/>
      <c r="F112" s="23"/>
      <c r="G112" s="23">
        <f t="shared" si="3"/>
        <v>0</v>
      </c>
    </row>
    <row r="113" spans="1:7" x14ac:dyDescent="0.2">
      <c r="A113" s="22"/>
      <c r="B113" s="23"/>
      <c r="C113" s="22"/>
      <c r="D113" s="23"/>
      <c r="E113" s="23"/>
      <c r="F113" s="23"/>
      <c r="G113" s="23">
        <f t="shared" si="3"/>
        <v>0</v>
      </c>
    </row>
    <row r="114" spans="1:7" x14ac:dyDescent="0.2">
      <c r="A114" s="22"/>
      <c r="B114" s="23"/>
      <c r="C114" s="22"/>
      <c r="D114" s="23"/>
      <c r="E114" s="23"/>
      <c r="F114" s="23"/>
      <c r="G114" s="23">
        <f t="shared" si="3"/>
        <v>0</v>
      </c>
    </row>
    <row r="115" spans="1:7" x14ac:dyDescent="0.2">
      <c r="A115" s="22"/>
      <c r="B115" s="23"/>
      <c r="C115" s="22"/>
      <c r="D115" s="23"/>
      <c r="E115" s="23"/>
      <c r="F115" s="23"/>
      <c r="G115" s="23">
        <f t="shared" si="3"/>
        <v>0</v>
      </c>
    </row>
    <row r="116" spans="1:7" x14ac:dyDescent="0.2">
      <c r="A116" s="22"/>
      <c r="B116" s="23"/>
      <c r="C116" s="22"/>
      <c r="D116" s="23"/>
      <c r="E116" s="23"/>
      <c r="F116" s="23"/>
      <c r="G116" s="23">
        <f t="shared" si="3"/>
        <v>0</v>
      </c>
    </row>
    <row r="117" spans="1:7" x14ac:dyDescent="0.2">
      <c r="A117" s="22"/>
      <c r="B117" s="23"/>
      <c r="C117" s="22"/>
      <c r="D117" s="23"/>
      <c r="E117" s="23"/>
      <c r="F117" s="23"/>
      <c r="G117" s="23">
        <f t="shared" si="3"/>
        <v>0</v>
      </c>
    </row>
    <row r="118" spans="1:7" x14ac:dyDescent="0.2">
      <c r="A118" s="22"/>
      <c r="B118" s="23"/>
      <c r="C118" s="22"/>
      <c r="D118" s="23"/>
      <c r="E118" s="23"/>
      <c r="F118" s="23"/>
      <c r="G118" s="23">
        <f t="shared" si="3"/>
        <v>0</v>
      </c>
    </row>
    <row r="119" spans="1:7" x14ac:dyDescent="0.2">
      <c r="A119" s="22"/>
      <c r="B119" s="23"/>
      <c r="C119" s="22"/>
      <c r="D119" s="23"/>
      <c r="E119" s="23"/>
      <c r="F119" s="23"/>
      <c r="G119" s="23">
        <f t="shared" si="3"/>
        <v>0</v>
      </c>
    </row>
    <row r="120" spans="1:7" x14ac:dyDescent="0.2">
      <c r="A120" s="22"/>
      <c r="B120" s="23"/>
      <c r="C120" s="22"/>
      <c r="D120" s="23"/>
      <c r="E120" s="23"/>
      <c r="F120" s="23"/>
      <c r="G120" s="23">
        <f t="shared" si="3"/>
        <v>0</v>
      </c>
    </row>
    <row r="121" spans="1:7" x14ac:dyDescent="0.2">
      <c r="A121" s="22"/>
      <c r="B121" s="23"/>
      <c r="C121" s="22"/>
      <c r="D121" s="23"/>
      <c r="E121" s="23"/>
      <c r="F121" s="23"/>
      <c r="G121" s="23">
        <f t="shared" si="3"/>
        <v>0</v>
      </c>
    </row>
    <row r="122" spans="1:7" x14ac:dyDescent="0.2">
      <c r="A122" s="22"/>
      <c r="B122" s="23"/>
      <c r="C122" s="22"/>
      <c r="D122" s="23"/>
      <c r="E122" s="23"/>
      <c r="F122" s="23"/>
      <c r="G122" s="23">
        <f t="shared" si="3"/>
        <v>0</v>
      </c>
    </row>
    <row r="123" spans="1:7" x14ac:dyDescent="0.2">
      <c r="A123" s="22"/>
      <c r="B123" s="23"/>
      <c r="C123" s="22"/>
      <c r="D123" s="23"/>
      <c r="E123" s="23"/>
      <c r="F123" s="23"/>
      <c r="G123" s="23">
        <f t="shared" si="3"/>
        <v>0</v>
      </c>
    </row>
    <row r="124" spans="1:7" x14ac:dyDescent="0.2">
      <c r="A124" s="22"/>
      <c r="B124" s="23"/>
      <c r="C124" s="22"/>
      <c r="D124" s="23"/>
      <c r="E124" s="23"/>
      <c r="F124" s="23"/>
      <c r="G124" s="23">
        <f t="shared" si="3"/>
        <v>0</v>
      </c>
    </row>
    <row r="125" spans="1:7" x14ac:dyDescent="0.2">
      <c r="A125" s="22"/>
      <c r="B125" s="23"/>
      <c r="C125" s="22"/>
      <c r="D125" s="23"/>
      <c r="E125" s="23"/>
      <c r="F125" s="23"/>
      <c r="G125" s="23">
        <f t="shared" si="3"/>
        <v>0</v>
      </c>
    </row>
    <row r="126" spans="1:7" x14ac:dyDescent="0.2">
      <c r="A126" s="22"/>
      <c r="B126" s="23"/>
      <c r="C126" s="22"/>
      <c r="D126" s="23"/>
      <c r="E126" s="23"/>
      <c r="F126" s="23"/>
      <c r="G126" s="23">
        <f t="shared" si="3"/>
        <v>0</v>
      </c>
    </row>
    <row r="127" spans="1:7" x14ac:dyDescent="0.2">
      <c r="A127" s="22"/>
      <c r="B127" s="23"/>
      <c r="C127" s="22"/>
      <c r="D127" s="23"/>
      <c r="E127" s="23"/>
      <c r="F127" s="23"/>
      <c r="G127" s="23">
        <f t="shared" si="3"/>
        <v>0</v>
      </c>
    </row>
    <row r="128" spans="1:7" x14ac:dyDescent="0.2">
      <c r="A128" s="22"/>
      <c r="B128" s="23"/>
      <c r="C128" s="22"/>
      <c r="D128" s="23"/>
      <c r="E128" s="23"/>
      <c r="F128" s="23"/>
      <c r="G128" s="23">
        <f t="shared" si="3"/>
        <v>0</v>
      </c>
    </row>
    <row r="129" spans="1:7" x14ac:dyDescent="0.2">
      <c r="A129" s="22"/>
      <c r="B129" s="23"/>
      <c r="C129" s="22"/>
      <c r="D129" s="23"/>
      <c r="E129" s="23"/>
      <c r="F129" s="23"/>
      <c r="G129" s="23">
        <f t="shared" si="3"/>
        <v>0</v>
      </c>
    </row>
    <row r="130" spans="1:7" x14ac:dyDescent="0.2">
      <c r="A130" s="22"/>
      <c r="B130" s="23"/>
      <c r="C130" s="22"/>
      <c r="D130" s="23"/>
      <c r="E130" s="23"/>
      <c r="F130" s="23"/>
      <c r="G130" s="23">
        <f t="shared" si="3"/>
        <v>0</v>
      </c>
    </row>
    <row r="131" spans="1:7" x14ac:dyDescent="0.2">
      <c r="A131" s="22"/>
      <c r="B131" s="23"/>
      <c r="C131" s="22"/>
      <c r="D131" s="23"/>
      <c r="E131" s="23"/>
      <c r="F131" s="23"/>
      <c r="G131" s="23">
        <f t="shared" si="3"/>
        <v>0</v>
      </c>
    </row>
    <row r="132" spans="1:7" x14ac:dyDescent="0.2">
      <c r="A132" s="22"/>
      <c r="B132" s="23"/>
      <c r="C132" s="22"/>
      <c r="D132" s="23"/>
      <c r="E132" s="23"/>
      <c r="F132" s="23"/>
      <c r="G132" s="23">
        <f t="shared" si="3"/>
        <v>0</v>
      </c>
    </row>
    <row r="133" spans="1:7" x14ac:dyDescent="0.2">
      <c r="A133" s="22"/>
      <c r="B133" s="23"/>
      <c r="C133" s="22"/>
      <c r="D133" s="23"/>
      <c r="E133" s="23"/>
      <c r="F133" s="23"/>
      <c r="G133" s="23">
        <f t="shared" si="3"/>
        <v>0</v>
      </c>
    </row>
    <row r="134" spans="1:7" x14ac:dyDescent="0.2">
      <c r="A134" s="22"/>
      <c r="B134" s="23"/>
      <c r="C134" s="22"/>
      <c r="D134" s="23"/>
      <c r="E134" s="23"/>
      <c r="F134" s="23"/>
      <c r="G134" s="23">
        <f t="shared" si="3"/>
        <v>0</v>
      </c>
    </row>
    <row r="135" spans="1:7" x14ac:dyDescent="0.2">
      <c r="A135" s="22"/>
      <c r="B135" s="23"/>
      <c r="C135" s="22"/>
      <c r="D135" s="23"/>
      <c r="E135" s="23"/>
      <c r="F135" s="23"/>
      <c r="G135" s="23">
        <f t="shared" si="3"/>
        <v>0</v>
      </c>
    </row>
    <row r="136" spans="1:7" x14ac:dyDescent="0.2">
      <c r="A136" s="22"/>
      <c r="B136" s="23"/>
      <c r="C136" s="22"/>
      <c r="D136" s="23"/>
      <c r="E136" s="23"/>
      <c r="F136" s="23"/>
      <c r="G136" s="23">
        <f t="shared" si="3"/>
        <v>0</v>
      </c>
    </row>
    <row r="137" spans="1:7" x14ac:dyDescent="0.2">
      <c r="A137" s="22"/>
      <c r="B137" s="23"/>
      <c r="C137" s="22"/>
      <c r="D137" s="23"/>
      <c r="E137" s="23"/>
      <c r="F137" s="23"/>
      <c r="G137" s="23">
        <f t="shared" si="3"/>
        <v>0</v>
      </c>
    </row>
    <row r="138" spans="1:7" x14ac:dyDescent="0.2">
      <c r="A138" s="22"/>
      <c r="B138" s="23"/>
      <c r="C138" s="22"/>
      <c r="D138" s="23"/>
      <c r="E138" s="23"/>
      <c r="F138" s="23"/>
      <c r="G138" s="23">
        <f t="shared" si="3"/>
        <v>0</v>
      </c>
    </row>
    <row r="139" spans="1:7" x14ac:dyDescent="0.2">
      <c r="A139" s="22"/>
      <c r="B139" s="23"/>
      <c r="C139" s="22"/>
      <c r="D139" s="23"/>
      <c r="E139" s="23"/>
      <c r="F139" s="23"/>
      <c r="G139" s="23">
        <f t="shared" si="3"/>
        <v>0</v>
      </c>
    </row>
    <row r="140" spans="1:7" x14ac:dyDescent="0.2">
      <c r="A140" s="22"/>
      <c r="B140" s="23"/>
      <c r="C140" s="22"/>
      <c r="D140" s="23"/>
      <c r="E140" s="23"/>
      <c r="F140" s="23"/>
      <c r="G140" s="23">
        <f t="shared" si="3"/>
        <v>0</v>
      </c>
    </row>
    <row r="141" spans="1:7" x14ac:dyDescent="0.2">
      <c r="A141" s="22"/>
      <c r="B141" s="23"/>
      <c r="C141" s="22"/>
      <c r="D141" s="23"/>
      <c r="E141" s="23"/>
      <c r="F141" s="23"/>
      <c r="G141" s="23">
        <f t="shared" si="3"/>
        <v>0</v>
      </c>
    </row>
    <row r="142" spans="1:7" x14ac:dyDescent="0.2">
      <c r="A142" s="22"/>
      <c r="B142" s="23"/>
      <c r="C142" s="22"/>
      <c r="D142" s="23"/>
      <c r="E142" s="23"/>
      <c r="F142" s="23"/>
      <c r="G142" s="23">
        <f t="shared" si="3"/>
        <v>0</v>
      </c>
    </row>
    <row r="143" spans="1:7" x14ac:dyDescent="0.2">
      <c r="A143" s="22"/>
      <c r="B143" s="23"/>
      <c r="C143" s="22"/>
      <c r="D143" s="23"/>
      <c r="E143" s="23"/>
      <c r="F143" s="23"/>
      <c r="G143" s="23">
        <f t="shared" si="3"/>
        <v>0</v>
      </c>
    </row>
    <row r="144" spans="1:7" x14ac:dyDescent="0.2">
      <c r="A144" s="22"/>
      <c r="B144" s="23"/>
      <c r="C144" s="22"/>
      <c r="D144" s="23"/>
      <c r="E144" s="23"/>
      <c r="F144" s="23"/>
      <c r="G144" s="23">
        <f t="shared" si="3"/>
        <v>0</v>
      </c>
    </row>
    <row r="145" spans="1:7" x14ac:dyDescent="0.2">
      <c r="A145" s="22"/>
      <c r="B145" s="23"/>
      <c r="C145" s="22"/>
      <c r="D145" s="23"/>
      <c r="E145" s="23"/>
      <c r="F145" s="23"/>
      <c r="G145" s="23">
        <f t="shared" si="3"/>
        <v>0</v>
      </c>
    </row>
    <row r="146" spans="1:7" x14ac:dyDescent="0.2">
      <c r="A146" s="22"/>
      <c r="B146" s="23"/>
      <c r="C146" s="22"/>
      <c r="D146" s="23"/>
      <c r="E146" s="23"/>
      <c r="F146" s="23"/>
      <c r="G146" s="23">
        <f t="shared" si="3"/>
        <v>0</v>
      </c>
    </row>
    <row r="147" spans="1:7" x14ac:dyDescent="0.2">
      <c r="A147" s="22"/>
      <c r="B147" s="23"/>
      <c r="C147" s="22"/>
      <c r="D147" s="23"/>
      <c r="E147" s="23"/>
      <c r="F147" s="23"/>
      <c r="G147" s="23">
        <f t="shared" si="3"/>
        <v>0</v>
      </c>
    </row>
    <row r="148" spans="1:7" x14ac:dyDescent="0.2">
      <c r="A148" s="22"/>
      <c r="B148" s="23"/>
      <c r="C148" s="22"/>
      <c r="D148" s="23"/>
      <c r="E148" s="23"/>
      <c r="F148" s="23"/>
      <c r="G148" s="23">
        <f t="shared" si="3"/>
        <v>0</v>
      </c>
    </row>
    <row r="149" spans="1:7" x14ac:dyDescent="0.2">
      <c r="A149" s="22"/>
      <c r="B149" s="23"/>
      <c r="C149" s="22"/>
      <c r="D149" s="23"/>
      <c r="E149" s="23"/>
      <c r="F149" s="23"/>
      <c r="G149" s="23">
        <f t="shared" si="3"/>
        <v>0</v>
      </c>
    </row>
    <row r="150" spans="1:7" x14ac:dyDescent="0.2">
      <c r="A150" s="22"/>
      <c r="B150" s="23"/>
      <c r="C150" s="22"/>
      <c r="D150" s="23"/>
      <c r="E150" s="23"/>
      <c r="F150" s="23"/>
      <c r="G150" s="23">
        <f t="shared" si="3"/>
        <v>0</v>
      </c>
    </row>
    <row r="151" spans="1:7" x14ac:dyDescent="0.2">
      <c r="A151" s="22"/>
      <c r="B151" s="23"/>
      <c r="C151" s="22"/>
      <c r="D151" s="23"/>
      <c r="E151" s="23"/>
      <c r="F151" s="23"/>
      <c r="G151" s="23">
        <f t="shared" si="3"/>
        <v>0</v>
      </c>
    </row>
    <row r="152" spans="1:7" x14ac:dyDescent="0.2">
      <c r="A152" s="22"/>
      <c r="B152" s="23"/>
      <c r="C152" s="22"/>
      <c r="D152" s="23"/>
      <c r="E152" s="23"/>
      <c r="F152" s="23"/>
      <c r="G152" s="23">
        <f t="shared" si="3"/>
        <v>0</v>
      </c>
    </row>
    <row r="153" spans="1:7" x14ac:dyDescent="0.2">
      <c r="A153" s="22"/>
      <c r="B153" s="23"/>
      <c r="C153" s="22"/>
      <c r="D153" s="23"/>
      <c r="E153" s="23"/>
      <c r="F153" s="23"/>
      <c r="G153" s="23">
        <f t="shared" si="3"/>
        <v>0</v>
      </c>
    </row>
    <row r="154" spans="1:7" x14ac:dyDescent="0.2">
      <c r="A154" s="22"/>
      <c r="B154" s="23"/>
      <c r="C154" s="22"/>
      <c r="D154" s="23"/>
      <c r="E154" s="23"/>
      <c r="F154" s="23"/>
      <c r="G154" s="23">
        <f t="shared" si="3"/>
        <v>0</v>
      </c>
    </row>
    <row r="155" spans="1:7" x14ac:dyDescent="0.2">
      <c r="A155" s="22"/>
      <c r="B155" s="23"/>
      <c r="C155" s="22"/>
      <c r="D155" s="23"/>
      <c r="E155" s="23"/>
      <c r="F155" s="23"/>
      <c r="G155" s="23">
        <f t="shared" si="3"/>
        <v>0</v>
      </c>
    </row>
    <row r="156" spans="1:7" x14ac:dyDescent="0.2">
      <c r="A156" s="22"/>
      <c r="B156" s="23"/>
      <c r="C156" s="22"/>
      <c r="D156" s="23"/>
      <c r="E156" s="23"/>
      <c r="F156" s="23"/>
      <c r="G156" s="23">
        <f t="shared" si="3"/>
        <v>0</v>
      </c>
    </row>
    <row r="157" spans="1:7" x14ac:dyDescent="0.2">
      <c r="A157" s="22"/>
      <c r="B157" s="23"/>
      <c r="C157" s="22"/>
      <c r="D157" s="23"/>
      <c r="E157" s="23"/>
      <c r="F157" s="23"/>
      <c r="G157" s="23">
        <f t="shared" si="3"/>
        <v>0</v>
      </c>
    </row>
    <row r="158" spans="1:7" x14ac:dyDescent="0.2">
      <c r="A158" s="22"/>
      <c r="B158" s="23"/>
      <c r="C158" s="22"/>
      <c r="D158" s="23"/>
      <c r="E158" s="23"/>
      <c r="F158" s="23"/>
      <c r="G158" s="23">
        <f t="shared" si="3"/>
        <v>0</v>
      </c>
    </row>
    <row r="159" spans="1:7" x14ac:dyDescent="0.2">
      <c r="A159" s="22"/>
      <c r="B159" s="23"/>
      <c r="C159" s="22"/>
      <c r="D159" s="23"/>
      <c r="E159" s="23"/>
      <c r="F159" s="23"/>
      <c r="G159" s="23">
        <f t="shared" si="3"/>
        <v>0</v>
      </c>
    </row>
    <row r="160" spans="1:7" x14ac:dyDescent="0.2">
      <c r="A160" s="22"/>
      <c r="B160" s="23"/>
      <c r="C160" s="22"/>
      <c r="D160" s="23"/>
      <c r="E160" s="23"/>
      <c r="F160" s="23"/>
      <c r="G160" s="23">
        <f t="shared" si="3"/>
        <v>0</v>
      </c>
    </row>
    <row r="161" spans="1:7" x14ac:dyDescent="0.2">
      <c r="A161" s="22"/>
      <c r="B161" s="23"/>
      <c r="C161" s="22"/>
      <c r="D161" s="23"/>
      <c r="E161" s="23"/>
      <c r="F161" s="23"/>
      <c r="G161" s="23">
        <f t="shared" si="3"/>
        <v>0</v>
      </c>
    </row>
    <row r="162" spans="1:7" x14ac:dyDescent="0.2">
      <c r="A162" s="22"/>
      <c r="B162" s="23"/>
      <c r="C162" s="22"/>
      <c r="D162" s="23"/>
      <c r="E162" s="23"/>
      <c r="F162" s="23"/>
      <c r="G162" s="23">
        <f t="shared" si="3"/>
        <v>0</v>
      </c>
    </row>
    <row r="163" spans="1:7" x14ac:dyDescent="0.2">
      <c r="A163" s="22"/>
      <c r="B163" s="23"/>
      <c r="C163" s="22"/>
      <c r="D163" s="23"/>
      <c r="E163" s="23"/>
      <c r="F163" s="23"/>
      <c r="G163" s="23">
        <f t="shared" si="3"/>
        <v>0</v>
      </c>
    </row>
    <row r="164" spans="1:7" x14ac:dyDescent="0.2">
      <c r="A164" s="22"/>
      <c r="B164" s="23"/>
      <c r="C164" s="22"/>
      <c r="D164" s="23"/>
      <c r="E164" s="23"/>
      <c r="F164" s="23"/>
      <c r="G164" s="23">
        <f t="shared" si="3"/>
        <v>0</v>
      </c>
    </row>
    <row r="165" spans="1:7" x14ac:dyDescent="0.2">
      <c r="A165" s="22"/>
      <c r="B165" s="23"/>
      <c r="C165" s="22"/>
      <c r="D165" s="23"/>
      <c r="E165" s="23"/>
      <c r="F165" s="23"/>
      <c r="G165" s="23">
        <f t="shared" si="3"/>
        <v>0</v>
      </c>
    </row>
    <row r="166" spans="1:7" x14ac:dyDescent="0.2">
      <c r="A166" s="22"/>
      <c r="B166" s="23"/>
      <c r="C166" s="22"/>
      <c r="D166" s="23"/>
      <c r="E166" s="23"/>
      <c r="F166" s="23"/>
      <c r="G166" s="23">
        <f t="shared" si="3"/>
        <v>0</v>
      </c>
    </row>
    <row r="167" spans="1:7" x14ac:dyDescent="0.2">
      <c r="A167" s="22"/>
      <c r="B167" s="23"/>
      <c r="C167" s="22"/>
      <c r="D167" s="23"/>
      <c r="E167" s="23"/>
      <c r="F167" s="23"/>
      <c r="G167" s="23">
        <f t="shared" si="3"/>
        <v>0</v>
      </c>
    </row>
    <row r="168" spans="1:7" x14ac:dyDescent="0.2">
      <c r="A168" s="22"/>
      <c r="B168" s="23"/>
      <c r="C168" s="22"/>
      <c r="D168" s="23"/>
      <c r="E168" s="23"/>
      <c r="F168" s="23"/>
      <c r="G168" s="23">
        <f t="shared" si="3"/>
        <v>0</v>
      </c>
    </row>
    <row r="169" spans="1:7" x14ac:dyDescent="0.2">
      <c r="A169" s="22"/>
      <c r="B169" s="23"/>
      <c r="C169" s="22"/>
      <c r="D169" s="23"/>
      <c r="E169" s="23"/>
      <c r="F169" s="23"/>
      <c r="G169" s="23">
        <f t="shared" si="3"/>
        <v>0</v>
      </c>
    </row>
    <row r="170" spans="1:7" x14ac:dyDescent="0.2">
      <c r="A170" s="22"/>
      <c r="B170" s="23"/>
      <c r="C170" s="22"/>
      <c r="D170" s="23"/>
      <c r="E170" s="23"/>
      <c r="F170" s="23"/>
      <c r="G170" s="23">
        <f t="shared" si="3"/>
        <v>0</v>
      </c>
    </row>
    <row r="171" spans="1:7" x14ac:dyDescent="0.2">
      <c r="A171" s="22"/>
      <c r="B171" s="23"/>
      <c r="C171" s="22"/>
      <c r="D171" s="23"/>
      <c r="E171" s="23"/>
      <c r="F171" s="23"/>
      <c r="G171" s="23">
        <f t="shared" si="3"/>
        <v>0</v>
      </c>
    </row>
    <row r="172" spans="1:7" x14ac:dyDescent="0.2">
      <c r="A172" s="22"/>
      <c r="B172" s="23"/>
      <c r="C172" s="22"/>
      <c r="D172" s="23"/>
      <c r="E172" s="23"/>
      <c r="F172" s="23"/>
      <c r="G172" s="23">
        <f t="shared" si="3"/>
        <v>0</v>
      </c>
    </row>
    <row r="173" spans="1:7" x14ac:dyDescent="0.2">
      <c r="A173" s="22"/>
      <c r="B173" s="23"/>
      <c r="C173" s="22"/>
      <c r="D173" s="23"/>
      <c r="E173" s="23"/>
      <c r="F173" s="23"/>
      <c r="G173" s="23">
        <f t="shared" si="3"/>
        <v>0</v>
      </c>
    </row>
    <row r="174" spans="1:7" x14ac:dyDescent="0.2">
      <c r="A174" s="22"/>
      <c r="B174" s="23"/>
      <c r="C174" s="22"/>
      <c r="D174" s="23"/>
      <c r="E174" s="23"/>
      <c r="F174" s="23"/>
      <c r="G174" s="23">
        <f t="shared" si="3"/>
        <v>0</v>
      </c>
    </row>
    <row r="175" spans="1:7" x14ac:dyDescent="0.2">
      <c r="A175" s="22"/>
      <c r="B175" s="23"/>
      <c r="C175" s="22"/>
      <c r="D175" s="23"/>
      <c r="E175" s="23"/>
      <c r="F175" s="23"/>
      <c r="G175" s="23">
        <f t="shared" si="3"/>
        <v>0</v>
      </c>
    </row>
    <row r="176" spans="1:7" x14ac:dyDescent="0.2">
      <c r="A176" s="22"/>
      <c r="B176" s="23"/>
      <c r="C176" s="22"/>
      <c r="D176" s="23"/>
      <c r="E176" s="23"/>
      <c r="F176" s="23"/>
      <c r="G176" s="23">
        <f t="shared" si="0"/>
        <v>0</v>
      </c>
    </row>
    <row r="177" spans="1:7" x14ac:dyDescent="0.2">
      <c r="A177" s="56" t="s">
        <v>57</v>
      </c>
      <c r="B177" s="57"/>
      <c r="C177" s="58"/>
      <c r="D177" s="23">
        <f>SUM(D3:D176)</f>
        <v>0</v>
      </c>
      <c r="E177" s="23">
        <f>SUM(E3:E176)</f>
        <v>62001.81</v>
      </c>
      <c r="F177" s="23">
        <f>SUM(F3:F176)</f>
        <v>0</v>
      </c>
      <c r="G177" s="23">
        <f>SUM(G3:G176)</f>
        <v>62001.81</v>
      </c>
    </row>
    <row r="178" spans="1:7" x14ac:dyDescent="0.2">
      <c r="A178"/>
      <c r="B178"/>
      <c r="C178"/>
    </row>
  </sheetData>
  <autoFilter ref="A2:G178">
    <sortState ref="A4:H505">
      <sortCondition ref="C1:C505"/>
    </sortState>
  </autoFilter>
  <mergeCells count="5">
    <mergeCell ref="D1:G1"/>
    <mergeCell ref="A1:A2"/>
    <mergeCell ref="B1:B2"/>
    <mergeCell ref="C1:C2"/>
    <mergeCell ref="A177:C177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/>
  <dimension ref="A1:H43"/>
  <sheetViews>
    <sheetView workbookViewId="0">
      <selection activeCell="D19" sqref="D19"/>
    </sheetView>
  </sheetViews>
  <sheetFormatPr defaultRowHeight="14.25" x14ac:dyDescent="0.2"/>
  <cols>
    <col min="1" max="1" width="31.375" style="13" bestFit="1" customWidth="1"/>
    <col min="2" max="2" width="11.125" style="13" customWidth="1"/>
    <col min="4" max="4" width="33.625" style="8" customWidth="1"/>
  </cols>
  <sheetData>
    <row r="1" spans="1:8" s="13" customFormat="1" ht="36.75" customHeight="1" x14ac:dyDescent="0.2">
      <c r="A1" s="10" t="s">
        <v>1</v>
      </c>
      <c r="B1" s="10" t="s">
        <v>59</v>
      </c>
      <c r="C1" s="9" t="s">
        <v>4</v>
      </c>
      <c r="D1" s="10" t="s">
        <v>5</v>
      </c>
      <c r="E1" s="9" t="s">
        <v>60</v>
      </c>
      <c r="F1" s="9" t="s">
        <v>7</v>
      </c>
      <c r="G1" s="9" t="s">
        <v>8</v>
      </c>
      <c r="H1" s="9" t="s">
        <v>9</v>
      </c>
    </row>
    <row r="2" spans="1:8" x14ac:dyDescent="0.2">
      <c r="A2" s="36" t="s">
        <v>76</v>
      </c>
      <c r="B2" s="41" t="s">
        <v>45</v>
      </c>
      <c r="C2" s="1">
        <v>3185</v>
      </c>
      <c r="D2" s="6" t="s">
        <v>12</v>
      </c>
      <c r="E2" s="6" t="s">
        <v>11</v>
      </c>
      <c r="F2" s="6">
        <v>6</v>
      </c>
      <c r="G2" s="6">
        <v>60.356999999999999</v>
      </c>
      <c r="H2" s="6">
        <v>362.14</v>
      </c>
    </row>
    <row r="3" spans="1:8" x14ac:dyDescent="0.2">
      <c r="A3" s="36" t="s">
        <v>76</v>
      </c>
      <c r="B3" s="40" t="s">
        <v>45</v>
      </c>
      <c r="C3" s="1">
        <v>4798</v>
      </c>
      <c r="D3" s="37" t="s">
        <v>13</v>
      </c>
      <c r="E3" s="6" t="s">
        <v>11</v>
      </c>
      <c r="F3" s="6">
        <v>1</v>
      </c>
      <c r="G3" s="6">
        <v>66.495000000000005</v>
      </c>
      <c r="H3" s="6">
        <v>66.5</v>
      </c>
    </row>
    <row r="4" spans="1:8" x14ac:dyDescent="0.2">
      <c r="A4" s="36" t="s">
        <v>76</v>
      </c>
      <c r="B4" s="41" t="s">
        <v>45</v>
      </c>
      <c r="C4" s="1">
        <v>4798</v>
      </c>
      <c r="D4" s="37" t="s">
        <v>13</v>
      </c>
      <c r="E4" s="6" t="s">
        <v>11</v>
      </c>
      <c r="F4" s="6">
        <v>1</v>
      </c>
      <c r="G4" s="6">
        <v>291.55500000000001</v>
      </c>
      <c r="H4" s="6">
        <v>291.56</v>
      </c>
    </row>
    <row r="5" spans="1:8" x14ac:dyDescent="0.2">
      <c r="A5" s="36" t="s">
        <v>76</v>
      </c>
      <c r="B5" s="40" t="s">
        <v>45</v>
      </c>
      <c r="C5" s="1">
        <v>6313</v>
      </c>
      <c r="D5" s="37" t="s">
        <v>14</v>
      </c>
      <c r="E5" s="6" t="s">
        <v>11</v>
      </c>
      <c r="F5" s="6">
        <v>1</v>
      </c>
      <c r="G5" s="6">
        <v>230.17500000000001</v>
      </c>
      <c r="H5" s="6">
        <v>230.18</v>
      </c>
    </row>
    <row r="6" spans="1:8" x14ac:dyDescent="0.2">
      <c r="A6" s="36" t="s">
        <v>76</v>
      </c>
      <c r="B6" s="41" t="s">
        <v>45</v>
      </c>
      <c r="C6" s="1">
        <v>6313</v>
      </c>
      <c r="D6" s="37" t="s">
        <v>14</v>
      </c>
      <c r="E6" s="6" t="s">
        <v>11</v>
      </c>
      <c r="F6" s="6">
        <v>1</v>
      </c>
      <c r="G6" s="6">
        <v>1574.3969999999999</v>
      </c>
      <c r="H6" s="6">
        <v>1574.4</v>
      </c>
    </row>
    <row r="7" spans="1:8" x14ac:dyDescent="0.2">
      <c r="A7" s="36" t="s">
        <v>76</v>
      </c>
      <c r="B7" s="40" t="s">
        <v>45</v>
      </c>
      <c r="C7" s="1">
        <v>778</v>
      </c>
      <c r="D7" s="6" t="s">
        <v>15</v>
      </c>
      <c r="E7" s="6" t="s">
        <v>11</v>
      </c>
      <c r="F7" s="6">
        <v>6</v>
      </c>
      <c r="G7" s="6">
        <v>1989.7349999999999</v>
      </c>
      <c r="H7" s="6">
        <v>11938.41</v>
      </c>
    </row>
    <row r="8" spans="1:8" x14ac:dyDescent="0.2">
      <c r="A8" s="38" t="s">
        <v>73</v>
      </c>
      <c r="B8" s="26" t="s">
        <v>45</v>
      </c>
      <c r="C8" s="4">
        <v>998</v>
      </c>
      <c r="D8" s="6" t="s">
        <v>39</v>
      </c>
      <c r="E8" s="6" t="s">
        <v>11</v>
      </c>
      <c r="F8" s="6">
        <v>1</v>
      </c>
      <c r="G8" s="6">
        <v>605</v>
      </c>
      <c r="H8" s="6">
        <v>605</v>
      </c>
    </row>
    <row r="9" spans="1:8" x14ac:dyDescent="0.2">
      <c r="A9" s="36" t="s">
        <v>76</v>
      </c>
      <c r="B9" s="41" t="s">
        <v>45</v>
      </c>
      <c r="C9" s="1">
        <v>7558</v>
      </c>
      <c r="D9" s="37" t="s">
        <v>16</v>
      </c>
      <c r="E9" s="6" t="s">
        <v>11</v>
      </c>
      <c r="F9" s="6">
        <v>2</v>
      </c>
      <c r="G9" s="6">
        <v>383.625</v>
      </c>
      <c r="H9" s="6">
        <v>767.25</v>
      </c>
    </row>
    <row r="10" spans="1:8" x14ac:dyDescent="0.2">
      <c r="A10" s="36" t="s">
        <v>76</v>
      </c>
      <c r="B10" s="40" t="s">
        <v>45</v>
      </c>
      <c r="C10" s="1">
        <v>718</v>
      </c>
      <c r="D10" s="37" t="s">
        <v>17</v>
      </c>
      <c r="E10" s="6" t="s">
        <v>11</v>
      </c>
      <c r="F10" s="6">
        <v>1</v>
      </c>
      <c r="G10" s="6">
        <v>230.17500000000001</v>
      </c>
      <c r="H10" s="6">
        <v>230.18</v>
      </c>
    </row>
    <row r="11" spans="1:8" x14ac:dyDescent="0.2">
      <c r="A11" s="36" t="s">
        <v>76</v>
      </c>
      <c r="B11" s="41" t="s">
        <v>45</v>
      </c>
      <c r="C11" s="1">
        <v>718</v>
      </c>
      <c r="D11" s="37" t="s">
        <v>17</v>
      </c>
      <c r="E11" s="6" t="s">
        <v>11</v>
      </c>
      <c r="F11" s="6">
        <v>1</v>
      </c>
      <c r="G11" s="6">
        <v>66.495000000000005</v>
      </c>
      <c r="H11" s="6">
        <v>66.5</v>
      </c>
    </row>
    <row r="12" spans="1:8" x14ac:dyDescent="0.2">
      <c r="A12" s="36" t="s">
        <v>76</v>
      </c>
      <c r="B12" s="40" t="s">
        <v>45</v>
      </c>
      <c r="C12" s="1">
        <v>2883</v>
      </c>
      <c r="D12" s="6" t="s">
        <v>18</v>
      </c>
      <c r="E12" s="6" t="s">
        <v>11</v>
      </c>
      <c r="F12" s="6">
        <v>1</v>
      </c>
      <c r="G12" s="6">
        <v>291.55500000000001</v>
      </c>
      <c r="H12" s="6">
        <v>291.56</v>
      </c>
    </row>
    <row r="13" spans="1:8" x14ac:dyDescent="0.2">
      <c r="A13" s="36" t="s">
        <v>76</v>
      </c>
      <c r="B13" s="41" t="s">
        <v>45</v>
      </c>
      <c r="C13" s="1">
        <v>5115</v>
      </c>
      <c r="D13" s="6" t="s">
        <v>19</v>
      </c>
      <c r="E13" s="6" t="s">
        <v>11</v>
      </c>
      <c r="F13" s="6">
        <v>2</v>
      </c>
      <c r="G13" s="6">
        <v>281.32499999999999</v>
      </c>
      <c r="H13" s="6">
        <v>562.65</v>
      </c>
    </row>
    <row r="14" spans="1:8" x14ac:dyDescent="0.2">
      <c r="A14" s="36" t="s">
        <v>76</v>
      </c>
      <c r="B14" s="40" t="s">
        <v>45</v>
      </c>
      <c r="C14" s="1">
        <v>2314</v>
      </c>
      <c r="D14" s="6" t="s">
        <v>20</v>
      </c>
      <c r="E14" s="6" t="s">
        <v>11</v>
      </c>
      <c r="F14" s="6">
        <v>12</v>
      </c>
      <c r="G14" s="6">
        <v>55.484000000000002</v>
      </c>
      <c r="H14" s="6">
        <v>665.81</v>
      </c>
    </row>
    <row r="15" spans="1:8" x14ac:dyDescent="0.2">
      <c r="A15" s="36" t="s">
        <v>76</v>
      </c>
      <c r="B15" s="41" t="s">
        <v>45</v>
      </c>
      <c r="C15" s="1">
        <v>3190</v>
      </c>
      <c r="D15" s="6" t="s">
        <v>21</v>
      </c>
      <c r="E15" s="6" t="s">
        <v>11</v>
      </c>
      <c r="F15" s="6">
        <v>48</v>
      </c>
      <c r="G15" s="6">
        <v>11.253</v>
      </c>
      <c r="H15" s="6">
        <v>540.14</v>
      </c>
    </row>
    <row r="16" spans="1:8" x14ac:dyDescent="0.2">
      <c r="A16" s="36" t="s">
        <v>76</v>
      </c>
      <c r="B16" s="40" t="s">
        <v>45</v>
      </c>
      <c r="C16" s="1">
        <v>716</v>
      </c>
      <c r="D16" s="37" t="s">
        <v>22</v>
      </c>
      <c r="E16" s="6" t="s">
        <v>11</v>
      </c>
      <c r="F16" s="6">
        <v>24</v>
      </c>
      <c r="G16" s="6">
        <v>11.253</v>
      </c>
      <c r="H16" s="6">
        <v>270.07</v>
      </c>
    </row>
    <row r="17" spans="1:8" x14ac:dyDescent="0.2">
      <c r="A17" s="36" t="s">
        <v>76</v>
      </c>
      <c r="B17" s="41" t="s">
        <v>45</v>
      </c>
      <c r="C17" s="1">
        <v>7956</v>
      </c>
      <c r="D17" s="6" t="s">
        <v>23</v>
      </c>
      <c r="E17" s="6" t="s">
        <v>11</v>
      </c>
      <c r="F17" s="6">
        <v>1</v>
      </c>
      <c r="G17" s="6">
        <v>475.69499999999999</v>
      </c>
      <c r="H17" s="6">
        <v>475.7</v>
      </c>
    </row>
    <row r="18" spans="1:8" x14ac:dyDescent="0.2">
      <c r="A18" s="36" t="s">
        <v>76</v>
      </c>
      <c r="B18" s="35" t="s">
        <v>45</v>
      </c>
      <c r="C18" s="1">
        <v>4744</v>
      </c>
      <c r="D18" s="6" t="s">
        <v>24</v>
      </c>
      <c r="E18" s="6" t="s">
        <v>11</v>
      </c>
      <c r="F18" s="6">
        <v>1</v>
      </c>
      <c r="G18" s="6">
        <v>445.005</v>
      </c>
      <c r="H18" s="6">
        <v>445.01</v>
      </c>
    </row>
    <row r="19" spans="1:8" x14ac:dyDescent="0.2">
      <c r="A19" s="38" t="s">
        <v>73</v>
      </c>
      <c r="B19" s="35" t="s">
        <v>45</v>
      </c>
      <c r="C19" s="4">
        <v>7944</v>
      </c>
      <c r="D19" s="6" t="s">
        <v>40</v>
      </c>
      <c r="E19" s="6" t="s">
        <v>11</v>
      </c>
      <c r="F19" s="6">
        <v>1</v>
      </c>
      <c r="G19" s="6">
        <v>385</v>
      </c>
      <c r="H19" s="6">
        <v>385</v>
      </c>
    </row>
    <row r="20" spans="1:8" x14ac:dyDescent="0.2">
      <c r="A20" s="36" t="s">
        <v>76</v>
      </c>
      <c r="B20" s="39" t="s">
        <v>45</v>
      </c>
      <c r="C20" s="1">
        <v>6259</v>
      </c>
      <c r="D20" s="6" t="s">
        <v>25</v>
      </c>
      <c r="E20" s="6" t="s">
        <v>11</v>
      </c>
      <c r="F20" s="6">
        <v>24</v>
      </c>
      <c r="G20" s="6">
        <v>11.253</v>
      </c>
      <c r="H20" s="6">
        <v>270.07</v>
      </c>
    </row>
    <row r="21" spans="1:8" x14ac:dyDescent="0.2">
      <c r="A21" s="36" t="s">
        <v>76</v>
      </c>
      <c r="B21" s="35" t="s">
        <v>45</v>
      </c>
      <c r="C21" s="1">
        <v>7917</v>
      </c>
      <c r="D21" s="37" t="s">
        <v>26</v>
      </c>
      <c r="E21" s="6" t="s">
        <v>11</v>
      </c>
      <c r="F21" s="6">
        <v>12</v>
      </c>
      <c r="G21" s="6">
        <v>914.56200000000001</v>
      </c>
      <c r="H21" s="6">
        <v>10974.74</v>
      </c>
    </row>
    <row r="22" spans="1:8" x14ac:dyDescent="0.2">
      <c r="A22" s="36" t="s">
        <v>76</v>
      </c>
      <c r="B22" s="39" t="s">
        <v>45</v>
      </c>
      <c r="C22" s="1">
        <v>3189</v>
      </c>
      <c r="D22" s="37" t="s">
        <v>27</v>
      </c>
      <c r="E22" s="6" t="s">
        <v>11</v>
      </c>
      <c r="F22" s="6">
        <v>48</v>
      </c>
      <c r="G22" s="6">
        <v>70.587000000000003</v>
      </c>
      <c r="H22" s="6">
        <v>3388.18</v>
      </c>
    </row>
    <row r="23" spans="1:8" x14ac:dyDescent="0.2">
      <c r="A23" s="36" t="s">
        <v>76</v>
      </c>
      <c r="B23" s="35" t="s">
        <v>45</v>
      </c>
      <c r="C23" s="1">
        <v>3189</v>
      </c>
      <c r="D23" s="37" t="s">
        <v>27</v>
      </c>
      <c r="E23" s="6" t="s">
        <v>11</v>
      </c>
      <c r="F23" s="6">
        <v>24</v>
      </c>
      <c r="G23" s="6">
        <v>127.875</v>
      </c>
      <c r="H23" s="6">
        <v>3069</v>
      </c>
    </row>
    <row r="24" spans="1:8" x14ac:dyDescent="0.2">
      <c r="A24" s="36" t="s">
        <v>77</v>
      </c>
      <c r="B24" s="35" t="s">
        <v>45</v>
      </c>
      <c r="C24" s="1">
        <v>6696</v>
      </c>
      <c r="D24" s="6" t="s">
        <v>42</v>
      </c>
      <c r="E24" s="6" t="s">
        <v>11</v>
      </c>
      <c r="F24" s="6">
        <v>2</v>
      </c>
      <c r="G24" s="6">
        <v>495</v>
      </c>
      <c r="H24" s="6">
        <v>990</v>
      </c>
    </row>
    <row r="25" spans="1:8" x14ac:dyDescent="0.2">
      <c r="A25" s="36" t="s">
        <v>77</v>
      </c>
      <c r="B25" s="39" t="s">
        <v>45</v>
      </c>
      <c r="C25" s="1">
        <v>6695</v>
      </c>
      <c r="D25" s="6" t="s">
        <v>41</v>
      </c>
      <c r="E25" s="6" t="s">
        <v>11</v>
      </c>
      <c r="F25" s="6">
        <v>2</v>
      </c>
      <c r="G25" s="6">
        <v>687.5</v>
      </c>
      <c r="H25" s="6">
        <v>1375</v>
      </c>
    </row>
    <row r="26" spans="1:8" x14ac:dyDescent="0.2">
      <c r="A26" s="36" t="s">
        <v>76</v>
      </c>
      <c r="B26" s="39" t="s">
        <v>45</v>
      </c>
      <c r="C26" s="1">
        <v>7943</v>
      </c>
      <c r="D26" s="6" t="s">
        <v>28</v>
      </c>
      <c r="E26" s="6" t="s">
        <v>11</v>
      </c>
      <c r="F26" s="6">
        <v>1</v>
      </c>
      <c r="G26" s="6">
        <v>2020.425</v>
      </c>
      <c r="H26" s="6">
        <v>2020.43</v>
      </c>
    </row>
    <row r="27" spans="1:8" x14ac:dyDescent="0.2">
      <c r="A27" s="36" t="s">
        <v>76</v>
      </c>
      <c r="B27" s="35" t="s">
        <v>45</v>
      </c>
      <c r="C27" s="1">
        <v>4779</v>
      </c>
      <c r="D27" s="6" t="s">
        <v>29</v>
      </c>
      <c r="E27" s="6" t="s">
        <v>11</v>
      </c>
      <c r="F27" s="6">
        <v>1</v>
      </c>
      <c r="G27" s="6">
        <v>936.04499999999996</v>
      </c>
      <c r="H27" s="6">
        <v>936.05</v>
      </c>
    </row>
    <row r="28" spans="1:8" x14ac:dyDescent="0.2">
      <c r="A28" s="36" t="s">
        <v>76</v>
      </c>
      <c r="B28" s="39" t="s">
        <v>45</v>
      </c>
      <c r="C28" s="1">
        <v>3108</v>
      </c>
      <c r="D28" s="37" t="s">
        <v>30</v>
      </c>
      <c r="E28" s="6" t="s">
        <v>11</v>
      </c>
      <c r="F28" s="6">
        <v>1</v>
      </c>
      <c r="G28" s="6">
        <v>1999.9649999999999</v>
      </c>
      <c r="H28" s="6">
        <v>1999.97</v>
      </c>
    </row>
    <row r="29" spans="1:8" x14ac:dyDescent="0.2">
      <c r="A29" s="36" t="s">
        <v>76</v>
      </c>
      <c r="B29" s="35" t="s">
        <v>45</v>
      </c>
      <c r="C29" s="1">
        <v>3108</v>
      </c>
      <c r="D29" s="37" t="s">
        <v>30</v>
      </c>
      <c r="E29" s="6" t="s">
        <v>11</v>
      </c>
      <c r="F29" s="6">
        <v>1</v>
      </c>
      <c r="G29" s="6">
        <v>1488.4649999999999</v>
      </c>
      <c r="H29" s="6">
        <v>1488.47</v>
      </c>
    </row>
    <row r="30" spans="1:8" x14ac:dyDescent="0.2">
      <c r="A30" s="36" t="s">
        <v>76</v>
      </c>
      <c r="B30" s="39" t="s">
        <v>45</v>
      </c>
      <c r="C30" s="1">
        <v>2642</v>
      </c>
      <c r="D30" s="6" t="s">
        <v>31</v>
      </c>
      <c r="E30" s="6" t="s">
        <v>11</v>
      </c>
      <c r="F30" s="6">
        <v>4</v>
      </c>
      <c r="G30" s="6">
        <v>152.42699999999999</v>
      </c>
      <c r="H30" s="6">
        <v>609.71</v>
      </c>
    </row>
    <row r="31" spans="1:8" x14ac:dyDescent="0.2">
      <c r="A31" s="36" t="s">
        <v>76</v>
      </c>
      <c r="B31" s="35" t="s">
        <v>45</v>
      </c>
      <c r="C31" s="1">
        <v>708</v>
      </c>
      <c r="D31" s="6" t="s">
        <v>32</v>
      </c>
      <c r="E31" s="6" t="s">
        <v>11</v>
      </c>
      <c r="F31" s="6">
        <v>1</v>
      </c>
      <c r="G31" s="6">
        <v>3370.7849999999999</v>
      </c>
      <c r="H31" s="6">
        <v>3370.79</v>
      </c>
    </row>
    <row r="32" spans="1:8" x14ac:dyDescent="0.2">
      <c r="A32" s="36" t="s">
        <v>76</v>
      </c>
      <c r="B32" s="39" t="s">
        <v>45</v>
      </c>
      <c r="C32" s="1">
        <v>4767</v>
      </c>
      <c r="D32" s="6" t="s">
        <v>33</v>
      </c>
      <c r="E32" s="6" t="s">
        <v>11</v>
      </c>
      <c r="F32" s="6">
        <v>12</v>
      </c>
      <c r="G32" s="6">
        <v>481.83300000000003</v>
      </c>
      <c r="H32" s="6">
        <v>5782</v>
      </c>
    </row>
    <row r="33" spans="1:8" x14ac:dyDescent="0.2">
      <c r="A33" s="36" t="s">
        <v>76</v>
      </c>
      <c r="B33" s="35" t="s">
        <v>45</v>
      </c>
      <c r="C33" s="1">
        <v>717</v>
      </c>
      <c r="D33" s="37" t="s">
        <v>34</v>
      </c>
      <c r="E33" s="6" t="s">
        <v>11</v>
      </c>
      <c r="F33" s="6">
        <v>12</v>
      </c>
      <c r="G33" s="6">
        <v>56.265000000000001</v>
      </c>
      <c r="H33" s="6">
        <v>675.18</v>
      </c>
    </row>
    <row r="34" spans="1:8" x14ac:dyDescent="0.2">
      <c r="A34" s="36" t="s">
        <v>76</v>
      </c>
      <c r="B34" s="39" t="s">
        <v>45</v>
      </c>
      <c r="C34" s="1">
        <v>717</v>
      </c>
      <c r="D34" s="37" t="s">
        <v>34</v>
      </c>
      <c r="E34" s="6" t="s">
        <v>11</v>
      </c>
      <c r="F34" s="6">
        <v>6</v>
      </c>
      <c r="G34" s="6">
        <v>56.265000000000001</v>
      </c>
      <c r="H34" s="6">
        <v>337.59</v>
      </c>
    </row>
    <row r="35" spans="1:8" x14ac:dyDescent="0.2">
      <c r="A35" s="36" t="s">
        <v>76</v>
      </c>
      <c r="B35" s="35" t="s">
        <v>45</v>
      </c>
      <c r="C35" s="1">
        <v>2307</v>
      </c>
      <c r="D35" s="37" t="s">
        <v>35</v>
      </c>
      <c r="E35" s="6" t="s">
        <v>11</v>
      </c>
      <c r="F35" s="6">
        <v>12</v>
      </c>
      <c r="G35" s="6">
        <v>80.025000000000006</v>
      </c>
      <c r="H35" s="6">
        <v>960.3</v>
      </c>
    </row>
    <row r="36" spans="1:8" x14ac:dyDescent="0.2">
      <c r="A36" s="36" t="s">
        <v>76</v>
      </c>
      <c r="B36" s="39" t="s">
        <v>45</v>
      </c>
      <c r="C36" s="1">
        <v>2307</v>
      </c>
      <c r="D36" s="37" t="s">
        <v>35</v>
      </c>
      <c r="E36" s="6" t="s">
        <v>11</v>
      </c>
      <c r="F36" s="6">
        <v>12</v>
      </c>
      <c r="G36" s="6">
        <v>80.025000000000006</v>
      </c>
      <c r="H36" s="6">
        <v>960.3</v>
      </c>
    </row>
    <row r="37" spans="1:8" x14ac:dyDescent="0.2">
      <c r="A37" s="36" t="s">
        <v>76</v>
      </c>
      <c r="B37" s="35" t="s">
        <v>45</v>
      </c>
      <c r="C37" s="1">
        <v>715</v>
      </c>
      <c r="D37" s="6" t="s">
        <v>36</v>
      </c>
      <c r="E37" s="6" t="s">
        <v>11</v>
      </c>
      <c r="F37" s="6">
        <v>24</v>
      </c>
      <c r="G37" s="6">
        <v>32.735999999999997</v>
      </c>
      <c r="H37" s="6">
        <v>785.66</v>
      </c>
    </row>
    <row r="38" spans="1:8" x14ac:dyDescent="0.2">
      <c r="A38" s="36" t="s">
        <v>76</v>
      </c>
      <c r="B38" s="39" t="s">
        <v>45</v>
      </c>
      <c r="C38" s="1">
        <v>3192</v>
      </c>
      <c r="D38" s="37" t="s">
        <v>37</v>
      </c>
      <c r="E38" s="6" t="s">
        <v>11</v>
      </c>
      <c r="F38" s="6">
        <v>48</v>
      </c>
      <c r="G38" s="6">
        <v>29.667000000000002</v>
      </c>
      <c r="H38" s="6">
        <v>1424.02</v>
      </c>
    </row>
    <row r="39" spans="1:8" x14ac:dyDescent="0.2">
      <c r="A39" s="36" t="s">
        <v>76</v>
      </c>
      <c r="B39" s="35" t="s">
        <v>45</v>
      </c>
      <c r="C39" s="1">
        <v>7957</v>
      </c>
      <c r="D39" s="6" t="s">
        <v>38</v>
      </c>
      <c r="E39" s="6" t="s">
        <v>11</v>
      </c>
      <c r="F39" s="6">
        <v>1</v>
      </c>
      <c r="G39" s="6">
        <v>816.35400000000004</v>
      </c>
      <c r="H39" s="6">
        <v>816.35</v>
      </c>
    </row>
    <row r="40" spans="1:8" x14ac:dyDescent="0.2">
      <c r="B40" s="34"/>
    </row>
    <row r="42" spans="1:8" x14ac:dyDescent="0.2">
      <c r="B42" s="34"/>
    </row>
    <row r="43" spans="1:8" x14ac:dyDescent="0.2">
      <c r="H43" t="s">
        <v>43</v>
      </c>
    </row>
  </sheetData>
  <autoFilter ref="A1:H43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المورديين</vt:lpstr>
      <vt:lpstr>يناير</vt:lpstr>
      <vt:lpstr>فبراير</vt:lpstr>
      <vt:lpstr>مارس</vt:lpstr>
      <vt:lpstr>ابريل</vt:lpstr>
      <vt:lpstr>مايو</vt:lpstr>
      <vt:lpstr>يونية</vt:lpstr>
      <vt:lpstr>يولية</vt:lpstr>
      <vt:lpstr>اغسطس</vt:lpstr>
      <vt:lpstr>سبتمبر</vt:lpstr>
      <vt:lpstr>نوفمبر</vt:lpstr>
      <vt:lpstr>ديسمبر</vt:lpstr>
      <vt:lpstr>محمد لقطع غيار السيارات</vt:lpstr>
      <vt:lpstr>الامانة </vt:lpstr>
      <vt:lpstr>النور</vt:lpstr>
      <vt:lpstr>Sheet3 (76)</vt:lpstr>
      <vt:lpstr>الاجمالى</vt:lpstr>
      <vt:lpstr>يناير اصناف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2012-03-08T21:15:39Z</dcterms:modified>
</cp:coreProperties>
</file>