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2" i="1" l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I2" i="1" l="1"/>
  <c r="H2" i="1" s="1"/>
</calcChain>
</file>

<file path=xl/sharedStrings.xml><?xml version="1.0" encoding="utf-8"?>
<sst xmlns="http://schemas.openxmlformats.org/spreadsheetml/2006/main" count="96" uniqueCount="84">
  <si>
    <t>رقم  الربط</t>
  </si>
  <si>
    <t>الرقم الشخصي من السجل</t>
  </si>
  <si>
    <t>R1</t>
  </si>
  <si>
    <t>C35166</t>
  </si>
  <si>
    <t>R2</t>
  </si>
  <si>
    <t>C34148</t>
  </si>
  <si>
    <t>R3</t>
  </si>
  <si>
    <t>C34153</t>
  </si>
  <si>
    <t>R4</t>
  </si>
  <si>
    <t>C34940</t>
  </si>
  <si>
    <t>R5</t>
  </si>
  <si>
    <t>C35646</t>
  </si>
  <si>
    <t>R6</t>
  </si>
  <si>
    <t>C35711</t>
  </si>
  <si>
    <t>R7</t>
  </si>
  <si>
    <t>C35255</t>
  </si>
  <si>
    <t>R8</t>
  </si>
  <si>
    <t>C32364</t>
  </si>
  <si>
    <t>R9</t>
  </si>
  <si>
    <t>C35229</t>
  </si>
  <si>
    <t>R10</t>
  </si>
  <si>
    <t>C35260</t>
  </si>
  <si>
    <t>R11</t>
  </si>
  <si>
    <t>C30295</t>
  </si>
  <si>
    <t>R12</t>
  </si>
  <si>
    <t>C35505</t>
  </si>
  <si>
    <t>R13</t>
  </si>
  <si>
    <t>C35631</t>
  </si>
  <si>
    <t>R14</t>
  </si>
  <si>
    <t>C35882</t>
  </si>
  <si>
    <t>R15</t>
  </si>
  <si>
    <t>C35872</t>
  </si>
  <si>
    <t>R16</t>
  </si>
  <si>
    <t>C35713</t>
  </si>
  <si>
    <t>R17</t>
  </si>
  <si>
    <t>C35827</t>
  </si>
  <si>
    <t>R18</t>
  </si>
  <si>
    <t>C35761</t>
  </si>
  <si>
    <t>R19</t>
  </si>
  <si>
    <t>C35535</t>
  </si>
  <si>
    <t>R20</t>
  </si>
  <si>
    <t>C34951</t>
  </si>
  <si>
    <t>R21</t>
  </si>
  <si>
    <t>C35847</t>
  </si>
  <si>
    <t>R22</t>
  </si>
  <si>
    <t>C30</t>
  </si>
  <si>
    <t>R23</t>
  </si>
  <si>
    <t>C35</t>
  </si>
  <si>
    <t>R24</t>
  </si>
  <si>
    <t>C35637</t>
  </si>
  <si>
    <t>R25</t>
  </si>
  <si>
    <t>C35878</t>
  </si>
  <si>
    <t>R26</t>
  </si>
  <si>
    <t>C35899</t>
  </si>
  <si>
    <t>R27</t>
  </si>
  <si>
    <t>C27</t>
  </si>
  <si>
    <t>R28</t>
  </si>
  <si>
    <t>C35647</t>
  </si>
  <si>
    <t>R29</t>
  </si>
  <si>
    <t>C35629</t>
  </si>
  <si>
    <t>R30</t>
  </si>
  <si>
    <t>C52</t>
  </si>
  <si>
    <t>R31</t>
  </si>
  <si>
    <t>C89</t>
  </si>
  <si>
    <t>R32</t>
  </si>
  <si>
    <t>C10350</t>
  </si>
  <si>
    <t>R33</t>
  </si>
  <si>
    <t>C35553</t>
  </si>
  <si>
    <t>R34</t>
  </si>
  <si>
    <t>C35556</t>
  </si>
  <si>
    <t>R35</t>
  </si>
  <si>
    <t>C35694</t>
  </si>
  <si>
    <t>R36</t>
  </si>
  <si>
    <t>C51</t>
  </si>
  <si>
    <t>الرقم الشخصي من الواقع</t>
  </si>
  <si>
    <t>C357344</t>
  </si>
  <si>
    <t>C3535</t>
  </si>
  <si>
    <t>C3451</t>
  </si>
  <si>
    <t>C3264</t>
  </si>
  <si>
    <t>اضاقة رقم الربط بعد مقارنة العمود b مع العمود F</t>
  </si>
  <si>
    <t>أجمالي التي بها رقم ربط</t>
  </si>
  <si>
    <t>أجمالي التي ليس بها رقم ربط</t>
  </si>
  <si>
    <t>تاريخ اقيد لرقم الشخصي</t>
  </si>
  <si>
    <t>تاريخ القيد من الواقع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</si>
</sst>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rightToLeft="1" tabSelected="1" workbookViewId="0">
      <selection activeCell="G2" sqref="G2"/>
    </sheetView>
  </sheetViews>
  <sheetFormatPr defaultRowHeight="14.25" x14ac:dyDescent="0.2"/>
  <cols>
    <col min="2" max="2" width="13.75" style="1" customWidth="1"/>
    <col min="3" max="3" width="12.375" customWidth="1"/>
    <col min="4" max="4" width="7.125" customWidth="1"/>
    <col min="5" max="5" width="15" customWidth="1"/>
    <col min="6" max="6" width="12.625" style="5" customWidth="1"/>
    <col min="7" max="7" width="20.75" customWidth="1"/>
    <col min="8" max="8" width="10.625" customWidth="1"/>
    <col min="9" max="9" width="14.75" customWidth="1"/>
  </cols>
  <sheetData>
    <row r="1" spans="1:9" s="3" customFormat="1" ht="30" x14ac:dyDescent="0.25">
      <c r="A1" s="2" t="s">
        <v>0</v>
      </c>
      <c r="B1" s="2" t="s">
        <v>1</v>
      </c>
      <c r="C1" s="3" t="s">
        <v>82</v>
      </c>
      <c r="E1" s="3" t="s">
        <v>83</v>
      </c>
      <c r="F1" s="4" t="s">
        <v>74</v>
      </c>
      <c r="G1" s="3" t="s">
        <v>79</v>
      </c>
      <c r="H1" s="3" t="s">
        <v>80</v>
      </c>
      <c r="I1" s="3" t="s">
        <v>81</v>
      </c>
    </row>
    <row r="2" spans="1:9" x14ac:dyDescent="0.2">
      <c r="A2" t="s">
        <v>2</v>
      </c>
      <c r="B2" s="1" t="s">
        <v>3</v>
      </c>
      <c r="C2" s="7">
        <v>40902</v>
      </c>
      <c r="E2" s="7">
        <v>40905</v>
      </c>
      <c r="F2" s="5" t="s">
        <v>11</v>
      </c>
      <c r="G2" t="e">
        <f>VLOOKUP(E2:F2,IF({0,1},$A$2:$A$37,$B$2:$C$37),3,0)</f>
        <v>#VALUE!</v>
      </c>
      <c r="H2">
        <f>COUNTA(G2:G17)-I2</f>
        <v>12</v>
      </c>
      <c r="I2">
        <f>COUNTIF(G2:G17,"#N/A")</f>
        <v>4</v>
      </c>
    </row>
    <row r="3" spans="1:9" x14ac:dyDescent="0.2">
      <c r="A3" t="s">
        <v>4</v>
      </c>
      <c r="B3" s="1" t="s">
        <v>5</v>
      </c>
      <c r="C3" s="7">
        <v>40892</v>
      </c>
      <c r="E3" s="7">
        <v>40906</v>
      </c>
      <c r="F3" s="5" t="s">
        <v>13</v>
      </c>
      <c r="G3" t="str">
        <f>VLOOKUP(F3,IF({0,1},$A$2:$A$37,$B$2:$B$37),2,0)</f>
        <v>R6</v>
      </c>
    </row>
    <row r="4" spans="1:9" x14ac:dyDescent="0.2">
      <c r="A4" t="s">
        <v>6</v>
      </c>
      <c r="B4" s="1" t="s">
        <v>7</v>
      </c>
      <c r="C4" s="7">
        <v>40892</v>
      </c>
      <c r="E4" s="7">
        <v>40903</v>
      </c>
      <c r="F4" s="5" t="s">
        <v>15</v>
      </c>
      <c r="G4" t="str">
        <f>VLOOKUP(F4,IF({0,1},$A$2:$A$37,$B$2:$B$37),2,0)</f>
        <v>R7</v>
      </c>
    </row>
    <row r="5" spans="1:9" x14ac:dyDescent="0.2">
      <c r="A5" t="s">
        <v>8</v>
      </c>
      <c r="B5" s="1" t="s">
        <v>9</v>
      </c>
      <c r="C5" s="7">
        <v>40899</v>
      </c>
      <c r="E5" s="7">
        <v>40882</v>
      </c>
      <c r="F5" s="5" t="s">
        <v>78</v>
      </c>
      <c r="G5" t="e">
        <f>VLOOKUP(F5,IF({0,1},$A$2:$A$37,$B$2:$B$37),2,0)</f>
        <v>#N/A</v>
      </c>
    </row>
    <row r="6" spans="1:9" x14ac:dyDescent="0.2">
      <c r="A6" t="s">
        <v>10</v>
      </c>
      <c r="B6" s="1" t="s">
        <v>11</v>
      </c>
      <c r="C6" s="7">
        <v>40905</v>
      </c>
      <c r="E6" s="7">
        <v>40903</v>
      </c>
      <c r="F6" s="5" t="s">
        <v>19</v>
      </c>
      <c r="G6" t="str">
        <f>VLOOKUP(F6,IF({0,1},$A$2:$A$37,$B$2:$B$37),2,0)</f>
        <v>R9</v>
      </c>
    </row>
    <row r="7" spans="1:9" x14ac:dyDescent="0.2">
      <c r="A7" t="s">
        <v>12</v>
      </c>
      <c r="B7" s="1" t="s">
        <v>13</v>
      </c>
      <c r="C7" s="7">
        <v>40906</v>
      </c>
      <c r="E7" s="7">
        <v>40903</v>
      </c>
      <c r="F7" s="5" t="s">
        <v>21</v>
      </c>
      <c r="G7" t="str">
        <f>VLOOKUP(F7,IF({0,1},$A$2:$A$37,$B$2:$B$37),2,0)</f>
        <v>R10</v>
      </c>
    </row>
    <row r="8" spans="1:9" x14ac:dyDescent="0.2">
      <c r="A8" t="s">
        <v>14</v>
      </c>
      <c r="B8" s="1" t="s">
        <v>15</v>
      </c>
      <c r="C8" s="7">
        <v>40903</v>
      </c>
      <c r="E8" s="7">
        <v>40861</v>
      </c>
      <c r="F8" s="5" t="s">
        <v>23</v>
      </c>
      <c r="G8" t="str">
        <f>VLOOKUP(F8,IF({0,1},$A$2:$A$37,$B$2:$B$37),2,0)</f>
        <v>R11</v>
      </c>
    </row>
    <row r="9" spans="1:9" x14ac:dyDescent="0.2">
      <c r="A9" t="s">
        <v>16</v>
      </c>
      <c r="B9" s="1" t="s">
        <v>17</v>
      </c>
      <c r="C9" s="7">
        <v>40882</v>
      </c>
      <c r="E9" s="7">
        <v>40904</v>
      </c>
      <c r="F9" s="5" t="s">
        <v>25</v>
      </c>
      <c r="G9" t="str">
        <f>VLOOKUP(F9,IF({0,1},$A$2:$A$37,$B$2:$B$37),2,0)</f>
        <v>R12</v>
      </c>
    </row>
    <row r="10" spans="1:9" x14ac:dyDescent="0.2">
      <c r="A10" t="s">
        <v>18</v>
      </c>
      <c r="B10" s="1" t="s">
        <v>19</v>
      </c>
      <c r="C10" s="7">
        <v>40903</v>
      </c>
      <c r="E10" s="7">
        <v>40905</v>
      </c>
      <c r="F10" s="5" t="s">
        <v>27</v>
      </c>
      <c r="G10" t="str">
        <f>VLOOKUP(F10,IF({0,1},$A$2:$A$37,$B$2:$B$37),2,0)</f>
        <v>R13</v>
      </c>
    </row>
    <row r="11" spans="1:9" x14ac:dyDescent="0.2">
      <c r="A11" t="s">
        <v>20</v>
      </c>
      <c r="B11" s="1" t="s">
        <v>21</v>
      </c>
      <c r="C11" s="7">
        <v>40903</v>
      </c>
      <c r="E11" s="7">
        <v>40906</v>
      </c>
      <c r="F11" s="5" t="s">
        <v>5</v>
      </c>
      <c r="G11" t="str">
        <f>VLOOKUP(F11,IF({0,1},$A$2:$A$37,$B$2:$B$37),2,0)</f>
        <v>R2</v>
      </c>
    </row>
    <row r="12" spans="1:9" x14ac:dyDescent="0.2">
      <c r="A12" t="s">
        <v>22</v>
      </c>
      <c r="B12" s="1" t="s">
        <v>23</v>
      </c>
      <c r="C12" s="7">
        <v>40861</v>
      </c>
      <c r="E12" s="7">
        <v>40633</v>
      </c>
      <c r="F12" s="5" t="s">
        <v>75</v>
      </c>
      <c r="G12" t="e">
        <f>VLOOKUP(F12,IF({0,1},$A$2:$A$37,$B$2:$B$37),2,0)</f>
        <v>#N/A</v>
      </c>
    </row>
    <row r="13" spans="1:9" x14ac:dyDescent="0.2">
      <c r="A13" t="s">
        <v>24</v>
      </c>
      <c r="B13" s="1" t="s">
        <v>25</v>
      </c>
      <c r="C13" s="7">
        <v>40904</v>
      </c>
      <c r="E13" s="7">
        <v>40905</v>
      </c>
      <c r="F13" s="5" t="s">
        <v>76</v>
      </c>
      <c r="G13" t="e">
        <f>VLOOKUP(F13,IF({0,1},$A$2:$A$37,$B$2:$B$37),2,0)</f>
        <v>#N/A</v>
      </c>
    </row>
    <row r="14" spans="1:9" x14ac:dyDescent="0.2">
      <c r="A14" t="s">
        <v>26</v>
      </c>
      <c r="B14" s="1" t="s">
        <v>27</v>
      </c>
      <c r="C14" s="7">
        <v>40905</v>
      </c>
      <c r="E14" s="7">
        <v>40899</v>
      </c>
      <c r="F14" s="5" t="s">
        <v>77</v>
      </c>
      <c r="G14" t="e">
        <f>VLOOKUP(F14,IF({0,1},$A$2:$A$37,$B$2:$B$37),2,0)</f>
        <v>#N/A</v>
      </c>
    </row>
    <row r="15" spans="1:9" x14ac:dyDescent="0.2">
      <c r="A15" t="s">
        <v>28</v>
      </c>
      <c r="B15" s="1" t="s">
        <v>29</v>
      </c>
      <c r="C15" s="7">
        <v>40908</v>
      </c>
      <c r="E15" s="7">
        <v>40908</v>
      </c>
      <c r="F15" s="5" t="s">
        <v>43</v>
      </c>
      <c r="G15" t="str">
        <f>VLOOKUP(F15,IF({0,1},$A$2:$A$37,$B$2:$B$37),2,0)</f>
        <v>R21</v>
      </c>
    </row>
    <row r="16" spans="1:9" x14ac:dyDescent="0.2">
      <c r="A16" t="s">
        <v>30</v>
      </c>
      <c r="B16" s="1" t="s">
        <v>31</v>
      </c>
      <c r="C16" s="7">
        <v>40908</v>
      </c>
      <c r="E16" s="7">
        <v>40909</v>
      </c>
      <c r="F16" s="5" t="s">
        <v>45</v>
      </c>
      <c r="G16" t="str">
        <f>VLOOKUP(F16,IF({0,1},$A$2:$A$37,$B$2:$B$37),2,0)</f>
        <v>R22</v>
      </c>
    </row>
    <row r="17" spans="1:7" x14ac:dyDescent="0.2">
      <c r="A17" t="s">
        <v>32</v>
      </c>
      <c r="B17" s="1" t="s">
        <v>33</v>
      </c>
      <c r="C17" s="7">
        <v>40906</v>
      </c>
      <c r="E17" s="7">
        <v>40909</v>
      </c>
      <c r="F17" s="5" t="s">
        <v>47</v>
      </c>
      <c r="G17" t="str">
        <f>VLOOKUP(F17,IF({0,1},$A$2:$A$37,$B$2:$B$37),2,0)</f>
        <v>R23</v>
      </c>
    </row>
    <row r="18" spans="1:7" x14ac:dyDescent="0.2">
      <c r="A18" t="s">
        <v>34</v>
      </c>
      <c r="B18" s="1" t="s">
        <v>35</v>
      </c>
      <c r="C18" s="7">
        <v>40908</v>
      </c>
      <c r="F18" s="6"/>
    </row>
    <row r="19" spans="1:7" x14ac:dyDescent="0.2">
      <c r="A19" t="s">
        <v>36</v>
      </c>
      <c r="B19" s="1" t="s">
        <v>37</v>
      </c>
      <c r="C19" s="7">
        <v>40906</v>
      </c>
      <c r="F19" s="6"/>
    </row>
    <row r="20" spans="1:7" x14ac:dyDescent="0.2">
      <c r="A20" t="s">
        <v>38</v>
      </c>
      <c r="B20" s="1" t="s">
        <v>39</v>
      </c>
      <c r="C20" s="7">
        <v>40904</v>
      </c>
      <c r="F20" s="6"/>
    </row>
    <row r="21" spans="1:7" x14ac:dyDescent="0.2">
      <c r="A21" t="s">
        <v>40</v>
      </c>
      <c r="B21" s="1" t="s">
        <v>41</v>
      </c>
      <c r="C21" s="7">
        <v>40899</v>
      </c>
      <c r="F21" s="6"/>
    </row>
    <row r="22" spans="1:7" x14ac:dyDescent="0.2">
      <c r="A22" t="s">
        <v>42</v>
      </c>
      <c r="B22" s="1" t="s">
        <v>43</v>
      </c>
      <c r="C22" s="7">
        <v>40908</v>
      </c>
      <c r="F22" s="6"/>
    </row>
    <row r="23" spans="1:7" x14ac:dyDescent="0.2">
      <c r="A23" t="s">
        <v>44</v>
      </c>
      <c r="B23" s="1" t="s">
        <v>45</v>
      </c>
      <c r="C23" s="7">
        <v>40909</v>
      </c>
      <c r="F23" s="6"/>
    </row>
    <row r="24" spans="1:7" x14ac:dyDescent="0.2">
      <c r="A24" t="s">
        <v>46</v>
      </c>
      <c r="B24" s="1" t="s">
        <v>47</v>
      </c>
      <c r="C24" s="7">
        <v>40909</v>
      </c>
    </row>
    <row r="25" spans="1:7" x14ac:dyDescent="0.2">
      <c r="A25" t="s">
        <v>48</v>
      </c>
      <c r="B25" s="1" t="s">
        <v>49</v>
      </c>
      <c r="C25" s="7">
        <v>40905</v>
      </c>
    </row>
    <row r="26" spans="1:7" x14ac:dyDescent="0.2">
      <c r="A26" t="s">
        <v>50</v>
      </c>
      <c r="B26" s="1" t="s">
        <v>51</v>
      </c>
      <c r="C26" s="7">
        <v>40908</v>
      </c>
    </row>
    <row r="27" spans="1:7" x14ac:dyDescent="0.2">
      <c r="A27" t="s">
        <v>52</v>
      </c>
      <c r="B27" s="1" t="s">
        <v>53</v>
      </c>
      <c r="C27" s="7">
        <v>40908</v>
      </c>
    </row>
    <row r="28" spans="1:7" x14ac:dyDescent="0.2">
      <c r="A28" t="s">
        <v>54</v>
      </c>
      <c r="B28" s="1" t="s">
        <v>55</v>
      </c>
      <c r="C28" s="7">
        <v>40909</v>
      </c>
    </row>
    <row r="29" spans="1:7" x14ac:dyDescent="0.2">
      <c r="A29" t="s">
        <v>56</v>
      </c>
      <c r="B29" s="1" t="s">
        <v>57</v>
      </c>
      <c r="C29" s="7">
        <v>40905</v>
      </c>
    </row>
    <row r="30" spans="1:7" x14ac:dyDescent="0.2">
      <c r="A30" t="s">
        <v>58</v>
      </c>
      <c r="B30" s="1" t="s">
        <v>59</v>
      </c>
      <c r="C30" s="7">
        <v>40905</v>
      </c>
    </row>
    <row r="31" spans="1:7" x14ac:dyDescent="0.2">
      <c r="A31" t="s">
        <v>60</v>
      </c>
      <c r="B31" s="1" t="s">
        <v>61</v>
      </c>
      <c r="C31" s="7">
        <v>40909</v>
      </c>
    </row>
    <row r="32" spans="1:7" x14ac:dyDescent="0.2">
      <c r="A32" t="s">
        <v>62</v>
      </c>
      <c r="B32" s="1" t="s">
        <v>63</v>
      </c>
      <c r="C32" s="7">
        <v>40909</v>
      </c>
    </row>
    <row r="33" spans="1:3" x14ac:dyDescent="0.2">
      <c r="A33" t="s">
        <v>64</v>
      </c>
      <c r="B33" s="1" t="s">
        <v>65</v>
      </c>
      <c r="C33" s="7">
        <v>40633</v>
      </c>
    </row>
    <row r="34" spans="1:3" x14ac:dyDescent="0.2">
      <c r="A34" t="s">
        <v>66</v>
      </c>
      <c r="B34" s="1" t="s">
        <v>67</v>
      </c>
      <c r="C34" s="7">
        <v>40905</v>
      </c>
    </row>
    <row r="35" spans="1:3" x14ac:dyDescent="0.2">
      <c r="A35" t="s">
        <v>68</v>
      </c>
      <c r="B35" s="1" t="s">
        <v>69</v>
      </c>
      <c r="C35" s="7">
        <v>40905</v>
      </c>
    </row>
    <row r="36" spans="1:3" x14ac:dyDescent="0.2">
      <c r="A36" t="s">
        <v>70</v>
      </c>
      <c r="B36" s="1" t="s">
        <v>71</v>
      </c>
      <c r="C36" s="7">
        <v>40906</v>
      </c>
    </row>
    <row r="37" spans="1:3" x14ac:dyDescent="0.2">
      <c r="A37" t="s">
        <v>72</v>
      </c>
      <c r="B37" s="1" t="s">
        <v>73</v>
      </c>
      <c r="C37" s="7">
        <v>40909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TEHAMA</dc:creator>
  <cp:lastModifiedBy>TEHAMA</cp:lastModifiedBy>
  <dcterms:created xsi:type="dcterms:W3CDTF">2012-03-08T23:41:51Z</dcterms:created>
  <dcterms:modified xsi:type="dcterms:W3CDTF">2012-03-10T09:16:37Z</dcterms:modified>
</cp:coreProperties>
</file>