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22980" windowHeight="9528"/>
  </bookViews>
  <sheets>
    <sheet name="Problem 1 C (2)" sheetId="12" r:id="rId1"/>
    <sheet name="Sheet2" sheetId="2" r:id="rId2"/>
    <sheet name="Sheet3" sheetId="3" r:id="rId3"/>
  </sheets>
  <definedNames>
    <definedName name="solver_adj" localSheetId="0" hidden="1">'Problem 1 C (2)'!$K$6</definedName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hs1" localSheetId="0" hidden="1">'Problem 1 C (2)'!$D$6:$D$15</definedName>
    <definedName name="solver_lin" localSheetId="0" hidden="1">2</definedName>
    <definedName name="solver_neg" localSheetId="0" hidden="1">2</definedName>
    <definedName name="solver_num" localSheetId="0" hidden="1">1</definedName>
    <definedName name="solver_nwt" localSheetId="0" hidden="1">1</definedName>
    <definedName name="solver_opt" localSheetId="0" hidden="1">'Problem 1 C (2)'!$K$8</definedName>
    <definedName name="solver_pre" localSheetId="0" hidden="1">0.000001</definedName>
    <definedName name="solver_rel1" localSheetId="0" hidden="1">1</definedName>
    <definedName name="solver_rhs1" localSheetId="0" hidden="1">15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</definedNames>
  <calcPr calcId="125725"/>
</workbook>
</file>

<file path=xl/calcChain.xml><?xml version="1.0" encoding="utf-8"?>
<calcChain xmlns="http://schemas.openxmlformats.org/spreadsheetml/2006/main">
  <c r="D6" i="12"/>
  <c r="E6" s="1"/>
  <c r="B7" s="1"/>
  <c r="D7" s="1"/>
  <c r="E7" l="1"/>
  <c r="B8" l="1"/>
  <c r="D8" l="1"/>
  <c r="E8" s="1"/>
  <c r="B9" l="1"/>
  <c r="D9" l="1"/>
  <c r="E9" s="1"/>
  <c r="B10" l="1"/>
  <c r="D10" l="1"/>
  <c r="E10" s="1"/>
  <c r="B11" l="1"/>
  <c r="D11" l="1"/>
  <c r="E11" s="1"/>
  <c r="B12" l="1"/>
  <c r="D12" l="1"/>
  <c r="E12" s="1"/>
  <c r="B13" s="1"/>
  <c r="D13" l="1"/>
  <c r="E13" s="1"/>
  <c r="B14" s="1"/>
  <c r="D14" l="1"/>
  <c r="E14" s="1"/>
  <c r="B15" s="1"/>
  <c r="D15" l="1"/>
  <c r="E15" s="1"/>
  <c r="K8" s="1"/>
  <c r="F15" l="1"/>
  <c r="F14"/>
  <c r="F13"/>
  <c r="F12"/>
  <c r="F11"/>
  <c r="F10"/>
  <c r="F9"/>
  <c r="F8"/>
  <c r="F7"/>
  <c r="F6"/>
</calcChain>
</file>

<file path=xl/sharedStrings.xml><?xml version="1.0" encoding="utf-8"?>
<sst xmlns="http://schemas.openxmlformats.org/spreadsheetml/2006/main" count="19" uniqueCount="12">
  <si>
    <t>Day</t>
  </si>
  <si>
    <t>Inflow</t>
  </si>
  <si>
    <t>MG</t>
  </si>
  <si>
    <t>Outflow</t>
  </si>
  <si>
    <t>Reservoir capacity at beginning of the day</t>
  </si>
  <si>
    <t>Reservoir capacity at end of the day</t>
  </si>
  <si>
    <t>Flood control storage capacity</t>
  </si>
  <si>
    <t>MGPD</t>
  </si>
  <si>
    <t>Max flows</t>
  </si>
  <si>
    <t>Min storage</t>
  </si>
  <si>
    <t>Min storage =</t>
  </si>
  <si>
    <t>Max flow =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</si>
</sst>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4"/>
      <name val="Arial"/>
      <family val="2"/>
    </font>
    <font>
      <sz val="12"/>
      <color rgb="FFFF0000"/>
      <name val="Arial"/>
      <family val="2"/>
    </font>
    <font>
      <sz val="14"/>
      <color rgb="FFFF0000"/>
      <name val="Arial"/>
      <family val="2"/>
    </font>
    <font>
      <sz val="12"/>
      <color rgb="FF00B050"/>
      <name val="Arial"/>
      <family val="2"/>
    </font>
    <font>
      <sz val="12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70339</xdr:colOff>
      <xdr:row>0</xdr:row>
      <xdr:rowOff>11724</xdr:rowOff>
    </xdr:from>
    <xdr:to>
      <xdr:col>12</xdr:col>
      <xdr:colOff>240323</xdr:colOff>
      <xdr:row>4</xdr:row>
      <xdr:rowOff>23447</xdr:rowOff>
    </xdr:to>
    <xdr:sp macro="" textlink="">
      <xdr:nvSpPr>
        <xdr:cNvPr id="5" name="Oval Callout 4"/>
        <xdr:cNvSpPr/>
      </xdr:nvSpPr>
      <xdr:spPr>
        <a:xfrm>
          <a:off x="5914293" y="11724"/>
          <a:ext cx="1998784" cy="990600"/>
        </a:xfrm>
        <a:prstGeom prst="wedgeEllipseCallout">
          <a:avLst>
            <a:gd name="adj1" fmla="val -7027"/>
            <a:gd name="adj2" fmla="val 67825"/>
          </a:avLst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n-US" sz="1100"/>
            <a:t>every time y change this value, y will get value for min storage</a:t>
          </a:r>
        </a:p>
      </xdr:txBody>
    </xdr:sp>
    <xdr:clientData/>
  </xdr:twoCellAnchor>
  <xdr:twoCellAnchor>
    <xdr:from>
      <xdr:col>13</xdr:col>
      <xdr:colOff>228600</xdr:colOff>
      <xdr:row>3</xdr:row>
      <xdr:rowOff>146538</xdr:rowOff>
    </xdr:from>
    <xdr:to>
      <xdr:col>17</xdr:col>
      <xdr:colOff>404446</xdr:colOff>
      <xdr:row>9</xdr:row>
      <xdr:rowOff>52753</xdr:rowOff>
    </xdr:to>
    <xdr:sp macro="" textlink="">
      <xdr:nvSpPr>
        <xdr:cNvPr id="6" name="Right Arrow 5"/>
        <xdr:cNvSpPr/>
      </xdr:nvSpPr>
      <xdr:spPr>
        <a:xfrm>
          <a:off x="3358662" y="931984"/>
          <a:ext cx="2561492" cy="1078523"/>
        </a:xfrm>
        <a:prstGeom prst="rightArrow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n-US" sz="1100"/>
            <a:t>result is this table for all max flow values &amp;</a:t>
          </a:r>
          <a:r>
            <a:rPr lang="en-US" sz="1100" baseline="0"/>
            <a:t> min storage values</a:t>
          </a:r>
          <a:endParaRPr lang="en-US" sz="1100"/>
        </a:p>
      </xdr:txBody>
    </xdr:sp>
    <xdr:clientData/>
  </xdr:twoCellAnchor>
  <xdr:twoCellAnchor>
    <xdr:from>
      <xdr:col>18</xdr:col>
      <xdr:colOff>234462</xdr:colOff>
      <xdr:row>12</xdr:row>
      <xdr:rowOff>35171</xdr:rowOff>
    </xdr:from>
    <xdr:to>
      <xdr:col>20</xdr:col>
      <xdr:colOff>404446</xdr:colOff>
      <xdr:row>21</xdr:row>
      <xdr:rowOff>87923</xdr:rowOff>
    </xdr:to>
    <xdr:sp macro="" textlink="">
      <xdr:nvSpPr>
        <xdr:cNvPr id="8" name="Up Arrow Callout 7"/>
        <xdr:cNvSpPr/>
      </xdr:nvSpPr>
      <xdr:spPr>
        <a:xfrm>
          <a:off x="6359770" y="2573217"/>
          <a:ext cx="1389184" cy="1793629"/>
        </a:xfrm>
        <a:prstGeom prst="upArrowCallout">
          <a:avLst>
            <a:gd name="adj1" fmla="val 25000"/>
            <a:gd name="adj2" fmla="val 25000"/>
            <a:gd name="adj3" fmla="val 48590"/>
            <a:gd name="adj4" fmla="val 64977"/>
          </a:avLst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I need to generate this cloulm only (min</a:t>
          </a:r>
          <a:r>
            <a:rPr lang="en-US" sz="1100" baseline="0">
              <a:solidFill>
                <a:srgbClr val="FF0000"/>
              </a:solidFill>
              <a:latin typeface="+mn-lt"/>
              <a:ea typeface="+mn-ea"/>
              <a:cs typeface="+mn-cs"/>
            </a:rPr>
            <a:t> storage) </a:t>
          </a:r>
          <a:r>
            <a:rPr 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automatically by</a:t>
          </a:r>
          <a:r>
            <a:rPr lang="en-US" sz="1100" baseline="0">
              <a:solidFill>
                <a:srgbClr val="FF0000"/>
              </a:solidFill>
              <a:latin typeface="+mn-lt"/>
              <a:ea typeface="+mn-ea"/>
              <a:cs typeface="+mn-cs"/>
            </a:rPr>
            <a:t> refaring to values of max flow</a:t>
          </a:r>
          <a:endParaRPr lang="en-US" sz="1100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T27"/>
  <sheetViews>
    <sheetView tabSelected="1" topLeftCell="I1" zoomScale="130" zoomScaleNormal="130" workbookViewId="0">
      <selection activeCell="Q12" sqref="Q12"/>
    </sheetView>
  </sheetViews>
  <sheetFormatPr defaultRowHeight="15"/>
  <cols>
    <col min="1" max="1" width="6.5546875" style="1" hidden="1" customWidth="1"/>
    <col min="2" max="2" width="11.77734375" style="1" hidden="1" customWidth="1"/>
    <col min="3" max="3" width="9" style="1" hidden="1" customWidth="1"/>
    <col min="4" max="4" width="0" style="1" hidden="1" customWidth="1"/>
    <col min="5" max="5" width="11.109375" style="1" hidden="1" customWidth="1"/>
    <col min="6" max="6" width="10.21875" style="1" hidden="1" customWidth="1"/>
    <col min="7" max="7" width="6.88671875" style="1" hidden="1" customWidth="1"/>
    <col min="8" max="8" width="10.5546875" style="1" hidden="1" customWidth="1"/>
    <col min="9" max="9" width="10.109375" style="1" customWidth="1"/>
    <col min="10" max="13" width="8.88671875" style="1"/>
    <col min="14" max="14" width="8.109375" style="1" customWidth="1"/>
    <col min="15" max="16384" width="8.88671875" style="1"/>
  </cols>
  <sheetData>
    <row r="2" spans="1:20" ht="31.2" customHeight="1">
      <c r="A2" s="12" t="s">
        <v>0</v>
      </c>
      <c r="B2" s="13" t="s">
        <v>4</v>
      </c>
      <c r="C2" s="12" t="s">
        <v>1</v>
      </c>
      <c r="D2" s="12" t="s">
        <v>3</v>
      </c>
      <c r="E2" s="13" t="s">
        <v>5</v>
      </c>
      <c r="F2" s="13" t="s">
        <v>6</v>
      </c>
      <c r="S2" s="12" t="s">
        <v>8</v>
      </c>
      <c r="T2" s="15" t="s">
        <v>9</v>
      </c>
    </row>
    <row r="3" spans="1:20">
      <c r="A3" s="12"/>
      <c r="B3" s="13"/>
      <c r="C3" s="12"/>
      <c r="D3" s="12"/>
      <c r="E3" s="13"/>
      <c r="F3" s="13"/>
      <c r="S3" s="12"/>
      <c r="T3" s="16"/>
    </row>
    <row r="4" spans="1:20">
      <c r="A4" s="12"/>
      <c r="B4" s="13"/>
      <c r="C4" s="12"/>
      <c r="D4" s="12"/>
      <c r="E4" s="13"/>
      <c r="F4" s="13"/>
      <c r="S4" s="12"/>
      <c r="T4" s="17"/>
    </row>
    <row r="5" spans="1:20">
      <c r="A5" s="12"/>
      <c r="B5" s="3" t="s">
        <v>2</v>
      </c>
      <c r="C5" s="2" t="s">
        <v>2</v>
      </c>
      <c r="D5" s="2" t="s">
        <v>2</v>
      </c>
      <c r="E5" s="3" t="s">
        <v>2</v>
      </c>
      <c r="F5" s="3" t="s">
        <v>2</v>
      </c>
      <c r="S5" s="10" t="s">
        <v>7</v>
      </c>
      <c r="T5" s="3" t="s">
        <v>2</v>
      </c>
    </row>
    <row r="6" spans="1:20" ht="15.6" customHeight="1">
      <c r="A6" s="2">
        <v>1</v>
      </c>
      <c r="B6" s="3">
        <v>0</v>
      </c>
      <c r="C6" s="2">
        <v>5</v>
      </c>
      <c r="D6" s="3">
        <f>IF((B6+C6)&gt;=$K$6,$K$6,B6+C6)</f>
        <v>5</v>
      </c>
      <c r="E6" s="3">
        <f>B6+C6-D6</f>
        <v>0</v>
      </c>
      <c r="F6" s="3">
        <f>$K$8</f>
        <v>94</v>
      </c>
      <c r="I6" s="19" t="s">
        <v>11</v>
      </c>
      <c r="J6" s="19"/>
      <c r="K6" s="20">
        <v>10</v>
      </c>
      <c r="L6" s="8" t="s">
        <v>7</v>
      </c>
      <c r="S6" s="14">
        <v>10</v>
      </c>
      <c r="T6" s="9">
        <v>94</v>
      </c>
    </row>
    <row r="7" spans="1:20">
      <c r="A7" s="2">
        <v>2</v>
      </c>
      <c r="B7" s="3">
        <f>E6</f>
        <v>0</v>
      </c>
      <c r="C7" s="2">
        <v>5</v>
      </c>
      <c r="D7" s="3">
        <f>IF((B7+C7)&gt;=$K$6,$K$6,B7+C7)</f>
        <v>5</v>
      </c>
      <c r="E7" s="3">
        <f t="shared" ref="E7:E15" si="0">B7+C7-D7</f>
        <v>0</v>
      </c>
      <c r="F7" s="3">
        <f>$K$8</f>
        <v>94</v>
      </c>
      <c r="S7" s="14">
        <v>15</v>
      </c>
      <c r="T7" s="9">
        <v>69</v>
      </c>
    </row>
    <row r="8" spans="1:20" ht="15.6" customHeight="1">
      <c r="A8" s="2">
        <v>3</v>
      </c>
      <c r="B8" s="3">
        <f t="shared" ref="B8:B15" si="1">E7</f>
        <v>0</v>
      </c>
      <c r="C8" s="2">
        <v>26</v>
      </c>
      <c r="D8" s="3">
        <f>IF((B8+C8)&gt;=$K$6,$K$6,B8+C8)</f>
        <v>10</v>
      </c>
      <c r="E8" s="3">
        <f t="shared" si="0"/>
        <v>16</v>
      </c>
      <c r="F8" s="3">
        <f>$K$8</f>
        <v>94</v>
      </c>
      <c r="H8" s="5"/>
      <c r="I8" s="11" t="s">
        <v>10</v>
      </c>
      <c r="J8" s="11"/>
      <c r="K8" s="7">
        <f>MAX(E6:E15)</f>
        <v>94</v>
      </c>
      <c r="L8" s="5" t="s">
        <v>2</v>
      </c>
      <c r="S8" s="14">
        <v>20</v>
      </c>
      <c r="T8" s="9">
        <v>49</v>
      </c>
    </row>
    <row r="9" spans="1:20">
      <c r="A9" s="2">
        <v>4</v>
      </c>
      <c r="B9" s="3">
        <f t="shared" si="1"/>
        <v>16</v>
      </c>
      <c r="C9" s="2">
        <v>40</v>
      </c>
      <c r="D9" s="3">
        <f>IF((B9+C9)&gt;=$K$6,$K$6,B9+C9)</f>
        <v>10</v>
      </c>
      <c r="E9" s="3">
        <f t="shared" si="0"/>
        <v>46</v>
      </c>
      <c r="F9" s="3">
        <f>$K$8</f>
        <v>94</v>
      </c>
      <c r="S9" s="14">
        <v>25</v>
      </c>
      <c r="T9" s="9">
        <v>29</v>
      </c>
    </row>
    <row r="10" spans="1:20">
      <c r="A10" s="2">
        <v>5</v>
      </c>
      <c r="B10" s="3">
        <f t="shared" si="1"/>
        <v>46</v>
      </c>
      <c r="C10" s="2">
        <v>38</v>
      </c>
      <c r="D10" s="3">
        <f>IF((B10+C10)&gt;=$K$6,$K$6,B10+C10)</f>
        <v>10</v>
      </c>
      <c r="E10" s="3">
        <f t="shared" si="0"/>
        <v>74</v>
      </c>
      <c r="F10" s="3">
        <f>$K$8</f>
        <v>94</v>
      </c>
      <c r="S10" s="14">
        <v>30</v>
      </c>
      <c r="T10" s="9">
        <v>18</v>
      </c>
    </row>
    <row r="11" spans="1:20">
      <c r="A11" s="2">
        <v>6</v>
      </c>
      <c r="B11" s="3">
        <f t="shared" si="1"/>
        <v>74</v>
      </c>
      <c r="C11" s="2">
        <v>25</v>
      </c>
      <c r="D11" s="3">
        <f>IF((B11+C11)&gt;=$K$6,$K$6,B11+C11)</f>
        <v>10</v>
      </c>
      <c r="E11" s="3">
        <f t="shared" si="0"/>
        <v>89</v>
      </c>
      <c r="F11" s="3">
        <f>$K$8</f>
        <v>94</v>
      </c>
      <c r="S11" s="14">
        <v>35</v>
      </c>
      <c r="T11" s="9">
        <v>8</v>
      </c>
    </row>
    <row r="12" spans="1:20">
      <c r="A12" s="2">
        <v>7</v>
      </c>
      <c r="B12" s="3">
        <f t="shared" si="1"/>
        <v>89</v>
      </c>
      <c r="C12" s="2">
        <v>15</v>
      </c>
      <c r="D12" s="3">
        <f>IF((B12+C12)&gt;=$K$6,$K$6,B12+C12)</f>
        <v>10</v>
      </c>
      <c r="E12" s="3">
        <f t="shared" si="0"/>
        <v>94</v>
      </c>
      <c r="F12" s="3">
        <f>$K$8</f>
        <v>94</v>
      </c>
      <c r="S12" s="14">
        <v>40</v>
      </c>
      <c r="T12" s="9">
        <v>0</v>
      </c>
    </row>
    <row r="13" spans="1:20">
      <c r="A13" s="2">
        <v>8</v>
      </c>
      <c r="B13" s="3">
        <f t="shared" si="1"/>
        <v>94</v>
      </c>
      <c r="C13" s="2">
        <v>8</v>
      </c>
      <c r="D13" s="3">
        <f>IF((B13+C13)&gt;=$K$6,$K$6,B13+C13)</f>
        <v>10</v>
      </c>
      <c r="E13" s="3">
        <f t="shared" si="0"/>
        <v>92</v>
      </c>
      <c r="F13" s="3">
        <f>$K$8</f>
        <v>94</v>
      </c>
    </row>
    <row r="14" spans="1:20">
      <c r="A14" s="2">
        <v>9</v>
      </c>
      <c r="B14" s="3">
        <f t="shared" si="1"/>
        <v>92</v>
      </c>
      <c r="C14" s="2">
        <v>5</v>
      </c>
      <c r="D14" s="3">
        <f>IF((B14+C14)&gt;=$K$6,$K$6,B14+C14)</f>
        <v>10</v>
      </c>
      <c r="E14" s="3">
        <f t="shared" si="0"/>
        <v>87</v>
      </c>
      <c r="F14" s="3">
        <f>$K$8</f>
        <v>94</v>
      </c>
      <c r="S14" s="18"/>
    </row>
    <row r="15" spans="1:20">
      <c r="A15" s="2">
        <v>10</v>
      </c>
      <c r="B15" s="3">
        <f t="shared" si="1"/>
        <v>87</v>
      </c>
      <c r="C15" s="2">
        <v>5</v>
      </c>
      <c r="D15" s="3">
        <f>IF((B15+C15)&gt;=$K$6,$K$6,B15+C15)</f>
        <v>10</v>
      </c>
      <c r="E15" s="3">
        <f t="shared" si="0"/>
        <v>82</v>
      </c>
      <c r="F15" s="3">
        <f>$K$8</f>
        <v>94</v>
      </c>
    </row>
    <row r="17" spans="1:8">
      <c r="A17" s="5"/>
      <c r="H17" s="5"/>
    </row>
    <row r="18" spans="1:8">
      <c r="A18" s="5"/>
      <c r="B18" s="5"/>
      <c r="C18" s="5"/>
      <c r="D18" s="5"/>
      <c r="E18" s="5"/>
      <c r="F18" s="5"/>
    </row>
    <row r="22" spans="1:8" ht="17.399999999999999">
      <c r="A22" s="4"/>
    </row>
    <row r="27" spans="1:8" ht="17.399999999999999">
      <c r="A27" s="6"/>
    </row>
  </sheetData>
  <mergeCells count="10">
    <mergeCell ref="I6:J6"/>
    <mergeCell ref="I8:J8"/>
    <mergeCell ref="S2:S4"/>
    <mergeCell ref="T2:T4"/>
    <mergeCell ref="A2:A5"/>
    <mergeCell ref="B2:B4"/>
    <mergeCell ref="C2:C4"/>
    <mergeCell ref="D2:D4"/>
    <mergeCell ref="E2:E4"/>
    <mergeCell ref="F2:F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Problem 1 C (2)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SONY</cp:lastModifiedBy>
  <dcterms:created xsi:type="dcterms:W3CDTF">2012-03-10T16:25:13Z</dcterms:created>
  <dcterms:modified xsi:type="dcterms:W3CDTF">2012-03-19T00:31:07Z</dcterms:modified>
</cp:coreProperties>
</file>