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35" windowHeight="81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3" i="1" l="1"/>
  <c r="K3" i="1"/>
  <c r="J4" i="1"/>
  <c r="K4" i="1"/>
  <c r="K2" i="1"/>
  <c r="J2" i="1"/>
  <c r="L3" i="1"/>
  <c r="L4" i="1"/>
  <c r="L2" i="1"/>
  <c r="E3" i="1"/>
  <c r="E4" i="1"/>
  <c r="E2" i="1"/>
  <c r="G2" i="1" s="1"/>
  <c r="I2" i="1" s="1"/>
  <c r="G4" i="1"/>
  <c r="I4" i="1" s="1"/>
  <c r="G3" i="1"/>
  <c r="I3" i="1" s="1"/>
</calcChain>
</file>

<file path=xl/sharedStrings.xml><?xml version="1.0" encoding="utf-8"?>
<sst xmlns="http://schemas.openxmlformats.org/spreadsheetml/2006/main" count="18" uniqueCount="17">
  <si>
    <t>رقم السيارة</t>
  </si>
  <si>
    <t>اسم السائق</t>
  </si>
  <si>
    <t>تاريخ الدخول للمصنع</t>
  </si>
  <si>
    <t>تاريخ الخروج من المصنع</t>
  </si>
  <si>
    <t>الوقت المخصص للتفريغ</t>
  </si>
  <si>
    <t>التأخير في التفريغ</t>
  </si>
  <si>
    <t>الغرامة بالدنانير</t>
  </si>
  <si>
    <t>عدد الساعات بعد
 الدخول الى الخروج</t>
  </si>
  <si>
    <t>7 دينار ضرب 
عدد الساعات المتأخرة</t>
  </si>
  <si>
    <t>8 دينار ضرب 
عدد الساعات المتأخرة</t>
  </si>
  <si>
    <t>هشام</t>
  </si>
  <si>
    <t>وليد</t>
  </si>
  <si>
    <t xml:space="preserve">  محمد</t>
  </si>
  <si>
    <t>تحويل وقت التأخير إلي رقم</t>
  </si>
  <si>
    <t>قيمة الغرامة
(7)</t>
  </si>
  <si>
    <t>قيمة الغرامة
(8)</t>
  </si>
  <si>
    <t>قيمة الغرامة
(7 حتي 12 ساعة ثم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</si>
</sst>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0" formatCode="dd/mm/yyyy\ \(hh:mm\)"/>
    <numFmt numFmtId="174" formatCode="dd/mm/yyyy\ \-\ hh:mm"/>
  </numFmts>
  <fonts count="18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3"/>
      <color rgb="FF5D5D5D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6"/>
      <color rgb="FF282828"/>
      <name val="Arial Unicode MS"/>
      <family val="2"/>
    </font>
    <font>
      <b/>
      <sz val="14"/>
      <color rgb="FFFF0000"/>
      <name val="Arial"/>
      <family val="2"/>
    </font>
    <font>
      <sz val="16"/>
      <color rgb="FFFF0000"/>
      <name val="Arial Unicode MS"/>
      <family val="2"/>
    </font>
    <font>
      <b/>
      <sz val="14"/>
      <color rgb="FF0000FF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 tint="-0.499984740745262"/>
      <name val="Arial"/>
      <family val="2"/>
    </font>
    <font>
      <sz val="11"/>
      <color theme="0" tint="-0.499984740745262"/>
      <name val="Calibri"/>
      <family val="2"/>
      <charset val="178"/>
      <scheme val="minor"/>
    </font>
    <font>
      <sz val="14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20" fontId="0" fillId="0" borderId="0" xfId="0" applyNumberFormat="1"/>
    <xf numFmtId="0" fontId="4" fillId="0" borderId="2" xfId="1" applyFont="1" applyBorder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20" fontId="7" fillId="0" borderId="0" xfId="0" applyNumberFormat="1" applyFont="1" applyFill="1" applyAlignment="1">
      <alignment horizontal="center" vertical="center"/>
    </xf>
    <xf numFmtId="43" fontId="9" fillId="0" borderId="5" xfId="2" applyFont="1" applyBorder="1" applyAlignment="1">
      <alignment horizontal="left" vertical="center" indent="1" readingOrder="1"/>
    </xf>
    <xf numFmtId="0" fontId="10" fillId="0" borderId="6" xfId="1" applyFont="1" applyFill="1" applyBorder="1" applyAlignment="1">
      <alignment horizontal="center" vertical="center" wrapText="1"/>
    </xf>
    <xf numFmtId="43" fontId="11" fillId="0" borderId="5" xfId="2" applyFont="1" applyBorder="1" applyAlignment="1">
      <alignment horizontal="left" vertical="center" indent="1" readingOrder="1"/>
    </xf>
    <xf numFmtId="170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20" fontId="12" fillId="2" borderId="0" xfId="0" applyNumberFormat="1" applyFont="1" applyFill="1" applyAlignment="1">
      <alignment horizontal="center" vertical="center"/>
    </xf>
    <xf numFmtId="20" fontId="13" fillId="3" borderId="0" xfId="0" applyNumberFormat="1" applyFont="1" applyFill="1" applyAlignment="1">
      <alignment horizontal="center" vertical="center"/>
    </xf>
    <xf numFmtId="20" fontId="14" fillId="3" borderId="0" xfId="0" applyNumberFormat="1" applyFont="1" applyFill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43" fontId="16" fillId="0" borderId="0" xfId="2" applyFont="1" applyAlignment="1">
      <alignment horizontal="center" vertical="center"/>
    </xf>
    <xf numFmtId="43" fontId="17" fillId="0" borderId="0" xfId="2" applyFont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</xdr:row>
      <xdr:rowOff>66675</xdr:rowOff>
    </xdr:from>
    <xdr:to>
      <xdr:col>5</xdr:col>
      <xdr:colOff>324971</xdr:colOff>
      <xdr:row>6</xdr:row>
      <xdr:rowOff>168089</xdr:rowOff>
    </xdr:to>
    <xdr:cxnSp macro="">
      <xdr:nvCxnSpPr>
        <xdr:cNvPr id="6" name="رابط كسهم مستقيم 5"/>
        <xdr:cNvCxnSpPr>
          <a:stCxn id="3" idx="0"/>
        </xdr:cNvCxnSpPr>
      </xdr:nvCxnSpPr>
      <xdr:spPr>
        <a:xfrm flipV="1">
          <a:off x="9911109882" y="4201646"/>
          <a:ext cx="653863" cy="48241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324971</xdr:colOff>
      <xdr:row>4</xdr:row>
      <xdr:rowOff>85726</xdr:rowOff>
    </xdr:from>
    <xdr:to>
      <xdr:col>6</xdr:col>
      <xdr:colOff>352425</xdr:colOff>
      <xdr:row>6</xdr:row>
      <xdr:rowOff>168089</xdr:rowOff>
    </xdr:to>
    <xdr:cxnSp macro="">
      <xdr:nvCxnSpPr>
        <xdr:cNvPr id="8" name="رابط كسهم مستقيم 7"/>
        <xdr:cNvCxnSpPr>
          <a:stCxn id="3" idx="0"/>
        </xdr:cNvCxnSpPr>
      </xdr:nvCxnSpPr>
      <xdr:spPr>
        <a:xfrm flipH="1" flipV="1">
          <a:off x="9910477310" y="4220697"/>
          <a:ext cx="632572" cy="46336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324971</xdr:colOff>
      <xdr:row>4</xdr:row>
      <xdr:rowOff>66676</xdr:rowOff>
    </xdr:from>
    <xdr:to>
      <xdr:col>7</xdr:col>
      <xdr:colOff>333374</xdr:colOff>
      <xdr:row>6</xdr:row>
      <xdr:rowOff>168089</xdr:rowOff>
    </xdr:to>
    <xdr:cxnSp macro="">
      <xdr:nvCxnSpPr>
        <xdr:cNvPr id="10" name="رابط كسهم مستقيم 9"/>
        <xdr:cNvCxnSpPr>
          <a:stCxn id="3" idx="0"/>
        </xdr:cNvCxnSpPr>
      </xdr:nvCxnSpPr>
      <xdr:spPr>
        <a:xfrm flipH="1" flipV="1">
          <a:off x="9909891243" y="4201647"/>
          <a:ext cx="1218639" cy="4824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33615</xdr:colOff>
      <xdr:row>1</xdr:row>
      <xdr:rowOff>765923</xdr:rowOff>
    </xdr:from>
    <xdr:to>
      <xdr:col>19</xdr:col>
      <xdr:colOff>593910</xdr:colOff>
      <xdr:row>3</xdr:row>
      <xdr:rowOff>336177</xdr:rowOff>
    </xdr:to>
    <xdr:sp macro="" textlink="">
      <xdr:nvSpPr>
        <xdr:cNvPr id="2" name="TextBox 1"/>
        <xdr:cNvSpPr txBox="1"/>
      </xdr:nvSpPr>
      <xdr:spPr>
        <a:xfrm>
          <a:off x="9902156384" y="1920129"/>
          <a:ext cx="4796118" cy="15424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ما اريده فعلا هو حساب الفرق في ساعات التاخير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كم عنده ساعة تاخير كل سائق مثل المثال المرفق في المشاركة الاولى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ولا اريد ان اقرب الى اقرب ساعة لان اي ساعة بالاضافة الى الدقائق ثمنها محسوب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السائق الذي يقوم بتفريغ الشحنة بعد اربع ساعات يحسب له اي كل ساعة ثمنها 7 دينار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والدقائق كذلك تحسب له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ببساطة سائق بقي بعد دخول المصنع خمسة ساعات ونصف 5:30 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حتكون المعادلة ان 5:30 ناقص 4 ساعات يعني ساعة واحدة ونصف</a:t>
          </a:r>
        </a:p>
        <a:p>
          <a:pPr algn="r" rtl="1"/>
          <a:r>
            <a:rPr lang="ar-AE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وهي ثمنها 10 دنانير </a:t>
          </a:r>
          <a:r>
            <a:rPr lang="ar-AE" sz="1200" b="1"/>
            <a:t/>
          </a:r>
          <a:br>
            <a:rPr lang="ar-AE" sz="1200" b="1"/>
          </a:br>
          <a:r>
            <a:rPr lang="ar-AE" sz="1200" b="1"/>
            <a:t/>
          </a:r>
          <a:br>
            <a:rPr lang="ar-AE" sz="1200" b="1"/>
          </a:br>
          <a:endParaRPr lang="en-GB" sz="1200" b="1"/>
        </a:p>
      </xdr:txBody>
    </xdr:sp>
    <xdr:clientData/>
  </xdr:twoCellAnchor>
  <xdr:twoCellAnchor>
    <xdr:from>
      <xdr:col>3</xdr:col>
      <xdr:colOff>1400736</xdr:colOff>
      <xdr:row>6</xdr:row>
      <xdr:rowOff>168089</xdr:rowOff>
    </xdr:from>
    <xdr:to>
      <xdr:col>7</xdr:col>
      <xdr:colOff>470647</xdr:colOff>
      <xdr:row>9</xdr:row>
      <xdr:rowOff>112058</xdr:rowOff>
    </xdr:to>
    <xdr:sp macro="" textlink="">
      <xdr:nvSpPr>
        <xdr:cNvPr id="3" name="TextBox 2"/>
        <xdr:cNvSpPr txBox="1"/>
      </xdr:nvSpPr>
      <xdr:spPr>
        <a:xfrm>
          <a:off x="9909753970" y="4684060"/>
          <a:ext cx="2711823" cy="51546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 rtl="1"/>
          <a:r>
            <a:rPr lang="ar-AE" sz="1600" b="1">
              <a:solidFill>
                <a:sysClr val="windowText" lastClr="000000"/>
              </a:solidFill>
            </a:rPr>
            <a:t>اخي الكريم مايهمني هو كيفية الحصول </a:t>
          </a:r>
        </a:p>
        <a:p>
          <a:pPr algn="r" rtl="1"/>
          <a:r>
            <a:rPr lang="ar-AE" sz="1600" b="1">
              <a:solidFill>
                <a:sysClr val="windowText" lastClr="000000"/>
              </a:solidFill>
            </a:rPr>
            <a:t>على هذا الناتج بإجراء احدى المعادلات </a:t>
          </a:r>
          <a:endParaRPr lang="en-GB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526678</xdr:colOff>
      <xdr:row>3</xdr:row>
      <xdr:rowOff>862853</xdr:rowOff>
    </xdr:from>
    <xdr:to>
      <xdr:col>3</xdr:col>
      <xdr:colOff>1501589</xdr:colOff>
      <xdr:row>5</xdr:row>
      <xdr:rowOff>156881</xdr:rowOff>
    </xdr:to>
    <xdr:sp macro="" textlink="">
      <xdr:nvSpPr>
        <xdr:cNvPr id="11" name="TextBox 10"/>
        <xdr:cNvSpPr txBox="1"/>
      </xdr:nvSpPr>
      <xdr:spPr>
        <a:xfrm>
          <a:off x="9913407087" y="3989294"/>
          <a:ext cx="2711823" cy="515469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 rtl="1"/>
          <a:r>
            <a:rPr lang="ar-AE" sz="1600" b="1">
              <a:solidFill>
                <a:schemeClr val="bg1"/>
              </a:solidFill>
            </a:rPr>
            <a:t>الخطأ كان في تنسيق الوقت والتاريخ</a:t>
          </a:r>
        </a:p>
        <a:p>
          <a:pPr algn="r" rtl="1"/>
          <a:r>
            <a:rPr lang="ar-AE" sz="1600" b="1">
              <a:solidFill>
                <a:schemeClr val="bg1"/>
              </a:solidFill>
            </a:rPr>
            <a:t>تم ضبطها لتقبل الطرح</a:t>
          </a:r>
          <a:endParaRPr lang="en-GB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324971</xdr:colOff>
      <xdr:row>5</xdr:row>
      <xdr:rowOff>145677</xdr:rowOff>
    </xdr:from>
    <xdr:to>
      <xdr:col>12</xdr:col>
      <xdr:colOff>89645</xdr:colOff>
      <xdr:row>9</xdr:row>
      <xdr:rowOff>11204</xdr:rowOff>
    </xdr:to>
    <xdr:sp macro="" textlink="">
      <xdr:nvSpPr>
        <xdr:cNvPr id="12" name="TextBox 11"/>
        <xdr:cNvSpPr txBox="1"/>
      </xdr:nvSpPr>
      <xdr:spPr>
        <a:xfrm>
          <a:off x="9906896472" y="4493559"/>
          <a:ext cx="3440204" cy="627527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 rtl="1"/>
          <a:r>
            <a:rPr lang="ar-AE" sz="1600" b="1">
              <a:solidFill>
                <a:schemeClr val="bg1"/>
              </a:solidFill>
            </a:rPr>
            <a:t>لم افهم جيدا ماتريد هنا ، بالنسبة للـ 7ساعات / 8 ، إختر المطلوب وإحذف الباقي</a:t>
          </a:r>
          <a:endParaRPr lang="en-GB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533960</xdr:colOff>
      <xdr:row>3</xdr:row>
      <xdr:rowOff>895911</xdr:rowOff>
    </xdr:from>
    <xdr:to>
      <xdr:col>10</xdr:col>
      <xdr:colOff>347382</xdr:colOff>
      <xdr:row>5</xdr:row>
      <xdr:rowOff>179295</xdr:rowOff>
    </xdr:to>
    <xdr:cxnSp macro="">
      <xdr:nvCxnSpPr>
        <xdr:cNvPr id="13" name="رابط كسهم مستقيم 5"/>
        <xdr:cNvCxnSpPr/>
      </xdr:nvCxnSpPr>
      <xdr:spPr>
        <a:xfrm flipV="1">
          <a:off x="9908655794" y="4022352"/>
          <a:ext cx="653863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347382</xdr:colOff>
      <xdr:row>3</xdr:row>
      <xdr:rowOff>840441</xdr:rowOff>
    </xdr:from>
    <xdr:to>
      <xdr:col>10</xdr:col>
      <xdr:colOff>515470</xdr:colOff>
      <xdr:row>5</xdr:row>
      <xdr:rowOff>179295</xdr:rowOff>
    </xdr:to>
    <xdr:cxnSp macro="">
      <xdr:nvCxnSpPr>
        <xdr:cNvPr id="14" name="رابط كسهم مستقيم 7"/>
        <xdr:cNvCxnSpPr/>
      </xdr:nvCxnSpPr>
      <xdr:spPr>
        <a:xfrm flipH="1" flipV="1">
          <a:off x="9908487706" y="3966882"/>
          <a:ext cx="168088" cy="56029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347382</xdr:colOff>
      <xdr:row>3</xdr:row>
      <xdr:rowOff>895912</xdr:rowOff>
    </xdr:from>
    <xdr:to>
      <xdr:col>11</xdr:col>
      <xdr:colOff>725580</xdr:colOff>
      <xdr:row>5</xdr:row>
      <xdr:rowOff>179295</xdr:rowOff>
    </xdr:to>
    <xdr:cxnSp macro="">
      <xdr:nvCxnSpPr>
        <xdr:cNvPr id="15" name="رابط كسهم مستقيم 9"/>
        <xdr:cNvCxnSpPr/>
      </xdr:nvCxnSpPr>
      <xdr:spPr>
        <a:xfrm flipH="1" flipV="1">
          <a:off x="9907437155" y="4022353"/>
          <a:ext cx="1218639" cy="5048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rightToLeft="1" tabSelected="1" zoomScale="85" zoomScaleNormal="85" workbookViewId="0">
      <selection activeCell="J12" sqref="J12"/>
    </sheetView>
  </sheetViews>
  <sheetFormatPr defaultRowHeight="15"/>
  <cols>
    <col min="2" max="2" width="13.42578125" bestFit="1" customWidth="1"/>
    <col min="3" max="3" width="26" bestFit="1" customWidth="1"/>
    <col min="4" max="4" width="27.42578125" customWidth="1"/>
    <col min="9" max="9" width="12.28515625" bestFit="1" customWidth="1"/>
    <col min="10" max="11" width="12.5703125" bestFit="1" customWidth="1"/>
    <col min="12" max="12" width="17.7109375" bestFit="1" customWidth="1"/>
  </cols>
  <sheetData>
    <row r="1" spans="1:12" ht="90.75" thickBot="1">
      <c r="A1" s="1" t="s">
        <v>0</v>
      </c>
      <c r="B1" s="2" t="s">
        <v>1</v>
      </c>
      <c r="C1" s="3" t="s">
        <v>2</v>
      </c>
      <c r="D1" s="2" t="s">
        <v>3</v>
      </c>
      <c r="E1" s="6" t="s">
        <v>7</v>
      </c>
      <c r="F1" s="2" t="s">
        <v>4</v>
      </c>
      <c r="G1" s="2" t="s">
        <v>5</v>
      </c>
      <c r="H1" s="2" t="s">
        <v>6</v>
      </c>
      <c r="I1" s="15" t="s">
        <v>13</v>
      </c>
      <c r="J1" s="22" t="s">
        <v>14</v>
      </c>
      <c r="K1" s="22" t="s">
        <v>15</v>
      </c>
      <c r="L1" s="4" t="s">
        <v>16</v>
      </c>
    </row>
    <row r="2" spans="1:12" s="9" customFormat="1" ht="75.75" thickBot="1">
      <c r="A2" s="8">
        <v>10103</v>
      </c>
      <c r="B2" s="8" t="s">
        <v>12</v>
      </c>
      <c r="C2" s="18">
        <v>40981.754861111112</v>
      </c>
      <c r="D2" s="18">
        <v>40982.240277777775</v>
      </c>
      <c r="E2" s="19">
        <f>D2-C2</f>
        <v>0.48541666666278616</v>
      </c>
      <c r="F2" s="12">
        <v>0.16666666666666666</v>
      </c>
      <c r="G2" s="20">
        <f>E2-F2</f>
        <v>0.31874999999611953</v>
      </c>
      <c r="H2" s="7" t="s">
        <v>8</v>
      </c>
      <c r="I2" s="16">
        <f>G2*24</f>
        <v>7.6499999999068686</v>
      </c>
      <c r="J2" s="23">
        <f>I2*7</f>
        <v>53.549999999348081</v>
      </c>
      <c r="K2" s="24">
        <f>I2*8</f>
        <v>61.199999999254949</v>
      </c>
      <c r="L2" s="14">
        <f>IF(I2&gt;12,I2*8,I2*7)</f>
        <v>53.549999999348081</v>
      </c>
    </row>
    <row r="3" spans="1:12" s="11" customFormat="1" ht="79.5" thickBot="1">
      <c r="A3" s="11">
        <v>455</v>
      </c>
      <c r="B3" s="11" t="s">
        <v>10</v>
      </c>
      <c r="C3" s="18">
        <v>40981.607638888891</v>
      </c>
      <c r="D3" s="18">
        <v>40981.970138888886</v>
      </c>
      <c r="E3" s="19">
        <f>D3-C3</f>
        <v>0.36249999999563443</v>
      </c>
      <c r="F3" s="13">
        <v>0.16666666666666666</v>
      </c>
      <c r="G3" s="21">
        <f>E3-F3</f>
        <v>0.19583333332896777</v>
      </c>
      <c r="H3" s="10" t="s">
        <v>8</v>
      </c>
      <c r="I3" s="16">
        <f t="shared" ref="I3:I4" si="0">G3*24</f>
        <v>4.6999999998952262</v>
      </c>
      <c r="J3" s="23">
        <f t="shared" ref="J3:J4" si="1">I3*7</f>
        <v>32.899999999266583</v>
      </c>
      <c r="K3" s="24">
        <f t="shared" ref="K3:K4" si="2">I3*8</f>
        <v>37.59999999916181</v>
      </c>
      <c r="L3" s="14">
        <f t="shared" ref="L3:L4" si="3">IF(I3&gt;12,I3*8,I3*7)</f>
        <v>32.899999999266583</v>
      </c>
    </row>
    <row r="4" spans="1:12" s="9" customFormat="1" ht="79.5" thickBot="1">
      <c r="A4" s="9">
        <v>22</v>
      </c>
      <c r="B4" s="9" t="s">
        <v>11</v>
      </c>
      <c r="C4" s="18">
        <v>40980.444444444445</v>
      </c>
      <c r="D4" s="18">
        <v>40981.222916666666</v>
      </c>
      <c r="E4" s="19">
        <f>D4-C4</f>
        <v>0.77847222222044365</v>
      </c>
      <c r="F4" s="13">
        <v>0.16666666666666666</v>
      </c>
      <c r="G4" s="21">
        <f>E4-F4</f>
        <v>0.61180555555377703</v>
      </c>
      <c r="H4" s="10" t="s">
        <v>9</v>
      </c>
      <c r="I4" s="16">
        <f t="shared" si="0"/>
        <v>14.683333333290648</v>
      </c>
      <c r="J4" s="23">
        <f t="shared" si="1"/>
        <v>102.78333333303453</v>
      </c>
      <c r="K4" s="24">
        <f t="shared" si="2"/>
        <v>117.46666666632518</v>
      </c>
      <c r="L4" s="14">
        <f t="shared" si="3"/>
        <v>117.46666666632518</v>
      </c>
    </row>
    <row r="5" spans="1:12" ht="16.5">
      <c r="C5" s="17"/>
      <c r="D5" s="17"/>
    </row>
    <row r="7" spans="1:12">
      <c r="C7" s="5"/>
    </row>
    <row r="8" spans="1:12">
      <c r="C8" s="5"/>
    </row>
    <row r="9" spans="1:12">
      <c r="C9" s="5"/>
    </row>
    <row r="10" spans="1:12">
      <c r="C10" s="5"/>
    </row>
    <row r="11" spans="1:12">
      <c r="C11" s="5"/>
    </row>
    <row r="12" spans="1:12">
      <c r="C12" s="5"/>
    </row>
    <row r="13" spans="1:12">
      <c r="C13" s="5"/>
    </row>
    <row r="14" spans="1:12">
      <c r="C14" s="5"/>
    </row>
    <row r="15" spans="1:12">
      <c r="C15" s="5"/>
    </row>
    <row r="16" spans="1:12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</sheetData>
  <pageMargins left="0.70866141732283472" right="0.70866141732283472" top="0.74803149606299213" bottom="0.74803149606299213" header="0.31496062992125984" footer="0.31496062992125984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Spiderman 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Spiderman</dc:creator>
  <cp:lastModifiedBy>web</cp:lastModifiedBy>
  <cp:lastPrinted>2012-03-13T15:05:22Z</cp:lastPrinted>
  <dcterms:created xsi:type="dcterms:W3CDTF">2012-03-13T15:01:42Z</dcterms:created>
  <dcterms:modified xsi:type="dcterms:W3CDTF">2012-03-19T05:13:43Z</dcterms:modified>
</cp:coreProperties>
</file>