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20520" windowHeight="9525"/>
  </bookViews>
  <sheets>
    <sheet name="Problem 1 C (2)" sheetId="12" r:id="rId1"/>
    <sheet name="Sheet2" sheetId="2" r:id="rId2"/>
    <sheet name="Sheet3" sheetId="3" r:id="rId3"/>
  </sheets>
  <definedNames>
    <definedName name="solver_adj" localSheetId="0" hidden="1">'Problem 1 C (2)'!$K$6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'Problem 1 C (2)'!$D$6:$D$15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'Problem 1 C (2)'!$K$8</definedName>
    <definedName name="solver_pre" localSheetId="0" hidden="1">0.000001</definedName>
    <definedName name="solver_rel1" localSheetId="0" hidden="1">1</definedName>
    <definedName name="solver_rhs1" localSheetId="0" hidden="1">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44525"/>
</workbook>
</file>

<file path=xl/calcChain.xml><?xml version="1.0" encoding="utf-8"?>
<calcChain xmlns="http://schemas.openxmlformats.org/spreadsheetml/2006/main">
  <c r="Z7" i="12" l="1"/>
  <c r="Z8" i="12"/>
  <c r="Z9" i="12"/>
  <c r="Z10" i="12"/>
  <c r="Z11" i="12"/>
  <c r="Z12" i="12"/>
  <c r="Z6" i="12"/>
  <c r="D6" i="12"/>
  <c r="E6" i="12" s="1"/>
  <c r="B7" i="12" s="1"/>
  <c r="D7" i="12" s="1"/>
  <c r="E7" i="12" l="1"/>
  <c r="B8" i="12" l="1"/>
  <c r="D8" i="12" l="1"/>
  <c r="E8" i="12" s="1"/>
  <c r="B9" i="12" l="1"/>
  <c r="D9" i="12" l="1"/>
  <c r="E9" i="12" s="1"/>
  <c r="B10" i="12" l="1"/>
  <c r="D10" i="12" l="1"/>
  <c r="E10" i="12" s="1"/>
  <c r="B11" i="12" l="1"/>
  <c r="D11" i="12" l="1"/>
  <c r="E11" i="12" s="1"/>
  <c r="B12" i="12" l="1"/>
  <c r="D12" i="12" l="1"/>
  <c r="E12" i="12" s="1"/>
  <c r="B13" i="12" s="1"/>
  <c r="D13" i="12" l="1"/>
  <c r="E13" i="12" s="1"/>
  <c r="B14" i="12" s="1"/>
  <c r="D14" i="12" l="1"/>
  <c r="E14" i="12" s="1"/>
  <c r="B15" i="12" s="1"/>
  <c r="D15" i="12" l="1"/>
  <c r="E15" i="12" s="1"/>
  <c r="K8" i="12" s="1"/>
  <c r="F15" i="12" l="1"/>
  <c r="F14" i="12"/>
  <c r="F13" i="12"/>
  <c r="F12" i="12"/>
  <c r="F11" i="12"/>
  <c r="F10" i="12"/>
  <c r="F9" i="12"/>
  <c r="F8" i="12"/>
  <c r="F7" i="12"/>
  <c r="F6" i="12"/>
</calcChain>
</file>

<file path=xl/comments1.xml><?xml version="1.0" encoding="utf-8"?>
<comments xmlns="http://schemas.openxmlformats.org/spreadsheetml/2006/main">
  <authors>
    <author>web</author>
  </authors>
  <commentList>
    <comment ref="Z5" authorId="0">
      <text>
        <r>
          <rPr>
            <b/>
            <sz val="8"/>
            <color indexed="81"/>
            <rFont val="Arabic Transparent"/>
            <charset val="178"/>
          </rPr>
          <t>العمود الثاني يتم حساب هذه القيم تلقائيا بناء علي العمود الأول ويظهر خطأ إذا كانت القيمة غير موجودة بالعمود الأول</t>
        </r>
      </text>
    </comment>
  </commentList>
</comments>
</file>

<file path=xl/sharedStrings.xml><?xml version="1.0" encoding="utf-8"?>
<sst xmlns="http://schemas.openxmlformats.org/spreadsheetml/2006/main" count="28" uniqueCount="13">
  <si>
    <t>Day</t>
  </si>
  <si>
    <t>Inflow</t>
  </si>
  <si>
    <t>MG</t>
  </si>
  <si>
    <t>Outflow</t>
  </si>
  <si>
    <t>Reservoir capacity at beginning of the day</t>
  </si>
  <si>
    <t>Reservoir capacity at end of the day</t>
  </si>
  <si>
    <t>Flood control storage capacity</t>
  </si>
  <si>
    <t>MGPD</t>
  </si>
  <si>
    <t>Max flows</t>
  </si>
  <si>
    <t>Min storage</t>
  </si>
  <si>
    <t>Min storage =</t>
  </si>
  <si>
    <t>Max flow =</t>
  </si>
  <si>
    <t>الجدول الجديد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</si>
</sst>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name val="Arial"/>
      <family val="2"/>
    </font>
    <font>
      <sz val="12"/>
      <color rgb="FFFF0000"/>
      <name val="Arial"/>
      <family val="2"/>
    </font>
    <font>
      <sz val="14"/>
      <color rgb="FFFF0000"/>
      <name val="Arial"/>
      <family val="2"/>
    </font>
    <font>
      <sz val="12"/>
      <color rgb="FF00B050"/>
      <name val="Arial"/>
      <family val="2"/>
    </font>
    <font>
      <sz val="12"/>
      <color rgb="FF0070C0"/>
      <name val="Arial"/>
      <family val="2"/>
    </font>
    <font>
      <sz val="28"/>
      <color rgb="FF000000"/>
      <name val="Arial"/>
      <family val="2"/>
    </font>
    <font>
      <b/>
      <sz val="8"/>
      <color indexed="81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70339</xdr:colOff>
      <xdr:row>0</xdr:row>
      <xdr:rowOff>11724</xdr:rowOff>
    </xdr:from>
    <xdr:to>
      <xdr:col>12</xdr:col>
      <xdr:colOff>240323</xdr:colOff>
      <xdr:row>4</xdr:row>
      <xdr:rowOff>23447</xdr:rowOff>
    </xdr:to>
    <xdr:sp macro="" textlink="">
      <xdr:nvSpPr>
        <xdr:cNvPr id="5" name="Oval Callout 4"/>
        <xdr:cNvSpPr/>
      </xdr:nvSpPr>
      <xdr:spPr>
        <a:xfrm>
          <a:off x="5914293" y="11724"/>
          <a:ext cx="1998784" cy="990600"/>
        </a:xfrm>
        <a:prstGeom prst="wedgeEllipseCallout">
          <a:avLst>
            <a:gd name="adj1" fmla="val -7027"/>
            <a:gd name="adj2" fmla="val 67825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every time y change this value, y will get value for min storage</a:t>
          </a:r>
        </a:p>
      </xdr:txBody>
    </xdr:sp>
    <xdr:clientData/>
  </xdr:twoCellAnchor>
  <xdr:twoCellAnchor>
    <xdr:from>
      <xdr:col>13</xdr:col>
      <xdr:colOff>228600</xdr:colOff>
      <xdr:row>3</xdr:row>
      <xdr:rowOff>146538</xdr:rowOff>
    </xdr:from>
    <xdr:to>
      <xdr:col>17</xdr:col>
      <xdr:colOff>404446</xdr:colOff>
      <xdr:row>9</xdr:row>
      <xdr:rowOff>52753</xdr:rowOff>
    </xdr:to>
    <xdr:sp macro="" textlink="">
      <xdr:nvSpPr>
        <xdr:cNvPr id="6" name="Right Arrow 5"/>
        <xdr:cNvSpPr/>
      </xdr:nvSpPr>
      <xdr:spPr>
        <a:xfrm>
          <a:off x="3358662" y="931984"/>
          <a:ext cx="2561492" cy="1078523"/>
        </a:xfrm>
        <a:prstGeom prst="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result is this table for all max flow values &amp;</a:t>
          </a:r>
          <a:r>
            <a:rPr lang="en-US" sz="1100" baseline="0"/>
            <a:t> min storage values</a:t>
          </a:r>
          <a:endParaRPr lang="en-US" sz="1100"/>
        </a:p>
      </xdr:txBody>
    </xdr:sp>
    <xdr:clientData/>
  </xdr:twoCellAnchor>
  <xdr:twoCellAnchor>
    <xdr:from>
      <xdr:col>18</xdr:col>
      <xdr:colOff>234462</xdr:colOff>
      <xdr:row>12</xdr:row>
      <xdr:rowOff>35171</xdr:rowOff>
    </xdr:from>
    <xdr:to>
      <xdr:col>20</xdr:col>
      <xdr:colOff>404446</xdr:colOff>
      <xdr:row>21</xdr:row>
      <xdr:rowOff>87923</xdr:rowOff>
    </xdr:to>
    <xdr:sp macro="" textlink="">
      <xdr:nvSpPr>
        <xdr:cNvPr id="8" name="Up Arrow Callout 7"/>
        <xdr:cNvSpPr/>
      </xdr:nvSpPr>
      <xdr:spPr>
        <a:xfrm>
          <a:off x="6359770" y="2573217"/>
          <a:ext cx="1389184" cy="1793629"/>
        </a:xfrm>
        <a:prstGeom prst="upArrowCallout">
          <a:avLst>
            <a:gd name="adj1" fmla="val 25000"/>
            <a:gd name="adj2" fmla="val 25000"/>
            <a:gd name="adj3" fmla="val 48590"/>
            <a:gd name="adj4" fmla="val 6497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I need to generate this cloulm only (min</a:t>
          </a:r>
          <a:r>
            <a:rPr 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storage) </a:t>
          </a:r>
          <a:r>
            <a:rPr 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automatically by</a:t>
          </a:r>
          <a:r>
            <a:rPr lang="en-US" sz="1100" baseline="0">
              <a:solidFill>
                <a:srgbClr val="FF0000"/>
              </a:solidFill>
              <a:latin typeface="+mn-lt"/>
              <a:ea typeface="+mn-ea"/>
              <a:cs typeface="+mn-cs"/>
            </a:rPr>
            <a:t> refaring to values of max flow</a:t>
          </a:r>
          <a:endParaRPr lang="en-US" sz="11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9</xdr:col>
      <xdr:colOff>556847</xdr:colOff>
      <xdr:row>8</xdr:row>
      <xdr:rowOff>117231</xdr:rowOff>
    </xdr:from>
    <xdr:to>
      <xdr:col>16</xdr:col>
      <xdr:colOff>322384</xdr:colOff>
      <xdr:row>16</xdr:row>
      <xdr:rowOff>168520</xdr:rowOff>
    </xdr:to>
    <xdr:sp macro="" textlink="">
      <xdr:nvSpPr>
        <xdr:cNvPr id="2" name="TextBox 1"/>
        <xdr:cNvSpPr txBox="1"/>
      </xdr:nvSpPr>
      <xdr:spPr>
        <a:xfrm>
          <a:off x="2388578" y="1839058"/>
          <a:ext cx="3868614" cy="1575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قمت بتصميم جدول واختصرته في خانتين ، بحيث اذا ادخلت قيمة في الخانه الاولى ، تجد النتيجة متوفرة في الخانة الثانية</a:t>
          </a:r>
        </a:p>
        <a:p>
          <a:pPr rtl="1"/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الآن ... سؤالي يتعلق بانشاء جدول جديد فيه عمودين ، بحيث تكون فيه قيم الخانات الاولى والثانية المرتبطة بها</a:t>
          </a:r>
        </a:p>
        <a:p>
          <a:pPr rtl="1"/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الاول عبارة عن ارقام تم وضعها مسبقا (العمود </a:t>
          </a:r>
          <a:r>
            <a:rPr lang="en-GB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</a:t>
          </a: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الملف المرفق)</a:t>
          </a:r>
        </a:p>
        <a:p>
          <a:pPr rtl="1"/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الثاني (العمود </a:t>
          </a:r>
          <a:r>
            <a:rPr lang="en-GB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S) </a:t>
          </a: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وهو (المطلوب في سؤالي) كيف يتم حساب هذه القيم تلقائيا بناء على الارقام الموجودة في العمود الاول</a:t>
          </a:r>
        </a:p>
        <a:p>
          <a:pPr rtl="1"/>
          <a:r>
            <a:rPr lang="ar-AE" sz="1050"/>
            <a:t/>
          </a:r>
          <a:br>
            <a:rPr lang="ar-AE" sz="1050"/>
          </a:br>
          <a:endParaRPr lang="en-GB" sz="1050"/>
        </a:p>
      </xdr:txBody>
    </xdr:sp>
    <xdr:clientData/>
  </xdr:twoCellAnchor>
  <xdr:twoCellAnchor>
    <xdr:from>
      <xdr:col>21</xdr:col>
      <xdr:colOff>36634</xdr:colOff>
      <xdr:row>13</xdr:row>
      <xdr:rowOff>58616</xdr:rowOff>
    </xdr:from>
    <xdr:to>
      <xdr:col>23</xdr:col>
      <xdr:colOff>307730</xdr:colOff>
      <xdr:row>16</xdr:row>
      <xdr:rowOff>58616</xdr:rowOff>
    </xdr:to>
    <xdr:sp macro="" textlink="">
      <xdr:nvSpPr>
        <xdr:cNvPr id="7" name="TextBox 6"/>
        <xdr:cNvSpPr txBox="1"/>
      </xdr:nvSpPr>
      <xdr:spPr>
        <a:xfrm>
          <a:off x="8938846" y="2732943"/>
          <a:ext cx="1458057" cy="5715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أسهل طريق للإجابة هو:</a:t>
          </a:r>
        </a:p>
        <a:p>
          <a:pPr rtl="1"/>
          <a:r>
            <a:rPr lang="ar-AE" sz="1050"/>
            <a:t>(1) غير وضع العمودين</a:t>
          </a:r>
        </a:p>
        <a:p>
          <a:pPr rtl="1"/>
          <a:r>
            <a:rPr lang="ar-AE" sz="1050"/>
            <a:t>(2) إستخدم </a:t>
          </a:r>
          <a:r>
            <a:rPr lang="en-US" sz="1050"/>
            <a:t>VLOOKUP</a:t>
          </a:r>
        </a:p>
      </xdr:txBody>
    </xdr:sp>
    <xdr:clientData/>
  </xdr:twoCellAnchor>
  <xdr:twoCellAnchor>
    <xdr:from>
      <xdr:col>18</xdr:col>
      <xdr:colOff>260328</xdr:colOff>
      <xdr:row>0</xdr:row>
      <xdr:rowOff>63958</xdr:rowOff>
    </xdr:from>
    <xdr:to>
      <xdr:col>19</xdr:col>
      <xdr:colOff>313188</xdr:colOff>
      <xdr:row>1</xdr:row>
      <xdr:rowOff>341693</xdr:rowOff>
    </xdr:to>
    <xdr:sp macro="" textlink="">
      <xdr:nvSpPr>
        <xdr:cNvPr id="9" name="Freeform 8"/>
        <xdr:cNvSpPr/>
      </xdr:nvSpPr>
      <xdr:spPr>
        <a:xfrm rot="15455701">
          <a:off x="7471150" y="-25095"/>
          <a:ext cx="468235" cy="646341"/>
        </a:xfrm>
        <a:custGeom>
          <a:avLst/>
          <a:gdLst>
            <a:gd name="connsiteX0" fmla="*/ 0 w 918405"/>
            <a:gd name="connsiteY0" fmla="*/ 454269 h 454269"/>
            <a:gd name="connsiteX1" fmla="*/ 915865 w 918405"/>
            <a:gd name="connsiteY1" fmla="*/ 359019 h 454269"/>
            <a:gd name="connsiteX2" fmla="*/ 293076 w 918405"/>
            <a:gd name="connsiteY2" fmla="*/ 0 h 4542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918405" h="454269">
              <a:moveTo>
                <a:pt x="0" y="454269"/>
              </a:moveTo>
              <a:cubicBezTo>
                <a:pt x="433509" y="444499"/>
                <a:pt x="867019" y="434730"/>
                <a:pt x="915865" y="359019"/>
              </a:cubicBezTo>
              <a:cubicBezTo>
                <a:pt x="964711" y="283307"/>
                <a:pt x="293076" y="0"/>
                <a:pt x="293076" y="0"/>
              </a:cubicBezTo>
            </a:path>
          </a:pathLst>
        </a:cu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B27"/>
  <sheetViews>
    <sheetView tabSelected="1" topLeftCell="O1" zoomScale="130" zoomScaleNormal="130" workbookViewId="0">
      <selection activeCell="Z14" sqref="Z14"/>
    </sheetView>
  </sheetViews>
  <sheetFormatPr defaultColWidth="8.85546875" defaultRowHeight="15" x14ac:dyDescent="0.2"/>
  <cols>
    <col min="1" max="1" width="6.5703125" style="1" hidden="1" customWidth="1"/>
    <col min="2" max="2" width="11.7109375" style="1" hidden="1" customWidth="1"/>
    <col min="3" max="3" width="9" style="1" hidden="1" customWidth="1"/>
    <col min="4" max="4" width="8.85546875" style="1" hidden="1" customWidth="1"/>
    <col min="5" max="5" width="11.140625" style="1" hidden="1" customWidth="1"/>
    <col min="6" max="6" width="10.28515625" style="1" hidden="1" customWidth="1"/>
    <col min="7" max="7" width="6.85546875" style="1" customWidth="1"/>
    <col min="8" max="8" width="10.5703125" style="1" customWidth="1"/>
    <col min="9" max="9" width="10.140625" style="1" customWidth="1"/>
    <col min="10" max="13" width="8.85546875" style="1"/>
    <col min="14" max="14" width="8.140625" style="1" customWidth="1"/>
    <col min="15" max="24" width="8.85546875" style="1"/>
    <col min="25" max="25" width="13.140625" style="1" bestFit="1" customWidth="1"/>
    <col min="26" max="27" width="14.7109375" style="1" customWidth="1"/>
    <col min="28" max="28" width="11.28515625" style="1" bestFit="1" customWidth="1"/>
    <col min="29" max="16384" width="8.85546875" style="1"/>
  </cols>
  <sheetData>
    <row r="1" spans="1:28" ht="15.75" customHeight="1" thickBot="1" x14ac:dyDescent="0.25"/>
    <row r="2" spans="1:28" ht="31.15" customHeight="1" thickBot="1" x14ac:dyDescent="0.5">
      <c r="A2" s="16" t="s">
        <v>0</v>
      </c>
      <c r="B2" s="20" t="s">
        <v>4</v>
      </c>
      <c r="C2" s="16" t="s">
        <v>1</v>
      </c>
      <c r="D2" s="16" t="s">
        <v>3</v>
      </c>
      <c r="E2" s="20" t="s">
        <v>5</v>
      </c>
      <c r="F2" s="20" t="s">
        <v>6</v>
      </c>
      <c r="S2" s="16" t="s">
        <v>8</v>
      </c>
      <c r="T2" s="17" t="s">
        <v>9</v>
      </c>
      <c r="V2" s="17" t="s">
        <v>9</v>
      </c>
      <c r="W2" s="16" t="s">
        <v>8</v>
      </c>
      <c r="Y2" s="22" t="s">
        <v>12</v>
      </c>
      <c r="Z2" s="23"/>
      <c r="AA2" s="23"/>
      <c r="AB2" s="24"/>
    </row>
    <row r="3" spans="1:28" x14ac:dyDescent="0.2">
      <c r="A3" s="16"/>
      <c r="B3" s="20"/>
      <c r="C3" s="16"/>
      <c r="D3" s="16"/>
      <c r="E3" s="20"/>
      <c r="F3" s="20"/>
      <c r="S3" s="16"/>
      <c r="T3" s="18"/>
      <c r="V3" s="18"/>
      <c r="W3" s="16"/>
      <c r="Y3" s="1" t="s">
        <v>9</v>
      </c>
      <c r="Z3" s="1" t="s">
        <v>8</v>
      </c>
    </row>
    <row r="4" spans="1:28" x14ac:dyDescent="0.2">
      <c r="A4" s="16"/>
      <c r="B4" s="20"/>
      <c r="C4" s="16"/>
      <c r="D4" s="16"/>
      <c r="E4" s="20"/>
      <c r="F4" s="20"/>
      <c r="S4" s="16"/>
      <c r="T4" s="19"/>
      <c r="V4" s="19"/>
      <c r="W4" s="16"/>
    </row>
    <row r="5" spans="1:28" x14ac:dyDescent="0.2">
      <c r="A5" s="16"/>
      <c r="B5" s="3" t="s">
        <v>2</v>
      </c>
      <c r="C5" s="2" t="s">
        <v>2</v>
      </c>
      <c r="D5" s="2" t="s">
        <v>2</v>
      </c>
      <c r="E5" s="3" t="s">
        <v>2</v>
      </c>
      <c r="F5" s="3" t="s">
        <v>2</v>
      </c>
      <c r="S5" s="10" t="s">
        <v>7</v>
      </c>
      <c r="T5" s="3" t="s">
        <v>2</v>
      </c>
      <c r="V5" s="10" t="s">
        <v>2</v>
      </c>
      <c r="W5" s="10" t="s">
        <v>7</v>
      </c>
      <c r="Y5" s="10" t="s">
        <v>2</v>
      </c>
      <c r="Z5" s="10" t="s">
        <v>7</v>
      </c>
      <c r="AA5" s="10"/>
      <c r="AB5" s="10"/>
    </row>
    <row r="6" spans="1:28" ht="15.6" customHeight="1" x14ac:dyDescent="0.2">
      <c r="A6" s="2">
        <v>1</v>
      </c>
      <c r="B6" s="3">
        <v>0</v>
      </c>
      <c r="C6" s="2">
        <v>5</v>
      </c>
      <c r="D6" s="3">
        <f t="shared" ref="D6:D15" si="0">IF((B6+C6)&gt;=$K$6,$K$6,B6+C6)</f>
        <v>5</v>
      </c>
      <c r="E6" s="3">
        <f>B6+C6-D6</f>
        <v>0</v>
      </c>
      <c r="F6" s="3">
        <f t="shared" ref="F6:F15" si="1">$K$8</f>
        <v>69</v>
      </c>
      <c r="I6" s="14" t="s">
        <v>11</v>
      </c>
      <c r="J6" s="14"/>
      <c r="K6" s="13">
        <v>15</v>
      </c>
      <c r="L6" s="8" t="s">
        <v>7</v>
      </c>
      <c r="S6" s="11">
        <v>10</v>
      </c>
      <c r="T6" s="9">
        <v>94</v>
      </c>
      <c r="V6" s="9">
        <v>94</v>
      </c>
      <c r="W6" s="11">
        <v>10</v>
      </c>
      <c r="Y6" s="1">
        <v>69</v>
      </c>
      <c r="Z6" s="21">
        <f>VLOOKUP(Y6,$V$6:$W$12,2,0)</f>
        <v>15</v>
      </c>
    </row>
    <row r="7" spans="1:28" x14ac:dyDescent="0.2">
      <c r="A7" s="2">
        <v>2</v>
      </c>
      <c r="B7" s="3">
        <f>E6</f>
        <v>0</v>
      </c>
      <c r="C7" s="2">
        <v>5</v>
      </c>
      <c r="D7" s="3">
        <f t="shared" si="0"/>
        <v>5</v>
      </c>
      <c r="E7" s="3">
        <f t="shared" ref="E7:E15" si="2">B7+C7-D7</f>
        <v>0</v>
      </c>
      <c r="F7" s="3">
        <f t="shared" si="1"/>
        <v>69</v>
      </c>
      <c r="S7" s="11">
        <v>15</v>
      </c>
      <c r="T7" s="9">
        <v>69</v>
      </c>
      <c r="V7" s="9">
        <v>69</v>
      </c>
      <c r="W7" s="11">
        <v>15</v>
      </c>
      <c r="Y7" s="1">
        <v>15</v>
      </c>
      <c r="Z7" s="21" t="e">
        <f t="shared" ref="Z7:Z12" si="3">VLOOKUP(Y7,$V$6:$W$12,2,0)</f>
        <v>#N/A</v>
      </c>
    </row>
    <row r="8" spans="1:28" ht="15.6" customHeight="1" x14ac:dyDescent="0.2">
      <c r="A8" s="2">
        <v>3</v>
      </c>
      <c r="B8" s="3">
        <f t="shared" ref="B8:B15" si="4">E7</f>
        <v>0</v>
      </c>
      <c r="C8" s="2">
        <v>26</v>
      </c>
      <c r="D8" s="3">
        <f t="shared" si="0"/>
        <v>15</v>
      </c>
      <c r="E8" s="3">
        <f t="shared" si="2"/>
        <v>11</v>
      </c>
      <c r="F8" s="3">
        <f t="shared" si="1"/>
        <v>69</v>
      </c>
      <c r="H8" s="5"/>
      <c r="I8" s="15" t="s">
        <v>10</v>
      </c>
      <c r="J8" s="15"/>
      <c r="K8" s="7">
        <f>MAX(E6:E15)</f>
        <v>69</v>
      </c>
      <c r="L8" s="5" t="s">
        <v>2</v>
      </c>
      <c r="S8" s="11">
        <v>20</v>
      </c>
      <c r="T8" s="9">
        <v>49</v>
      </c>
      <c r="V8" s="9">
        <v>49</v>
      </c>
      <c r="W8" s="11">
        <v>20</v>
      </c>
      <c r="Y8" s="1">
        <v>49</v>
      </c>
      <c r="Z8" s="21">
        <f t="shared" si="3"/>
        <v>20</v>
      </c>
    </row>
    <row r="9" spans="1:28" x14ac:dyDescent="0.2">
      <c r="A9" s="2">
        <v>4</v>
      </c>
      <c r="B9" s="3">
        <f t="shared" si="4"/>
        <v>11</v>
      </c>
      <c r="C9" s="2">
        <v>40</v>
      </c>
      <c r="D9" s="3">
        <f t="shared" si="0"/>
        <v>15</v>
      </c>
      <c r="E9" s="3">
        <f t="shared" si="2"/>
        <v>36</v>
      </c>
      <c r="F9" s="3">
        <f t="shared" si="1"/>
        <v>69</v>
      </c>
      <c r="S9" s="11">
        <v>25</v>
      </c>
      <c r="T9" s="9">
        <v>29</v>
      </c>
      <c r="V9" s="9">
        <v>29</v>
      </c>
      <c r="W9" s="11">
        <v>25</v>
      </c>
      <c r="Y9" s="1">
        <v>18</v>
      </c>
      <c r="Z9" s="21">
        <f t="shared" si="3"/>
        <v>30</v>
      </c>
    </row>
    <row r="10" spans="1:28" x14ac:dyDescent="0.2">
      <c r="A10" s="2">
        <v>5</v>
      </c>
      <c r="B10" s="3">
        <f t="shared" si="4"/>
        <v>36</v>
      </c>
      <c r="C10" s="2">
        <v>38</v>
      </c>
      <c r="D10" s="3">
        <f t="shared" si="0"/>
        <v>15</v>
      </c>
      <c r="E10" s="3">
        <f t="shared" si="2"/>
        <v>59</v>
      </c>
      <c r="F10" s="3">
        <f t="shared" si="1"/>
        <v>69</v>
      </c>
      <c r="S10" s="11">
        <v>30</v>
      </c>
      <c r="T10" s="9">
        <v>18</v>
      </c>
      <c r="V10" s="9">
        <v>18</v>
      </c>
      <c r="W10" s="11">
        <v>30</v>
      </c>
      <c r="Y10" s="1">
        <v>17</v>
      </c>
      <c r="Z10" s="21" t="e">
        <f t="shared" si="3"/>
        <v>#N/A</v>
      </c>
    </row>
    <row r="11" spans="1:28" x14ac:dyDescent="0.2">
      <c r="A11" s="2">
        <v>6</v>
      </c>
      <c r="B11" s="3">
        <f t="shared" si="4"/>
        <v>59</v>
      </c>
      <c r="C11" s="2">
        <v>25</v>
      </c>
      <c r="D11" s="3">
        <f t="shared" si="0"/>
        <v>15</v>
      </c>
      <c r="E11" s="3">
        <f t="shared" si="2"/>
        <v>69</v>
      </c>
      <c r="F11" s="3">
        <f t="shared" si="1"/>
        <v>69</v>
      </c>
      <c r="S11" s="11">
        <v>35</v>
      </c>
      <c r="T11" s="9">
        <v>8</v>
      </c>
      <c r="V11" s="9">
        <v>8</v>
      </c>
      <c r="W11" s="11">
        <v>35</v>
      </c>
      <c r="Y11" s="1">
        <v>0</v>
      </c>
      <c r="Z11" s="21">
        <f t="shared" si="3"/>
        <v>40</v>
      </c>
    </row>
    <row r="12" spans="1:28" x14ac:dyDescent="0.2">
      <c r="A12" s="2">
        <v>7</v>
      </c>
      <c r="B12" s="3">
        <f t="shared" si="4"/>
        <v>69</v>
      </c>
      <c r="C12" s="2">
        <v>15</v>
      </c>
      <c r="D12" s="3">
        <f t="shared" si="0"/>
        <v>15</v>
      </c>
      <c r="E12" s="3">
        <f t="shared" si="2"/>
        <v>69</v>
      </c>
      <c r="F12" s="3">
        <f t="shared" si="1"/>
        <v>69</v>
      </c>
      <c r="S12" s="11">
        <v>40</v>
      </c>
      <c r="T12" s="9">
        <v>0</v>
      </c>
      <c r="V12" s="9">
        <v>0</v>
      </c>
      <c r="W12" s="11">
        <v>40</v>
      </c>
      <c r="Y12" s="1">
        <v>32</v>
      </c>
      <c r="Z12" s="21" t="e">
        <f t="shared" si="3"/>
        <v>#N/A</v>
      </c>
    </row>
    <row r="13" spans="1:28" x14ac:dyDescent="0.2">
      <c r="A13" s="2">
        <v>8</v>
      </c>
      <c r="B13" s="3">
        <f t="shared" si="4"/>
        <v>69</v>
      </c>
      <c r="C13" s="2">
        <v>8</v>
      </c>
      <c r="D13" s="3">
        <f t="shared" si="0"/>
        <v>15</v>
      </c>
      <c r="E13" s="3">
        <f t="shared" si="2"/>
        <v>62</v>
      </c>
      <c r="F13" s="3">
        <f t="shared" si="1"/>
        <v>69</v>
      </c>
    </row>
    <row r="14" spans="1:28" x14ac:dyDescent="0.2">
      <c r="A14" s="2">
        <v>9</v>
      </c>
      <c r="B14" s="3">
        <f t="shared" si="4"/>
        <v>62</v>
      </c>
      <c r="C14" s="2">
        <v>5</v>
      </c>
      <c r="D14" s="3">
        <f t="shared" si="0"/>
        <v>15</v>
      </c>
      <c r="E14" s="3">
        <f t="shared" si="2"/>
        <v>52</v>
      </c>
      <c r="F14" s="3">
        <f t="shared" si="1"/>
        <v>69</v>
      </c>
      <c r="S14" s="12"/>
    </row>
    <row r="15" spans="1:28" x14ac:dyDescent="0.2">
      <c r="A15" s="2">
        <v>10</v>
      </c>
      <c r="B15" s="3">
        <f t="shared" si="4"/>
        <v>52</v>
      </c>
      <c r="C15" s="2">
        <v>5</v>
      </c>
      <c r="D15" s="3">
        <f t="shared" si="0"/>
        <v>15</v>
      </c>
      <c r="E15" s="3">
        <f t="shared" si="2"/>
        <v>42</v>
      </c>
      <c r="F15" s="3">
        <f t="shared" si="1"/>
        <v>69</v>
      </c>
    </row>
    <row r="17" spans="1:8" x14ac:dyDescent="0.2">
      <c r="A17" s="5"/>
      <c r="H17" s="5"/>
    </row>
    <row r="18" spans="1:8" x14ac:dyDescent="0.2">
      <c r="A18" s="5"/>
      <c r="B18" s="5"/>
      <c r="C18" s="5"/>
      <c r="D18" s="5"/>
      <c r="E18" s="5"/>
      <c r="F18" s="5"/>
    </row>
    <row r="22" spans="1:8" ht="18" x14ac:dyDescent="0.25">
      <c r="A22" s="4"/>
    </row>
    <row r="27" spans="1:8" ht="18" x14ac:dyDescent="0.25">
      <c r="A27" s="6"/>
    </row>
  </sheetData>
  <mergeCells count="13">
    <mergeCell ref="W2:W4"/>
    <mergeCell ref="V2:V4"/>
    <mergeCell ref="Y2:AB2"/>
    <mergeCell ref="I6:J6"/>
    <mergeCell ref="I8:J8"/>
    <mergeCell ref="S2:S4"/>
    <mergeCell ref="T2:T4"/>
    <mergeCell ref="A2:A5"/>
    <mergeCell ref="B2:B4"/>
    <mergeCell ref="C2:C4"/>
    <mergeCell ref="D2:D4"/>
    <mergeCell ref="E2:E4"/>
    <mergeCell ref="F2:F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1 C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web</cp:lastModifiedBy>
  <dcterms:created xsi:type="dcterms:W3CDTF">2012-03-10T16:25:13Z</dcterms:created>
  <dcterms:modified xsi:type="dcterms:W3CDTF">2012-03-19T06:25:42Z</dcterms:modified>
</cp:coreProperties>
</file>