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20115" windowHeight="7230"/>
  </bookViews>
  <sheets>
    <sheet name="ورقة1" sheetId="1" r:id="rId1"/>
    <sheet name="ورقة2" sheetId="2" r:id="rId2"/>
    <sheet name="ورقة3" sheetId="3" r:id="rId3"/>
  </sheets>
  <calcPr calcId="125725"/>
</workbook>
</file>

<file path=xl/calcChain.xml><?xml version="1.0" encoding="utf-8"?>
<calcChain xmlns="http://schemas.openxmlformats.org/spreadsheetml/2006/main">
  <c r="I15" i="1"/>
  <c r="J15" s="1"/>
  <c r="I14"/>
  <c r="I13"/>
  <c r="J13" s="1"/>
  <c r="I12"/>
  <c r="I11"/>
  <c r="J11" s="1"/>
  <c r="K11" l="1"/>
  <c r="K13"/>
  <c r="K15"/>
  <c r="L11"/>
  <c r="J12"/>
  <c r="L13"/>
  <c r="J14"/>
  <c r="K14" s="1"/>
  <c r="M15" l="1"/>
  <c r="L15"/>
  <c r="K12"/>
  <c r="M13"/>
  <c r="N13" s="1"/>
  <c r="N15"/>
  <c r="O15" s="1"/>
  <c r="L14"/>
  <c r="M14" s="1"/>
  <c r="M11"/>
  <c r="N11" s="1"/>
  <c r="L12" l="1"/>
  <c r="M12" s="1"/>
  <c r="P15"/>
  <c r="Q15" s="1"/>
  <c r="R15" s="1"/>
  <c r="O13"/>
  <c r="N14"/>
  <c r="O11"/>
  <c r="P11" s="1"/>
  <c r="Q11" s="1"/>
  <c r="R11" l="1"/>
  <c r="N12"/>
  <c r="O12" s="1"/>
  <c r="O14"/>
  <c r="P14" s="1"/>
  <c r="Q14" s="1"/>
  <c r="P13"/>
  <c r="Q13" s="1"/>
  <c r="R13" l="1"/>
  <c r="P12"/>
  <c r="Q12" s="1"/>
  <c r="R12" s="1"/>
  <c r="R14"/>
</calcChain>
</file>

<file path=xl/sharedStrings.xml><?xml version="1.0" encoding="utf-8"?>
<sst xmlns="http://schemas.openxmlformats.org/spreadsheetml/2006/main" count="8" uniqueCount="8">
  <si>
    <t>العمر الافتراضي المتبقي</t>
  </si>
  <si>
    <t>التكلفة التاريخية</t>
  </si>
  <si>
    <t>عند وصول التكلفة التاريخية للصفر كمافي الخلايا r11- q12- o13- الخ</t>
  </si>
  <si>
    <t xml:space="preserve">المطلوب دالة تعيد الاحتساب للتكلفة التاريخية بنفس الطريقة السابقة لكن بتغيير العمر الافتراضي للضعف </t>
  </si>
  <si>
    <t xml:space="preserve">بحيث يعاد احتساب التكلفة التقديرية  على ضعف السنين المحتسبة سابقا </t>
  </si>
  <si>
    <t xml:space="preserve">مثلا المبلغ الاول انتهى احتسابة في العام 2012 المطلوب دالة تضاف في الدالة السابقة بحيث اذا اصبح المبلغ صفر تبدء باحتساب المبلغ من جديد وتوزيعة على ضعف سنوات العمر الافتراضي الموضحة في العمود G </t>
  </si>
  <si>
    <t xml:space="preserve">او بدالة منفصلة المهم هو الهدف اعادة توزيع المبلغ عند الوصول للصفر </t>
  </si>
  <si>
    <t>اتمنى ان يكون الشرح واضح وتقبلو خالص التحية والتقدير على تعاونكم سلفا</t>
  </si>
</sst>
</file>

<file path=xl/styles.xml><?xml version="1.0" encoding="utf-8"?>
<styleSheet xmlns="http://schemas.openxmlformats.org/spreadsheetml/2006/main">
  <numFmts count="1">
    <numFmt numFmtId="164" formatCode="#,##0_ ;[Red]\-#,##0\ "/>
  </numFmts>
  <fonts count="4">
    <font>
      <sz val="11"/>
      <color theme="1"/>
      <name val="Arial"/>
      <family val="2"/>
      <charset val="178"/>
      <scheme val="minor"/>
    </font>
    <font>
      <sz val="10"/>
      <name val="Arial"/>
      <family val="2"/>
    </font>
    <font>
      <b/>
      <sz val="10"/>
      <name val="Arial"/>
      <family val="2"/>
    </font>
    <font>
      <sz val="10"/>
      <name val="Arial"/>
    </font>
  </fonts>
  <fills count="5">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rgb="FFFFFF00"/>
        <bgColor indexed="64"/>
      </patternFill>
    </fill>
  </fills>
  <borders count="1">
    <border>
      <left/>
      <right/>
      <top/>
      <bottom/>
      <diagonal/>
    </border>
  </borders>
  <cellStyleXfs count="3">
    <xf numFmtId="0" fontId="0" fillId="0" borderId="0"/>
    <xf numFmtId="0" fontId="1" fillId="0" borderId="0"/>
    <xf numFmtId="0" fontId="3" fillId="0" borderId="0"/>
  </cellStyleXfs>
  <cellXfs count="12">
    <xf numFmtId="0" fontId="0" fillId="0" borderId="0" xfId="0"/>
    <xf numFmtId="164" fontId="2" fillId="2" borderId="0" xfId="1" applyNumberFormat="1" applyFont="1" applyFill="1" applyBorder="1" applyAlignment="1">
      <alignment horizontal="center" vertical="center" wrapText="1"/>
    </xf>
    <xf numFmtId="3" fontId="2" fillId="2" borderId="0" xfId="1" applyNumberFormat="1" applyFont="1" applyFill="1" applyBorder="1" applyAlignment="1">
      <alignment horizontal="center" vertical="center" wrapText="1"/>
    </xf>
    <xf numFmtId="4" fontId="2" fillId="2" borderId="0" xfId="1" applyNumberFormat="1" applyFont="1" applyFill="1" applyBorder="1" applyAlignment="1">
      <alignment horizontal="center" vertical="center" wrapText="1"/>
    </xf>
    <xf numFmtId="0" fontId="2" fillId="2" borderId="0" xfId="1" applyNumberFormat="1" applyFont="1" applyFill="1" applyBorder="1" applyAlignment="1">
      <alignment horizontal="center" vertical="center" wrapText="1"/>
    </xf>
    <xf numFmtId="164" fontId="2" fillId="3" borderId="0" xfId="0" applyNumberFormat="1" applyFont="1" applyFill="1" applyBorder="1" applyAlignment="1">
      <alignment horizontal="center" vertical="center"/>
    </xf>
    <xf numFmtId="3" fontId="2" fillId="3" borderId="0" xfId="2" applyNumberFormat="1" applyFont="1" applyFill="1" applyBorder="1" applyAlignment="1">
      <alignment horizontal="center" vertical="center"/>
    </xf>
    <xf numFmtId="4" fontId="2" fillId="0" borderId="0" xfId="2" applyNumberFormat="1" applyFont="1" applyBorder="1" applyAlignment="1">
      <alignment horizontal="center" vertical="center"/>
    </xf>
    <xf numFmtId="4" fontId="2" fillId="0" borderId="0" xfId="0" applyNumberFormat="1" applyFont="1" applyBorder="1" applyAlignment="1">
      <alignment horizontal="center" vertical="center"/>
    </xf>
    <xf numFmtId="164" fontId="2" fillId="3" borderId="0" xfId="2" applyNumberFormat="1" applyFont="1" applyFill="1" applyBorder="1" applyAlignment="1">
      <alignment horizontal="center" vertical="center"/>
    </xf>
    <xf numFmtId="3" fontId="2" fillId="3" borderId="0" xfId="1" applyNumberFormat="1" applyFont="1" applyFill="1" applyBorder="1" applyAlignment="1">
      <alignment horizontal="center" vertical="center"/>
    </xf>
    <xf numFmtId="4" fontId="2" fillId="4" borderId="0" xfId="0" applyNumberFormat="1" applyFont="1" applyFill="1" applyBorder="1" applyAlignment="1">
      <alignment horizontal="center" vertical="center"/>
    </xf>
  </cellXfs>
  <cellStyles count="3">
    <cellStyle name="Normal" xfId="0" builtinId="0"/>
    <cellStyle name="Normal_ادارة الكهرباء صنعاء" xfId="2"/>
    <cellStyle name="Normal_سلامة الطيران اثاث -وليد"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F10:AI29"/>
  <sheetViews>
    <sheetView rightToLeft="1" tabSelected="1" topLeftCell="F7" workbookViewId="0">
      <selection activeCell="I10" sqref="I10"/>
    </sheetView>
  </sheetViews>
  <sheetFormatPr defaultRowHeight="14.25"/>
  <cols>
    <col min="6" max="6" width="14.875" customWidth="1"/>
    <col min="7" max="7" width="6.875" bestFit="1" customWidth="1"/>
    <col min="8" max="8" width="0.125" customWidth="1"/>
    <col min="9" max="9" width="10.25" bestFit="1" customWidth="1"/>
    <col min="10" max="10" width="11.25" customWidth="1"/>
    <col min="11" max="11" width="12.5" customWidth="1"/>
    <col min="12" max="12" width="10.5" customWidth="1"/>
    <col min="13" max="13" width="11.375" customWidth="1"/>
    <col min="14" max="14" width="10" customWidth="1"/>
    <col min="18" max="18" width="12.875" customWidth="1"/>
  </cols>
  <sheetData>
    <row r="10" spans="6:35" ht="38.25">
      <c r="F10" s="1" t="s">
        <v>1</v>
      </c>
      <c r="G10" s="2" t="s">
        <v>0</v>
      </c>
      <c r="H10" s="3"/>
      <c r="I10" s="4">
        <v>2003</v>
      </c>
      <c r="J10" s="4">
        <v>2004</v>
      </c>
      <c r="K10" s="4">
        <v>2005</v>
      </c>
      <c r="L10" s="4">
        <v>2006</v>
      </c>
      <c r="M10" s="4">
        <v>2007</v>
      </c>
      <c r="N10" s="4">
        <v>2008</v>
      </c>
      <c r="O10" s="4">
        <v>2009</v>
      </c>
      <c r="P10" s="4">
        <v>2010</v>
      </c>
      <c r="Q10" s="4">
        <v>2011</v>
      </c>
      <c r="R10" s="4">
        <v>2012</v>
      </c>
      <c r="S10" s="4">
        <v>2013</v>
      </c>
      <c r="T10" s="4">
        <v>2014</v>
      </c>
      <c r="U10" s="4">
        <v>2015</v>
      </c>
      <c r="V10" s="4">
        <v>2016</v>
      </c>
      <c r="W10" s="4">
        <v>2017</v>
      </c>
      <c r="X10" s="4">
        <v>2018</v>
      </c>
      <c r="Y10" s="4">
        <v>2019</v>
      </c>
      <c r="Z10" s="4">
        <v>2020</v>
      </c>
      <c r="AA10" s="4">
        <v>2021</v>
      </c>
      <c r="AB10" s="4">
        <v>2022</v>
      </c>
      <c r="AC10" s="4">
        <v>2023</v>
      </c>
      <c r="AD10" s="4">
        <v>2024</v>
      </c>
      <c r="AE10" s="4">
        <v>2025</v>
      </c>
      <c r="AF10" s="4">
        <v>2026</v>
      </c>
      <c r="AG10" s="4">
        <v>2027</v>
      </c>
      <c r="AH10" s="4">
        <v>2028</v>
      </c>
      <c r="AI10" s="4">
        <v>2029</v>
      </c>
    </row>
    <row r="11" spans="6:35">
      <c r="F11" s="5">
        <v>3178682</v>
      </c>
      <c r="G11" s="6">
        <v>9</v>
      </c>
      <c r="H11" s="7"/>
      <c r="I11" s="8">
        <f t="shared" ref="I11:I15" si="0">F11/G11</f>
        <v>353186.88888888888</v>
      </c>
      <c r="J11" s="8">
        <f t="shared" ref="J11:J15" si="1">IF(F11-I11&lt;=I11,(F11-I11),(F11-I11)/(G11-1))</f>
        <v>353186.88888888888</v>
      </c>
      <c r="K11" s="8">
        <f t="shared" ref="K11:K15" si="2">IF(F11-SUM(I11+J11)&lt;=I11,F11-SUM(I11+J11),(F11-SUM(I11+J11))/(G11-2))</f>
        <v>353186.88888888888</v>
      </c>
      <c r="L11" s="8">
        <f t="shared" ref="L11:L15" si="3">IF(F11-SUM(I11:K11)&lt;=I11,F11-SUM(I11:K11),(F11-SUM(I11:K11))/(G11-3))</f>
        <v>353186.88888888893</v>
      </c>
      <c r="M11" s="8">
        <f t="shared" ref="M11:M15" si="4">IF(F11-SUM(I11:L11)&lt;=I11,F11-SUM(I11:L11),(F11-SUM(I11:L11))/(G11-4))</f>
        <v>353186.88888888888</v>
      </c>
      <c r="N11" s="8">
        <f t="shared" ref="N11:N15" si="5">IF(F11-SUM(I11:M11)&lt;=I11,F11-SUM(I11:M11),(F11-SUM(I11:M11))/(G11-5))</f>
        <v>353186.88888888888</v>
      </c>
      <c r="O11" s="8">
        <f t="shared" ref="O11:O15" si="6">IF(F11-SUM(I11:N11)&lt;=I11,F11-SUM(I11:N11),(F11-SUM(I11:N11))/(G11-6))</f>
        <v>353186.88888888882</v>
      </c>
      <c r="P11" s="8">
        <f t="shared" ref="P11:P15" si="7">IF(F11-SUM(I11:O11)&lt;=I11,F11-SUM(I11:O11),(F11-SUM(I11:O11))/(G11-7))</f>
        <v>353186.88888888876</v>
      </c>
      <c r="Q11" s="8">
        <f t="shared" ref="Q11:Q15" si="8">IF(F11-SUM(I11:P11)&lt;=I11,F11-SUM(I11:P11),(F11-SUM(I11:P11))/(G11-8))</f>
        <v>353186.88888888899</v>
      </c>
      <c r="R11" s="11">
        <f t="shared" ref="R11:R15" si="9">IF(F11-SUM(I11:Q11)&lt;=I11,F11-SUM(I11:Q11),(F11-SUM(I11:Q11))/(G11-9))</f>
        <v>0</v>
      </c>
    </row>
    <row r="12" spans="6:35">
      <c r="F12" s="5">
        <v>30450</v>
      </c>
      <c r="G12" s="6">
        <v>8</v>
      </c>
      <c r="H12" s="7"/>
      <c r="I12" s="8">
        <f t="shared" si="0"/>
        <v>3806.25</v>
      </c>
      <c r="J12" s="8">
        <f t="shared" si="1"/>
        <v>3806.25</v>
      </c>
      <c r="K12" s="8">
        <f t="shared" si="2"/>
        <v>3806.25</v>
      </c>
      <c r="L12" s="8">
        <f t="shared" si="3"/>
        <v>3806.25</v>
      </c>
      <c r="M12" s="8">
        <f t="shared" si="4"/>
        <v>3806.25</v>
      </c>
      <c r="N12" s="8">
        <f t="shared" si="5"/>
        <v>3806.25</v>
      </c>
      <c r="O12" s="8">
        <f t="shared" si="6"/>
        <v>3806.25</v>
      </c>
      <c r="P12" s="8">
        <f t="shared" si="7"/>
        <v>3806.25</v>
      </c>
      <c r="Q12" s="11">
        <f t="shared" si="8"/>
        <v>0</v>
      </c>
      <c r="R12" s="8">
        <f t="shared" si="9"/>
        <v>0</v>
      </c>
    </row>
    <row r="13" spans="6:35">
      <c r="F13" s="5">
        <v>26512</v>
      </c>
      <c r="G13" s="6">
        <v>6</v>
      </c>
      <c r="H13" s="7"/>
      <c r="I13" s="8">
        <f t="shared" si="0"/>
        <v>4418.666666666667</v>
      </c>
      <c r="J13" s="8">
        <f t="shared" si="1"/>
        <v>4418.6666666666661</v>
      </c>
      <c r="K13" s="8">
        <f t="shared" si="2"/>
        <v>4418.666666666667</v>
      </c>
      <c r="L13" s="8">
        <f t="shared" si="3"/>
        <v>4418.666666666667</v>
      </c>
      <c r="M13" s="8">
        <f t="shared" si="4"/>
        <v>4418.6666666666661</v>
      </c>
      <c r="N13" s="8">
        <f t="shared" si="5"/>
        <v>4418.6666666666642</v>
      </c>
      <c r="O13" s="11">
        <f t="shared" si="6"/>
        <v>0</v>
      </c>
      <c r="P13" s="8">
        <f t="shared" si="7"/>
        <v>0</v>
      </c>
      <c r="Q13" s="8">
        <f t="shared" si="8"/>
        <v>0</v>
      </c>
      <c r="R13" s="8">
        <f t="shared" si="9"/>
        <v>0</v>
      </c>
    </row>
    <row r="14" spans="6:35">
      <c r="F14" s="9">
        <v>267300</v>
      </c>
      <c r="G14" s="10">
        <v>9</v>
      </c>
      <c r="H14" s="7"/>
      <c r="I14" s="8">
        <f t="shared" si="0"/>
        <v>29700</v>
      </c>
      <c r="J14" s="8">
        <f t="shared" si="1"/>
        <v>29700</v>
      </c>
      <c r="K14" s="8">
        <f t="shared" si="2"/>
        <v>29700</v>
      </c>
      <c r="L14" s="8">
        <f t="shared" si="3"/>
        <v>29700</v>
      </c>
      <c r="M14" s="8">
        <f t="shared" si="4"/>
        <v>29700</v>
      </c>
      <c r="N14" s="8">
        <f t="shared" si="5"/>
        <v>29700</v>
      </c>
      <c r="O14" s="8">
        <f t="shared" si="6"/>
        <v>29700</v>
      </c>
      <c r="P14" s="8">
        <f t="shared" si="7"/>
        <v>29700</v>
      </c>
      <c r="Q14" s="8">
        <f t="shared" si="8"/>
        <v>29700</v>
      </c>
      <c r="R14" s="11">
        <f t="shared" si="9"/>
        <v>0</v>
      </c>
    </row>
    <row r="15" spans="6:35">
      <c r="F15" s="9">
        <v>26792125</v>
      </c>
      <c r="G15" s="10">
        <v>7</v>
      </c>
      <c r="H15" s="7"/>
      <c r="I15" s="8">
        <f t="shared" si="0"/>
        <v>3827446.4285714286</v>
      </c>
      <c r="J15" s="8">
        <f t="shared" si="1"/>
        <v>3827446.4285714286</v>
      </c>
      <c r="K15" s="8">
        <f t="shared" si="2"/>
        <v>3827446.4285714282</v>
      </c>
      <c r="L15" s="8">
        <f t="shared" si="3"/>
        <v>3827446.4285714286</v>
      </c>
      <c r="M15" s="8">
        <f t="shared" si="4"/>
        <v>3827446.4285714286</v>
      </c>
      <c r="N15" s="8">
        <f t="shared" si="5"/>
        <v>3827446.4285714291</v>
      </c>
      <c r="O15" s="8">
        <f t="shared" si="6"/>
        <v>3827446.4285714291</v>
      </c>
      <c r="P15" s="11">
        <f t="shared" si="7"/>
        <v>0</v>
      </c>
      <c r="Q15" s="8">
        <f t="shared" si="8"/>
        <v>0</v>
      </c>
      <c r="R15" s="8">
        <f t="shared" si="9"/>
        <v>0</v>
      </c>
    </row>
    <row r="21" spans="15:15">
      <c r="O21" t="s">
        <v>2</v>
      </c>
    </row>
    <row r="22" spans="15:15">
      <c r="O22" t="s">
        <v>3</v>
      </c>
    </row>
    <row r="23" spans="15:15">
      <c r="O23" t="s">
        <v>4</v>
      </c>
    </row>
    <row r="26" spans="15:15">
      <c r="O26" t="s">
        <v>5</v>
      </c>
    </row>
    <row r="27" spans="15:15">
      <c r="O27" t="s">
        <v>6</v>
      </c>
    </row>
    <row r="29" spans="15:15">
      <c r="O29"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hussain</dc:creator>
  <cp:lastModifiedBy>hussain</cp:lastModifiedBy>
  <dcterms:created xsi:type="dcterms:W3CDTF">2012-03-31T15:23:44Z</dcterms:created>
  <dcterms:modified xsi:type="dcterms:W3CDTF">2012-03-31T15:40:08Z</dcterms:modified>
</cp:coreProperties>
</file>