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05" windowWidth="15480" windowHeight="7230" tabRatio="610"/>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P25" i="1" l="1"/>
  <c r="O25" i="1"/>
  <c r="I11" i="1" l="1"/>
  <c r="J11" i="1"/>
  <c r="K11" i="1"/>
  <c r="L11" i="1"/>
  <c r="M11" i="1"/>
  <c r="N11" i="1"/>
  <c r="O11" i="1"/>
  <c r="P11" i="1"/>
  <c r="Q11" i="1"/>
  <c r="R11" i="1"/>
  <c r="S11" i="1"/>
  <c r="T11" i="1"/>
  <c r="U11" i="1"/>
  <c r="V11" i="1"/>
  <c r="W11" i="1"/>
  <c r="X11" i="1"/>
  <c r="Y11" i="1"/>
  <c r="Z11" i="1"/>
  <c r="AA11" i="1"/>
  <c r="AB11" i="1"/>
  <c r="AC11" i="1"/>
  <c r="AD11" i="1"/>
  <c r="AE11" i="1"/>
  <c r="AF11" i="1"/>
  <c r="AG11" i="1"/>
  <c r="AH11" i="1"/>
  <c r="I12" i="1"/>
  <c r="J12" i="1"/>
  <c r="K12" i="1"/>
  <c r="L12" i="1"/>
  <c r="M12" i="1"/>
  <c r="N12" i="1"/>
  <c r="O12" i="1"/>
  <c r="P12" i="1"/>
  <c r="Q12" i="1"/>
  <c r="R12" i="1"/>
  <c r="S12" i="1"/>
  <c r="T12" i="1"/>
  <c r="U12" i="1"/>
  <c r="V12" i="1"/>
  <c r="W12" i="1"/>
  <c r="X12" i="1"/>
  <c r="Y12" i="1"/>
  <c r="Z12" i="1"/>
  <c r="AA12" i="1"/>
  <c r="AB12" i="1"/>
  <c r="AC12" i="1"/>
  <c r="AD12" i="1"/>
  <c r="AE12" i="1"/>
  <c r="AF12" i="1"/>
  <c r="AG12" i="1"/>
  <c r="AH12" i="1"/>
  <c r="I13" i="1"/>
  <c r="J13" i="1"/>
  <c r="K13" i="1"/>
  <c r="L13" i="1"/>
  <c r="M13" i="1"/>
  <c r="N13" i="1"/>
  <c r="O13" i="1"/>
  <c r="P13" i="1"/>
  <c r="Q13" i="1"/>
  <c r="R13" i="1"/>
  <c r="S13" i="1"/>
  <c r="T13" i="1"/>
  <c r="U13" i="1"/>
  <c r="V13" i="1"/>
  <c r="W13" i="1"/>
  <c r="X13" i="1"/>
  <c r="Y13" i="1"/>
  <c r="Z13" i="1"/>
  <c r="AA13" i="1"/>
  <c r="AB13" i="1"/>
  <c r="AC13" i="1"/>
  <c r="AD13" i="1"/>
  <c r="AE13" i="1"/>
  <c r="AF13" i="1"/>
  <c r="AG13" i="1"/>
  <c r="AH13" i="1"/>
  <c r="I14" i="1"/>
  <c r="J14" i="1"/>
  <c r="K14" i="1"/>
  <c r="L14" i="1"/>
  <c r="M14" i="1"/>
  <c r="N14" i="1"/>
  <c r="O14" i="1"/>
  <c r="P14" i="1"/>
  <c r="Q14" i="1"/>
  <c r="R14" i="1"/>
  <c r="S14" i="1"/>
  <c r="T14" i="1"/>
  <c r="U14" i="1"/>
  <c r="V14" i="1"/>
  <c r="W14" i="1"/>
  <c r="X14" i="1"/>
  <c r="Y14" i="1"/>
  <c r="Z14" i="1"/>
  <c r="AA14" i="1"/>
  <c r="AB14" i="1"/>
  <c r="AC14" i="1"/>
  <c r="AD14" i="1"/>
  <c r="AE14" i="1"/>
  <c r="AF14" i="1"/>
  <c r="AG14" i="1"/>
  <c r="AH14" i="1"/>
  <c r="I15" i="1"/>
  <c r="J15" i="1"/>
  <c r="K15" i="1"/>
  <c r="L15" i="1"/>
  <c r="M15" i="1"/>
  <c r="N15" i="1"/>
  <c r="O15" i="1"/>
  <c r="P15" i="1"/>
  <c r="Q15" i="1"/>
  <c r="R15" i="1"/>
  <c r="S15" i="1"/>
  <c r="T15" i="1"/>
  <c r="U15" i="1"/>
  <c r="V15" i="1"/>
  <c r="W15" i="1"/>
  <c r="X15" i="1"/>
  <c r="Y15" i="1"/>
  <c r="Z15" i="1"/>
  <c r="AA15" i="1"/>
  <c r="AB15" i="1"/>
  <c r="AC15" i="1"/>
  <c r="AD15" i="1"/>
  <c r="AE15" i="1"/>
  <c r="AF15" i="1"/>
  <c r="AG15" i="1"/>
  <c r="AH15" i="1"/>
  <c r="I16" i="1"/>
  <c r="J16" i="1"/>
  <c r="K16" i="1"/>
  <c r="L16" i="1"/>
  <c r="M16" i="1"/>
  <c r="N16" i="1"/>
  <c r="O16" i="1"/>
  <c r="P16" i="1"/>
  <c r="Q16" i="1"/>
  <c r="R16" i="1"/>
  <c r="S16" i="1"/>
  <c r="T16" i="1"/>
  <c r="U16" i="1"/>
  <c r="V16" i="1"/>
  <c r="W16" i="1"/>
  <c r="X16" i="1"/>
  <c r="Y16" i="1"/>
  <c r="Z16" i="1"/>
  <c r="AA16" i="1"/>
  <c r="AB16" i="1"/>
  <c r="AC16" i="1"/>
  <c r="AD16" i="1"/>
  <c r="AE16" i="1"/>
  <c r="AF16" i="1"/>
  <c r="AG16" i="1"/>
  <c r="AH16" i="1"/>
  <c r="I17" i="1"/>
  <c r="J17" i="1"/>
  <c r="K17" i="1"/>
  <c r="L17" i="1"/>
  <c r="M17" i="1"/>
  <c r="N17" i="1"/>
  <c r="O17" i="1"/>
  <c r="P17" i="1"/>
  <c r="Q17" i="1"/>
  <c r="R17" i="1"/>
  <c r="S17" i="1"/>
  <c r="T17" i="1"/>
  <c r="U17" i="1"/>
  <c r="V17" i="1"/>
  <c r="W17" i="1"/>
  <c r="X17" i="1"/>
  <c r="Y17" i="1"/>
  <c r="Z17" i="1"/>
  <c r="AA17" i="1"/>
  <c r="AB17" i="1"/>
  <c r="AC17" i="1"/>
  <c r="AD17" i="1"/>
  <c r="AE17" i="1"/>
  <c r="AF17" i="1"/>
  <c r="AG17" i="1"/>
  <c r="AH17" i="1"/>
  <c r="I18" i="1"/>
  <c r="J18" i="1"/>
  <c r="K18" i="1"/>
  <c r="L18" i="1"/>
  <c r="M18" i="1"/>
  <c r="N18" i="1"/>
  <c r="O18" i="1"/>
  <c r="P18" i="1"/>
  <c r="Q18" i="1"/>
  <c r="R18" i="1"/>
  <c r="S18" i="1"/>
  <c r="T18" i="1"/>
  <c r="U18" i="1"/>
  <c r="V18" i="1"/>
  <c r="W18" i="1"/>
  <c r="X18" i="1"/>
  <c r="Y18" i="1"/>
  <c r="Z18" i="1"/>
  <c r="AA18" i="1"/>
  <c r="AB18" i="1"/>
  <c r="AC18" i="1"/>
  <c r="AD18" i="1"/>
  <c r="AE18" i="1"/>
  <c r="AF18" i="1"/>
  <c r="AG18" i="1"/>
  <c r="AH18" i="1"/>
  <c r="H12" i="1"/>
  <c r="H13" i="1"/>
  <c r="H14" i="1"/>
  <c r="H15" i="1"/>
  <c r="H16" i="1"/>
  <c r="H17" i="1"/>
  <c r="H18" i="1"/>
  <c r="H11" i="1"/>
  <c r="AI18" i="1"/>
  <c r="AJ18" i="1"/>
  <c r="AI17" i="1"/>
  <c r="AJ17" i="1"/>
  <c r="AI16" i="1"/>
  <c r="AJ16" i="1"/>
  <c r="AI11" i="1"/>
  <c r="AJ11" i="1"/>
  <c r="AI12" i="1"/>
  <c r="AJ12" i="1"/>
  <c r="AI13" i="1"/>
  <c r="AJ13" i="1"/>
  <c r="AI14" i="1"/>
  <c r="AJ14" i="1"/>
  <c r="AI15" i="1"/>
  <c r="AJ15" i="1"/>
</calcChain>
</file>

<file path=xl/sharedStrings.xml><?xml version="1.0" encoding="utf-8"?>
<sst xmlns="http://schemas.openxmlformats.org/spreadsheetml/2006/main" count="25" uniqueCount="17">
  <si>
    <t>العمر الافتراضي المتبقي</t>
  </si>
  <si>
    <t>التكلفة التاريخية</t>
  </si>
  <si>
    <t>عند وصول التكلفة التاريخية للصفر كمافي الخلايا r11- q12- o13- الخ</t>
  </si>
  <si>
    <t xml:space="preserve">المطلوب دالة تعيد الاحتساب للتكلفة التاريخية بنفس الطريقة السابقة لكن بتغيير العمر الافتراضي للضعف </t>
  </si>
  <si>
    <t xml:space="preserve">بحيث يعاد احتساب التكلفة التقديرية  على ضعف السنين المحتسبة سابقا </t>
  </si>
  <si>
    <t xml:space="preserve">مثلا المبلغ الاول انتهى احتسابة في العام 2012 المطلوب دالة تضاف في الدالة السابقة بحيث اذا اصبح المبلغ صفر تبدء باحتساب المبلغ من جديد وتوزيعة على ضعف سنوات العمر الافتراضي الموضحة في العمود G </t>
  </si>
  <si>
    <t xml:space="preserve">او بدالة منفصلة المهم هو الهدف اعادة توزيع المبلغ عند الوصول للصفر </t>
  </si>
  <si>
    <t>اتمنى ان يكون الشرح واضح وتقبلو خالص التحية والتقدير على تعاونكم سلفا</t>
  </si>
  <si>
    <t xml:space="preserve">الان اتمنى ايجاد دالة او طريقة استطيع من خلالها </t>
  </si>
  <si>
    <t>عدن</t>
  </si>
  <si>
    <t>المكلا</t>
  </si>
  <si>
    <t xml:space="preserve">نفس الطريقة مع باقي المحافظات </t>
  </si>
  <si>
    <t xml:space="preserve">هنا الاحتساب الثاني لنفس المحافظة </t>
  </si>
  <si>
    <t xml:space="preserve">استخراج او تصفية المبالغ المعاد توزيعها حسب الجدول التالي </t>
  </si>
  <si>
    <t xml:space="preserve">وكذا اتمنى اعطائي طريقة التنسيق الشرطي او اي طرييقة اخرى بحيث يتم تضليل المبالغ الموزة اولا بلون والمعاد توزيعها بلون آخر </t>
  </si>
  <si>
    <t xml:space="preserve">علما انني كنت استخدم من السابق دالة SUMIF لكن الان اعتقد لم تعد تنفع لاني اريد فصل مبالغ التوزيع الاول عن مبالغ التوزيع الثني بحسب السنة والمحافظة  اتمنى ان اكون اوضحت في شرحي ومشكووورين يااعز الناس </t>
  </si>
  <si>
    <t>صنعاء</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</si>
</sst>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6">
    <font>
      <sz val="11"/>
      <color theme="1"/>
      <name val="Calibri"/>
      <family val="2"/>
      <charset val="178"/>
      <scheme val="minor"/>
    </font>
    <font>
      <sz val="10"/>
      <name val="Arial"/>
      <family val="2"/>
    </font>
    <font>
      <b/>
      <sz val="10"/>
      <name val="Arial"/>
      <family val="2"/>
    </font>
    <font>
      <sz val="10"/>
      <name val="Arial"/>
      <family val="2"/>
    </font>
    <font>
      <b/>
      <sz val="11"/>
      <color theme="1"/>
      <name val="Calibri"/>
      <family val="2"/>
      <scheme val="minor"/>
    </font>
    <font>
      <b/>
      <sz val="11"/>
      <color rgb="FFFF0000"/>
      <name val="Arial"/>
      <family val="2"/>
    </font>
  </fonts>
  <fills count="6">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theme="5" tint="0.39997558519241921"/>
        <bgColor indexed="64"/>
      </patternFill>
    </fill>
    <fill>
      <patternFill patternType="solid">
        <fgColor theme="7" tint="0.39997558519241921"/>
        <bgColor indexed="64"/>
      </patternFill>
    </fill>
  </fills>
  <borders count="1">
    <border>
      <left/>
      <right/>
      <top/>
      <bottom/>
      <diagonal/>
    </border>
  </borders>
  <cellStyleXfs count="3">
    <xf numFmtId="0" fontId="0" fillId="0" borderId="0"/>
    <xf numFmtId="0" fontId="1" fillId="0" borderId="0"/>
    <xf numFmtId="0" fontId="3" fillId="0" borderId="0"/>
  </cellStyleXfs>
  <cellXfs count="14">
    <xf numFmtId="0" fontId="0" fillId="0" borderId="0" xfId="0"/>
    <xf numFmtId="164" fontId="2" fillId="2" borderId="0" xfId="1" applyNumberFormat="1" applyFont="1" applyFill="1" applyBorder="1" applyAlignment="1">
      <alignment horizontal="center" vertical="center" wrapText="1"/>
    </xf>
    <xf numFmtId="3" fontId="2" fillId="2" borderId="0" xfId="1" applyNumberFormat="1" applyFont="1" applyFill="1" applyBorder="1" applyAlignment="1">
      <alignment horizontal="center" vertical="center" wrapText="1"/>
    </xf>
    <xf numFmtId="0" fontId="2" fillId="2" borderId="0" xfId="1" applyNumberFormat="1" applyFont="1" applyFill="1" applyBorder="1" applyAlignment="1">
      <alignment horizontal="center" vertical="center" wrapText="1"/>
    </xf>
    <xf numFmtId="3" fontId="2" fillId="3" borderId="0" xfId="2" applyNumberFormat="1" applyFont="1" applyFill="1" applyBorder="1" applyAlignment="1">
      <alignment horizontal="center" vertical="center"/>
    </xf>
    <xf numFmtId="4" fontId="2" fillId="0" borderId="0" xfId="0" applyNumberFormat="1" applyFont="1" applyBorder="1" applyAlignment="1">
      <alignment horizontal="center" vertical="center"/>
    </xf>
    <xf numFmtId="3" fontId="2" fillId="3" borderId="0" xfId="1" applyNumberFormat="1" applyFont="1" applyFill="1" applyBorder="1" applyAlignment="1">
      <alignment horizontal="center" vertical="center"/>
    </xf>
    <xf numFmtId="4" fontId="2" fillId="0" borderId="0" xfId="0" applyNumberFormat="1" applyFont="1" applyFill="1" applyBorder="1" applyAlignment="1">
      <alignment horizontal="center" vertical="center"/>
    </xf>
    <xf numFmtId="0" fontId="0" fillId="0" borderId="0" xfId="0" applyAlignment="1">
      <alignment horizontal="center"/>
    </xf>
    <xf numFmtId="0" fontId="0" fillId="4" borderId="0" xfId="0" applyFill="1" applyAlignment="1">
      <alignment horizontal="center"/>
    </xf>
    <xf numFmtId="0" fontId="4" fillId="5" borderId="0" xfId="0" applyFont="1" applyFill="1" applyAlignment="1">
      <alignment horizontal="center"/>
    </xf>
    <xf numFmtId="165" fontId="2" fillId="3" borderId="0" xfId="0" applyNumberFormat="1" applyFont="1" applyFill="1" applyBorder="1" applyAlignment="1">
      <alignment horizontal="right" vertical="center" indent="1"/>
    </xf>
    <xf numFmtId="165" fontId="2" fillId="3" borderId="0" xfId="2" applyNumberFormat="1" applyFont="1" applyFill="1" applyBorder="1" applyAlignment="1">
      <alignment horizontal="right" vertical="center" indent="1"/>
    </xf>
    <xf numFmtId="4" fontId="5" fillId="0" borderId="0" xfId="0" applyNumberFormat="1" applyFont="1" applyBorder="1" applyAlignment="1">
      <alignment horizontal="center" vertical="center"/>
    </xf>
  </cellXfs>
  <cellStyles count="3">
    <cellStyle name="Normal" xfId="0" builtinId="0"/>
    <cellStyle name="Normal_ادارة الكهرباء صنعاء" xfId="2"/>
    <cellStyle name="Normal_سلامة الطيران اثاث -وليد" xfId="1"/>
  </cellStyles>
  <dxfs count="2">
    <dxf>
      <fill>
        <patternFill>
          <bgColor rgb="FFCDFB25"/>
        </patternFill>
      </fill>
    </dxf>
    <dxf>
      <fill>
        <patternFill>
          <bgColor rgb="FFFFFFCC"/>
        </patternFill>
      </fill>
    </dxf>
  </dxfs>
  <tableStyles count="0" defaultTableStyle="TableStyleMedium9" defaultPivotStyle="PivotStyleLight16"/>
  <colors>
    <mruColors>
      <color rgb="FFCDFB25"/>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161925</xdr:colOff>
      <xdr:row>10</xdr:row>
      <xdr:rowOff>95250</xdr:rowOff>
    </xdr:from>
    <xdr:to>
      <xdr:col>14</xdr:col>
      <xdr:colOff>542925</xdr:colOff>
      <xdr:row>24</xdr:row>
      <xdr:rowOff>85725</xdr:rowOff>
    </xdr:to>
    <xdr:cxnSp macro="">
      <xdr:nvCxnSpPr>
        <xdr:cNvPr id="3" name="Connecteur droit avec flèche 2"/>
        <xdr:cNvCxnSpPr/>
      </xdr:nvCxnSpPr>
      <xdr:spPr>
        <a:xfrm flipV="1">
          <a:off x="9826456725" y="2162175"/>
          <a:ext cx="381000" cy="2657475"/>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14</xdr:col>
      <xdr:colOff>504825</xdr:colOff>
      <xdr:row>17</xdr:row>
      <xdr:rowOff>104775</xdr:rowOff>
    </xdr:from>
    <xdr:to>
      <xdr:col>14</xdr:col>
      <xdr:colOff>542925</xdr:colOff>
      <xdr:row>24</xdr:row>
      <xdr:rowOff>76200</xdr:rowOff>
    </xdr:to>
    <xdr:cxnSp macro="">
      <xdr:nvCxnSpPr>
        <xdr:cNvPr id="5" name="Connecteur droit avec flèche 4"/>
        <xdr:cNvCxnSpPr/>
      </xdr:nvCxnSpPr>
      <xdr:spPr>
        <a:xfrm flipV="1">
          <a:off x="9826456725" y="3505200"/>
          <a:ext cx="38100" cy="1304925"/>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14</xdr:col>
      <xdr:colOff>561975</xdr:colOff>
      <xdr:row>12</xdr:row>
      <xdr:rowOff>123825</xdr:rowOff>
    </xdr:from>
    <xdr:to>
      <xdr:col>15</xdr:col>
      <xdr:colOff>457200</xdr:colOff>
      <xdr:row>24</xdr:row>
      <xdr:rowOff>28576</xdr:rowOff>
    </xdr:to>
    <xdr:cxnSp macro="">
      <xdr:nvCxnSpPr>
        <xdr:cNvPr id="6" name="Connecteur droit avec flèche 5"/>
        <xdr:cNvCxnSpPr/>
      </xdr:nvCxnSpPr>
      <xdr:spPr>
        <a:xfrm flipV="1">
          <a:off x="9825599475" y="2571750"/>
          <a:ext cx="838200" cy="2190751"/>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0:AJ27"/>
  <sheetViews>
    <sheetView rightToLeft="1" tabSelected="1" topLeftCell="A10" workbookViewId="0">
      <selection activeCell="M20" sqref="M20"/>
    </sheetView>
  </sheetViews>
  <sheetFormatPr baseColWidth="10" defaultColWidth="9" defaultRowHeight="15"/>
  <cols>
    <col min="1" max="4" width="3.140625" customWidth="1"/>
    <col min="6" max="6" width="14.85546875" customWidth="1"/>
    <col min="7" max="7" width="13" customWidth="1"/>
    <col min="8" max="14" width="11.5703125" customWidth="1"/>
    <col min="15" max="16" width="14.140625" customWidth="1"/>
    <col min="17" max="34" width="11.5703125" customWidth="1"/>
  </cols>
  <sheetData>
    <row r="10" spans="5:36" ht="27.75" customHeight="1">
      <c r="F10" s="1" t="s">
        <v>1</v>
      </c>
      <c r="G10" s="2" t="s">
        <v>0</v>
      </c>
      <c r="H10" s="3">
        <v>2003</v>
      </c>
      <c r="I10" s="3">
        <v>2004</v>
      </c>
      <c r="J10" s="3">
        <v>2005</v>
      </c>
      <c r="K10" s="3">
        <v>2006</v>
      </c>
      <c r="L10" s="3">
        <v>2007</v>
      </c>
      <c r="M10" s="3">
        <v>2008</v>
      </c>
      <c r="N10" s="3">
        <v>2009</v>
      </c>
      <c r="O10" s="3">
        <v>2010</v>
      </c>
      <c r="P10" s="3">
        <v>2011</v>
      </c>
      <c r="Q10" s="3">
        <v>2012</v>
      </c>
      <c r="R10" s="3">
        <v>2013</v>
      </c>
      <c r="S10" s="3">
        <v>2014</v>
      </c>
      <c r="T10" s="3">
        <v>2015</v>
      </c>
      <c r="U10" s="3">
        <v>2016</v>
      </c>
      <c r="V10" s="3">
        <v>2017</v>
      </c>
      <c r="W10" s="3">
        <v>2018</v>
      </c>
      <c r="X10" s="3">
        <v>2019</v>
      </c>
      <c r="Y10" s="3">
        <v>2020</v>
      </c>
      <c r="Z10" s="3">
        <v>2021</v>
      </c>
      <c r="AA10" s="3">
        <v>2022</v>
      </c>
      <c r="AB10" s="3">
        <v>2023</v>
      </c>
      <c r="AC10" s="3">
        <v>2024</v>
      </c>
      <c r="AD10" s="3">
        <v>2025</v>
      </c>
      <c r="AE10" s="3">
        <v>2026</v>
      </c>
      <c r="AF10" s="3">
        <v>2027</v>
      </c>
      <c r="AG10" s="3">
        <v>2028</v>
      </c>
      <c r="AH10" s="3">
        <v>2029</v>
      </c>
    </row>
    <row r="11" spans="5:36">
      <c r="E11" t="s">
        <v>16</v>
      </c>
      <c r="F11" s="11">
        <v>3178682</v>
      </c>
      <c r="G11" s="4">
        <v>9</v>
      </c>
      <c r="H11" s="5">
        <f>IF(COLUMN(A$1)&lt;=$G11,$F11/$G11,IF(COLUMN(A$1)&lt;=3*$G11,$F11/(2*$G11),""))</f>
        <v>353186.88888888888</v>
      </c>
      <c r="I11" s="5">
        <f t="shared" ref="I11:AH18" si="0">IF(COLUMN(B$1)&lt;=$G11,$F11/$G11,IF(COLUMN(B$1)&lt;=3*$G11,$F11/(2*$G11),""))</f>
        <v>353186.88888888888</v>
      </c>
      <c r="J11" s="5">
        <f t="shared" si="0"/>
        <v>353186.88888888888</v>
      </c>
      <c r="K11" s="5">
        <f t="shared" si="0"/>
        <v>353186.88888888888</v>
      </c>
      <c r="L11" s="5">
        <f t="shared" si="0"/>
        <v>353186.88888888888</v>
      </c>
      <c r="M11" s="5">
        <f t="shared" si="0"/>
        <v>353186.88888888888</v>
      </c>
      <c r="N11" s="5">
        <f t="shared" si="0"/>
        <v>353186.88888888888</v>
      </c>
      <c r="O11" s="5">
        <f t="shared" si="0"/>
        <v>353186.88888888888</v>
      </c>
      <c r="P11" s="5">
        <f t="shared" si="0"/>
        <v>353186.88888888888</v>
      </c>
      <c r="Q11" s="5">
        <f t="shared" si="0"/>
        <v>176593.44444444444</v>
      </c>
      <c r="R11" s="5">
        <f t="shared" si="0"/>
        <v>176593.44444444444</v>
      </c>
      <c r="S11" s="5">
        <f t="shared" si="0"/>
        <v>176593.44444444444</v>
      </c>
      <c r="T11" s="5">
        <f t="shared" si="0"/>
        <v>176593.44444444444</v>
      </c>
      <c r="U11" s="5">
        <f t="shared" si="0"/>
        <v>176593.44444444444</v>
      </c>
      <c r="V11" s="5">
        <f t="shared" si="0"/>
        <v>176593.44444444444</v>
      </c>
      <c r="W11" s="5">
        <f t="shared" si="0"/>
        <v>176593.44444444444</v>
      </c>
      <c r="X11" s="5">
        <f t="shared" si="0"/>
        <v>176593.44444444444</v>
      </c>
      <c r="Y11" s="5">
        <f t="shared" si="0"/>
        <v>176593.44444444444</v>
      </c>
      <c r="Z11" s="5">
        <f t="shared" si="0"/>
        <v>176593.44444444444</v>
      </c>
      <c r="AA11" s="5">
        <f t="shared" si="0"/>
        <v>176593.44444444444</v>
      </c>
      <c r="AB11" s="5">
        <f t="shared" si="0"/>
        <v>176593.44444444444</v>
      </c>
      <c r="AC11" s="5">
        <f t="shared" si="0"/>
        <v>176593.44444444444</v>
      </c>
      <c r="AD11" s="5">
        <f t="shared" si="0"/>
        <v>176593.44444444444</v>
      </c>
      <c r="AE11" s="5">
        <f t="shared" si="0"/>
        <v>176593.44444444444</v>
      </c>
      <c r="AF11" s="5">
        <f t="shared" si="0"/>
        <v>176593.44444444444</v>
      </c>
      <c r="AG11" s="5">
        <f t="shared" si="0"/>
        <v>176593.44444444444</v>
      </c>
      <c r="AH11" s="5">
        <f t="shared" si="0"/>
        <v>176593.44444444444</v>
      </c>
      <c r="AI11" s="5" t="str">
        <f t="shared" ref="AI11:AJ18" si="1">IF(COLUMN(AB$1)&lt;=$G11,$F11/$G11,IF(COLUMN(AB$1)&lt;=3*$G11,$F11/(2*$G11),""))</f>
        <v/>
      </c>
      <c r="AJ11" s="5" t="str">
        <f t="shared" si="1"/>
        <v/>
      </c>
    </row>
    <row r="12" spans="5:36">
      <c r="E12" t="s">
        <v>10</v>
      </c>
      <c r="F12" s="11">
        <v>30450</v>
      </c>
      <c r="G12" s="4">
        <v>8</v>
      </c>
      <c r="H12" s="5">
        <f t="shared" ref="H12:H18" si="2">IF(COLUMN(A$1)&lt;=$G12,$F12/$G12,IF(COLUMN(A$1)&lt;=3*$G12,$F12/(2*$G12),""))</f>
        <v>3806.25</v>
      </c>
      <c r="I12" s="5">
        <f t="shared" si="0"/>
        <v>3806.25</v>
      </c>
      <c r="J12" s="5">
        <f t="shared" si="0"/>
        <v>3806.25</v>
      </c>
      <c r="K12" s="5">
        <f t="shared" si="0"/>
        <v>3806.25</v>
      </c>
      <c r="L12" s="5">
        <f t="shared" si="0"/>
        <v>3806.25</v>
      </c>
      <c r="M12" s="5">
        <f t="shared" si="0"/>
        <v>3806.25</v>
      </c>
      <c r="N12" s="5">
        <f t="shared" si="0"/>
        <v>3806.25</v>
      </c>
      <c r="O12" s="5">
        <f t="shared" si="0"/>
        <v>3806.25</v>
      </c>
      <c r="P12" s="5">
        <f t="shared" si="0"/>
        <v>1903.125</v>
      </c>
      <c r="Q12" s="5">
        <f t="shared" si="0"/>
        <v>1903.125</v>
      </c>
      <c r="R12" s="5">
        <f t="shared" si="0"/>
        <v>1903.125</v>
      </c>
      <c r="S12" s="5">
        <f t="shared" si="0"/>
        <v>1903.125</v>
      </c>
      <c r="T12" s="5">
        <f t="shared" si="0"/>
        <v>1903.125</v>
      </c>
      <c r="U12" s="5">
        <f t="shared" si="0"/>
        <v>1903.125</v>
      </c>
      <c r="V12" s="5">
        <f t="shared" si="0"/>
        <v>1903.125</v>
      </c>
      <c r="W12" s="5">
        <f t="shared" si="0"/>
        <v>1903.125</v>
      </c>
      <c r="X12" s="5">
        <f t="shared" si="0"/>
        <v>1903.125</v>
      </c>
      <c r="Y12" s="5">
        <f t="shared" si="0"/>
        <v>1903.125</v>
      </c>
      <c r="Z12" s="5">
        <f t="shared" si="0"/>
        <v>1903.125</v>
      </c>
      <c r="AA12" s="5">
        <f t="shared" si="0"/>
        <v>1903.125</v>
      </c>
      <c r="AB12" s="5">
        <f t="shared" si="0"/>
        <v>1903.125</v>
      </c>
      <c r="AC12" s="5">
        <f t="shared" si="0"/>
        <v>1903.125</v>
      </c>
      <c r="AD12" s="5">
        <f t="shared" si="0"/>
        <v>1903.125</v>
      </c>
      <c r="AE12" s="5">
        <f t="shared" si="0"/>
        <v>1903.125</v>
      </c>
      <c r="AF12" s="5" t="str">
        <f t="shared" si="0"/>
        <v/>
      </c>
      <c r="AG12" s="5" t="str">
        <f t="shared" si="0"/>
        <v/>
      </c>
      <c r="AH12" s="5" t="str">
        <f t="shared" si="0"/>
        <v/>
      </c>
      <c r="AI12" s="5" t="str">
        <f t="shared" si="1"/>
        <v/>
      </c>
      <c r="AJ12" s="5" t="str">
        <f t="shared" si="1"/>
        <v/>
      </c>
    </row>
    <row r="13" spans="5:36">
      <c r="E13" t="s">
        <v>16</v>
      </c>
      <c r="F13" s="11">
        <v>26512</v>
      </c>
      <c r="G13" s="4">
        <v>6.5</v>
      </c>
      <c r="H13" s="5">
        <f t="shared" si="2"/>
        <v>4078.7692307692309</v>
      </c>
      <c r="I13" s="5">
        <f t="shared" si="0"/>
        <v>4078.7692307692309</v>
      </c>
      <c r="J13" s="5">
        <f t="shared" si="0"/>
        <v>4078.7692307692309</v>
      </c>
      <c r="K13" s="5">
        <f t="shared" si="0"/>
        <v>4078.7692307692309</v>
      </c>
      <c r="L13" s="5">
        <f t="shared" si="0"/>
        <v>4078.7692307692309</v>
      </c>
      <c r="M13" s="5">
        <f t="shared" si="0"/>
        <v>4078.7692307692309</v>
      </c>
      <c r="N13" s="5">
        <f t="shared" si="0"/>
        <v>2039.3846153846155</v>
      </c>
      <c r="O13" s="5">
        <f t="shared" si="0"/>
        <v>2039.3846153846155</v>
      </c>
      <c r="P13" s="5">
        <f t="shared" si="0"/>
        <v>2039.3846153846155</v>
      </c>
      <c r="Q13" s="5">
        <f t="shared" si="0"/>
        <v>2039.3846153846155</v>
      </c>
      <c r="R13" s="5">
        <f t="shared" si="0"/>
        <v>2039.3846153846155</v>
      </c>
      <c r="S13" s="5">
        <f t="shared" si="0"/>
        <v>2039.3846153846155</v>
      </c>
      <c r="T13" s="5">
        <f t="shared" si="0"/>
        <v>2039.3846153846155</v>
      </c>
      <c r="U13" s="5">
        <f t="shared" si="0"/>
        <v>2039.3846153846155</v>
      </c>
      <c r="V13" s="5">
        <f t="shared" si="0"/>
        <v>2039.3846153846155</v>
      </c>
      <c r="W13" s="5">
        <f t="shared" si="0"/>
        <v>2039.3846153846155</v>
      </c>
      <c r="X13" s="5">
        <f t="shared" si="0"/>
        <v>2039.3846153846155</v>
      </c>
      <c r="Y13" s="5">
        <f t="shared" si="0"/>
        <v>2039.3846153846155</v>
      </c>
      <c r="Z13" s="5">
        <f t="shared" si="0"/>
        <v>2039.3846153846155</v>
      </c>
      <c r="AA13" s="5" t="str">
        <f t="shared" si="0"/>
        <v/>
      </c>
      <c r="AB13" s="5" t="str">
        <f t="shared" si="0"/>
        <v/>
      </c>
      <c r="AC13" s="5" t="str">
        <f t="shared" si="0"/>
        <v/>
      </c>
      <c r="AD13" s="5" t="str">
        <f t="shared" si="0"/>
        <v/>
      </c>
      <c r="AE13" s="5" t="str">
        <f t="shared" si="0"/>
        <v/>
      </c>
      <c r="AF13" s="5" t="str">
        <f t="shared" si="0"/>
        <v/>
      </c>
      <c r="AG13" s="5" t="str">
        <f t="shared" si="0"/>
        <v/>
      </c>
      <c r="AH13" s="5" t="str">
        <f t="shared" si="0"/>
        <v/>
      </c>
      <c r="AI13" s="5" t="str">
        <f t="shared" si="1"/>
        <v/>
      </c>
      <c r="AJ13" s="5" t="str">
        <f t="shared" si="1"/>
        <v/>
      </c>
    </row>
    <row r="14" spans="5:36">
      <c r="E14" t="s">
        <v>9</v>
      </c>
      <c r="F14" s="12">
        <v>267300</v>
      </c>
      <c r="G14" s="6">
        <v>9</v>
      </c>
      <c r="H14" s="5">
        <f t="shared" si="2"/>
        <v>29700</v>
      </c>
      <c r="I14" s="5">
        <f t="shared" si="0"/>
        <v>29700</v>
      </c>
      <c r="J14" s="5">
        <f t="shared" si="0"/>
        <v>29700</v>
      </c>
      <c r="K14" s="5">
        <f t="shared" si="0"/>
        <v>29700</v>
      </c>
      <c r="L14" s="5">
        <f t="shared" si="0"/>
        <v>29700</v>
      </c>
      <c r="M14" s="5">
        <f t="shared" si="0"/>
        <v>29700</v>
      </c>
      <c r="N14" s="5">
        <f t="shared" si="0"/>
        <v>29700</v>
      </c>
      <c r="O14" s="5">
        <f t="shared" si="0"/>
        <v>29700</v>
      </c>
      <c r="P14" s="5">
        <f t="shared" si="0"/>
        <v>29700</v>
      </c>
      <c r="Q14" s="5">
        <f t="shared" si="0"/>
        <v>14850</v>
      </c>
      <c r="R14" s="5">
        <f t="shared" si="0"/>
        <v>14850</v>
      </c>
      <c r="S14" s="5">
        <f t="shared" si="0"/>
        <v>14850</v>
      </c>
      <c r="T14" s="5">
        <f t="shared" si="0"/>
        <v>14850</v>
      </c>
      <c r="U14" s="5">
        <f t="shared" si="0"/>
        <v>14850</v>
      </c>
      <c r="V14" s="5">
        <f t="shared" si="0"/>
        <v>14850</v>
      </c>
      <c r="W14" s="5">
        <f t="shared" si="0"/>
        <v>14850</v>
      </c>
      <c r="X14" s="5">
        <f t="shared" si="0"/>
        <v>14850</v>
      </c>
      <c r="Y14" s="5">
        <f t="shared" si="0"/>
        <v>14850</v>
      </c>
      <c r="Z14" s="5">
        <f t="shared" si="0"/>
        <v>14850</v>
      </c>
      <c r="AA14" s="5">
        <f t="shared" si="0"/>
        <v>14850</v>
      </c>
      <c r="AB14" s="5">
        <f t="shared" si="0"/>
        <v>14850</v>
      </c>
      <c r="AC14" s="5">
        <f t="shared" si="0"/>
        <v>14850</v>
      </c>
      <c r="AD14" s="5">
        <f t="shared" si="0"/>
        <v>14850</v>
      </c>
      <c r="AE14" s="5">
        <f t="shared" si="0"/>
        <v>14850</v>
      </c>
      <c r="AF14" s="5">
        <f t="shared" si="0"/>
        <v>14850</v>
      </c>
      <c r="AG14" s="5">
        <f t="shared" si="0"/>
        <v>14850</v>
      </c>
      <c r="AH14" s="5">
        <f t="shared" si="0"/>
        <v>14850</v>
      </c>
      <c r="AI14" s="5" t="str">
        <f t="shared" si="1"/>
        <v/>
      </c>
      <c r="AJ14" s="5" t="str">
        <f t="shared" si="1"/>
        <v/>
      </c>
    </row>
    <row r="15" spans="5:36">
      <c r="E15" t="s">
        <v>10</v>
      </c>
      <c r="F15" s="12">
        <v>26792125</v>
      </c>
      <c r="G15" s="6">
        <v>7</v>
      </c>
      <c r="H15" s="5">
        <f t="shared" si="2"/>
        <v>3827446.4285714286</v>
      </c>
      <c r="I15" s="5">
        <f t="shared" si="0"/>
        <v>3827446.4285714286</v>
      </c>
      <c r="J15" s="5">
        <f t="shared" si="0"/>
        <v>3827446.4285714286</v>
      </c>
      <c r="K15" s="5">
        <f t="shared" si="0"/>
        <v>3827446.4285714286</v>
      </c>
      <c r="L15" s="5">
        <f t="shared" si="0"/>
        <v>3827446.4285714286</v>
      </c>
      <c r="M15" s="5">
        <f t="shared" si="0"/>
        <v>3827446.4285714286</v>
      </c>
      <c r="N15" s="5">
        <f t="shared" si="0"/>
        <v>3827446.4285714286</v>
      </c>
      <c r="O15" s="5">
        <f t="shared" si="0"/>
        <v>1913723.2142857143</v>
      </c>
      <c r="P15" s="5">
        <f t="shared" si="0"/>
        <v>1913723.2142857143</v>
      </c>
      <c r="Q15" s="5">
        <f t="shared" si="0"/>
        <v>1913723.2142857143</v>
      </c>
      <c r="R15" s="5">
        <f t="shared" si="0"/>
        <v>1913723.2142857143</v>
      </c>
      <c r="S15" s="5">
        <f t="shared" si="0"/>
        <v>1913723.2142857143</v>
      </c>
      <c r="T15" s="5">
        <f t="shared" si="0"/>
        <v>1913723.2142857143</v>
      </c>
      <c r="U15" s="5">
        <f t="shared" si="0"/>
        <v>1913723.2142857143</v>
      </c>
      <c r="V15" s="5">
        <f t="shared" si="0"/>
        <v>1913723.2142857143</v>
      </c>
      <c r="W15" s="5">
        <f t="shared" si="0"/>
        <v>1913723.2142857143</v>
      </c>
      <c r="X15" s="5">
        <f t="shared" si="0"/>
        <v>1913723.2142857143</v>
      </c>
      <c r="Y15" s="5">
        <f t="shared" si="0"/>
        <v>1913723.2142857143</v>
      </c>
      <c r="Z15" s="5">
        <f t="shared" si="0"/>
        <v>1913723.2142857143</v>
      </c>
      <c r="AA15" s="5">
        <f t="shared" si="0"/>
        <v>1913723.2142857143</v>
      </c>
      <c r="AB15" s="5">
        <f t="shared" si="0"/>
        <v>1913723.2142857143</v>
      </c>
      <c r="AC15" s="5" t="str">
        <f t="shared" si="0"/>
        <v/>
      </c>
      <c r="AD15" s="5" t="str">
        <f t="shared" si="0"/>
        <v/>
      </c>
      <c r="AE15" s="5" t="str">
        <f t="shared" si="0"/>
        <v/>
      </c>
      <c r="AF15" s="5" t="str">
        <f t="shared" si="0"/>
        <v/>
      </c>
      <c r="AG15" s="5" t="str">
        <f t="shared" si="0"/>
        <v/>
      </c>
      <c r="AH15" s="5" t="str">
        <f t="shared" si="0"/>
        <v/>
      </c>
      <c r="AI15" s="5" t="str">
        <f t="shared" si="1"/>
        <v/>
      </c>
      <c r="AJ15" s="5" t="str">
        <f t="shared" si="1"/>
        <v/>
      </c>
    </row>
    <row r="16" spans="5:36">
      <c r="E16" t="s">
        <v>9</v>
      </c>
      <c r="F16" s="12">
        <v>26792125</v>
      </c>
      <c r="G16" s="6">
        <v>5</v>
      </c>
      <c r="H16" s="5">
        <f t="shared" si="2"/>
        <v>5358425</v>
      </c>
      <c r="I16" s="5">
        <f t="shared" si="0"/>
        <v>5358425</v>
      </c>
      <c r="J16" s="5">
        <f t="shared" si="0"/>
        <v>5358425</v>
      </c>
      <c r="K16" s="5">
        <f t="shared" si="0"/>
        <v>5358425</v>
      </c>
      <c r="L16" s="5">
        <f t="shared" si="0"/>
        <v>5358425</v>
      </c>
      <c r="M16" s="5">
        <f t="shared" si="0"/>
        <v>2679212.5</v>
      </c>
      <c r="N16" s="5">
        <f t="shared" si="0"/>
        <v>2679212.5</v>
      </c>
      <c r="O16" s="5">
        <f t="shared" si="0"/>
        <v>2679212.5</v>
      </c>
      <c r="P16" s="5">
        <f t="shared" si="0"/>
        <v>2679212.5</v>
      </c>
      <c r="Q16" s="5">
        <f t="shared" si="0"/>
        <v>2679212.5</v>
      </c>
      <c r="R16" s="5">
        <f t="shared" si="0"/>
        <v>2679212.5</v>
      </c>
      <c r="S16" s="5">
        <f t="shared" si="0"/>
        <v>2679212.5</v>
      </c>
      <c r="T16" s="5">
        <f t="shared" si="0"/>
        <v>2679212.5</v>
      </c>
      <c r="U16" s="5">
        <f t="shared" si="0"/>
        <v>2679212.5</v>
      </c>
      <c r="V16" s="5">
        <f t="shared" si="0"/>
        <v>2679212.5</v>
      </c>
      <c r="W16" s="5" t="str">
        <f t="shared" si="0"/>
        <v/>
      </c>
      <c r="X16" s="5" t="str">
        <f t="shared" si="0"/>
        <v/>
      </c>
      <c r="Y16" s="5" t="str">
        <f t="shared" si="0"/>
        <v/>
      </c>
      <c r="Z16" s="5" t="str">
        <f t="shared" si="0"/>
        <v/>
      </c>
      <c r="AA16" s="5" t="str">
        <f t="shared" si="0"/>
        <v/>
      </c>
      <c r="AB16" s="5" t="str">
        <f t="shared" si="0"/>
        <v/>
      </c>
      <c r="AC16" s="5" t="str">
        <f t="shared" si="0"/>
        <v/>
      </c>
      <c r="AD16" s="5" t="str">
        <f t="shared" si="0"/>
        <v/>
      </c>
      <c r="AE16" s="5" t="str">
        <f t="shared" si="0"/>
        <v/>
      </c>
      <c r="AF16" s="5" t="str">
        <f t="shared" si="0"/>
        <v/>
      </c>
      <c r="AG16" s="5" t="str">
        <f t="shared" si="0"/>
        <v/>
      </c>
      <c r="AH16" s="5" t="str">
        <f t="shared" si="0"/>
        <v/>
      </c>
      <c r="AI16" s="7" t="str">
        <f t="shared" si="1"/>
        <v/>
      </c>
      <c r="AJ16" s="7" t="str">
        <f t="shared" si="1"/>
        <v/>
      </c>
    </row>
    <row r="17" spans="5:36">
      <c r="E17" t="s">
        <v>9</v>
      </c>
      <c r="F17" s="12">
        <v>26792125</v>
      </c>
      <c r="G17" s="6">
        <v>6</v>
      </c>
      <c r="H17" s="5">
        <f t="shared" si="2"/>
        <v>4465354.166666667</v>
      </c>
      <c r="I17" s="5">
        <f t="shared" si="0"/>
        <v>4465354.166666667</v>
      </c>
      <c r="J17" s="5">
        <f t="shared" si="0"/>
        <v>4465354.166666667</v>
      </c>
      <c r="K17" s="5">
        <f t="shared" si="0"/>
        <v>4465354.166666667</v>
      </c>
      <c r="L17" s="5">
        <f t="shared" si="0"/>
        <v>4465354.166666667</v>
      </c>
      <c r="M17" s="5">
        <f t="shared" si="0"/>
        <v>4465354.166666667</v>
      </c>
      <c r="N17" s="5">
        <f t="shared" si="0"/>
        <v>2232677.0833333335</v>
      </c>
      <c r="O17" s="5">
        <f t="shared" si="0"/>
        <v>2232677.0833333335</v>
      </c>
      <c r="P17" s="5">
        <f t="shared" si="0"/>
        <v>2232677.0833333335</v>
      </c>
      <c r="Q17" s="5">
        <f t="shared" si="0"/>
        <v>2232677.0833333335</v>
      </c>
      <c r="R17" s="5">
        <f t="shared" si="0"/>
        <v>2232677.0833333335</v>
      </c>
      <c r="S17" s="5">
        <f t="shared" si="0"/>
        <v>2232677.0833333335</v>
      </c>
      <c r="T17" s="5">
        <f t="shared" si="0"/>
        <v>2232677.0833333335</v>
      </c>
      <c r="U17" s="5">
        <f t="shared" si="0"/>
        <v>2232677.0833333335</v>
      </c>
      <c r="V17" s="5">
        <f t="shared" si="0"/>
        <v>2232677.0833333335</v>
      </c>
      <c r="W17" s="5">
        <f t="shared" si="0"/>
        <v>2232677.0833333335</v>
      </c>
      <c r="X17" s="5">
        <f t="shared" si="0"/>
        <v>2232677.0833333335</v>
      </c>
      <c r="Y17" s="5">
        <f t="shared" si="0"/>
        <v>2232677.0833333335</v>
      </c>
      <c r="Z17" s="5" t="str">
        <f t="shared" si="0"/>
        <v/>
      </c>
      <c r="AA17" s="5" t="str">
        <f t="shared" si="0"/>
        <v/>
      </c>
      <c r="AB17" s="5" t="str">
        <f t="shared" si="0"/>
        <v/>
      </c>
      <c r="AC17" s="5" t="str">
        <f t="shared" si="0"/>
        <v/>
      </c>
      <c r="AD17" s="5" t="str">
        <f t="shared" si="0"/>
        <v/>
      </c>
      <c r="AE17" s="5" t="str">
        <f t="shared" si="0"/>
        <v/>
      </c>
      <c r="AF17" s="5" t="str">
        <f t="shared" si="0"/>
        <v/>
      </c>
      <c r="AG17" s="5" t="str">
        <f t="shared" si="0"/>
        <v/>
      </c>
      <c r="AH17" s="5" t="str">
        <f t="shared" si="0"/>
        <v/>
      </c>
      <c r="AI17" s="7" t="str">
        <f t="shared" si="1"/>
        <v/>
      </c>
      <c r="AJ17" s="7" t="str">
        <f t="shared" si="1"/>
        <v/>
      </c>
    </row>
    <row r="18" spans="5:36">
      <c r="E18" t="s">
        <v>16</v>
      </c>
      <c r="F18" s="12">
        <v>26792125</v>
      </c>
      <c r="G18" s="6">
        <v>8</v>
      </c>
      <c r="H18" s="5">
        <f t="shared" si="2"/>
        <v>3349015.625</v>
      </c>
      <c r="I18" s="5">
        <f t="shared" si="0"/>
        <v>3349015.625</v>
      </c>
      <c r="J18" s="5">
        <f t="shared" si="0"/>
        <v>3349015.625</v>
      </c>
      <c r="K18" s="5">
        <f t="shared" si="0"/>
        <v>3349015.625</v>
      </c>
      <c r="L18" s="5">
        <f t="shared" si="0"/>
        <v>3349015.625</v>
      </c>
      <c r="M18" s="5">
        <f t="shared" si="0"/>
        <v>3349015.625</v>
      </c>
      <c r="N18" s="5">
        <f t="shared" si="0"/>
        <v>3349015.625</v>
      </c>
      <c r="O18" s="5">
        <f t="shared" si="0"/>
        <v>3349015.625</v>
      </c>
      <c r="P18" s="5">
        <f t="shared" si="0"/>
        <v>1674507.8125</v>
      </c>
      <c r="Q18" s="5">
        <f t="shared" si="0"/>
        <v>1674507.8125</v>
      </c>
      <c r="R18" s="5">
        <f t="shared" si="0"/>
        <v>1674507.8125</v>
      </c>
      <c r="S18" s="5">
        <f t="shared" si="0"/>
        <v>1674507.8125</v>
      </c>
      <c r="T18" s="5">
        <f t="shared" si="0"/>
        <v>1674507.8125</v>
      </c>
      <c r="U18" s="5">
        <f t="shared" si="0"/>
        <v>1674507.8125</v>
      </c>
      <c r="V18" s="5">
        <f t="shared" si="0"/>
        <v>1674507.8125</v>
      </c>
      <c r="W18" s="5">
        <f t="shared" si="0"/>
        <v>1674507.8125</v>
      </c>
      <c r="X18" s="5">
        <f t="shared" si="0"/>
        <v>1674507.8125</v>
      </c>
      <c r="Y18" s="5">
        <f t="shared" si="0"/>
        <v>1674507.8125</v>
      </c>
      <c r="Z18" s="5">
        <f t="shared" si="0"/>
        <v>1674507.8125</v>
      </c>
      <c r="AA18" s="5">
        <f t="shared" si="0"/>
        <v>1674507.8125</v>
      </c>
      <c r="AB18" s="5">
        <f t="shared" si="0"/>
        <v>1674507.8125</v>
      </c>
      <c r="AC18" s="5">
        <f t="shared" si="0"/>
        <v>1674507.8125</v>
      </c>
      <c r="AD18" s="5">
        <f t="shared" si="0"/>
        <v>1674507.8125</v>
      </c>
      <c r="AE18" s="5">
        <f t="shared" si="0"/>
        <v>1674507.8125</v>
      </c>
      <c r="AF18" s="5" t="str">
        <f t="shared" si="0"/>
        <v/>
      </c>
      <c r="AG18" s="5" t="str">
        <f t="shared" si="0"/>
        <v/>
      </c>
      <c r="AH18" s="5" t="str">
        <f t="shared" si="0"/>
        <v/>
      </c>
      <c r="AI18" s="7" t="str">
        <f t="shared" si="1"/>
        <v/>
      </c>
      <c r="AJ18" s="7" t="str">
        <f t="shared" si="1"/>
        <v/>
      </c>
    </row>
    <row r="21" spans="5:36">
      <c r="F21" t="s">
        <v>14</v>
      </c>
      <c r="N21" t="s">
        <v>8</v>
      </c>
    </row>
    <row r="22" spans="5:36">
      <c r="N22" t="s">
        <v>13</v>
      </c>
    </row>
    <row r="23" spans="5:36">
      <c r="N23" t="s">
        <v>15</v>
      </c>
    </row>
    <row r="24" spans="5:36" s="8" customFormat="1">
      <c r="N24" s="9"/>
      <c r="O24" s="9">
        <v>2010</v>
      </c>
      <c r="P24" s="9">
        <v>2011</v>
      </c>
      <c r="Q24" s="9">
        <v>2012</v>
      </c>
      <c r="R24" s="9">
        <v>2013</v>
      </c>
      <c r="S24" s="9">
        <v>2014</v>
      </c>
      <c r="T24" s="9">
        <v>2015</v>
      </c>
      <c r="U24" s="9">
        <v>2016</v>
      </c>
      <c r="V24" s="9">
        <v>2017</v>
      </c>
      <c r="W24" s="9">
        <v>2018</v>
      </c>
      <c r="X24" s="9">
        <v>2019</v>
      </c>
      <c r="Y24" s="9">
        <v>2020</v>
      </c>
      <c r="Z24" s="9">
        <v>2021</v>
      </c>
      <c r="AA24" s="9">
        <v>2022</v>
      </c>
      <c r="AB24" s="9">
        <v>2023</v>
      </c>
      <c r="AC24" s="9">
        <v>2024</v>
      </c>
      <c r="AD24" s="9">
        <v>2025</v>
      </c>
      <c r="AE24" s="9">
        <v>2026</v>
      </c>
      <c r="AF24" s="9">
        <v>2027</v>
      </c>
      <c r="AG24" s="9">
        <v>2028</v>
      </c>
      <c r="AH24" s="9">
        <v>2029</v>
      </c>
    </row>
    <row r="25" spans="5:36" s="8" customFormat="1" ht="21.75" customHeight="1">
      <c r="N25" s="10" t="s">
        <v>16</v>
      </c>
      <c r="O25" s="13">
        <f>O11+O18</f>
        <v>3702202.513888889</v>
      </c>
      <c r="P25" s="13">
        <f>O13</f>
        <v>2039.3846153846155</v>
      </c>
      <c r="Q25" s="5"/>
      <c r="R25" s="5"/>
      <c r="S25" s="5"/>
      <c r="T25" s="5"/>
      <c r="U25" s="5"/>
      <c r="V25" s="5"/>
      <c r="W25" s="5"/>
      <c r="X25" s="5"/>
      <c r="Y25" s="5"/>
      <c r="Z25" s="5"/>
      <c r="AA25" s="5"/>
      <c r="AB25" s="5"/>
      <c r="AC25" s="5"/>
      <c r="AD25" s="5"/>
      <c r="AE25" s="5"/>
      <c r="AF25" s="5"/>
      <c r="AG25" s="5"/>
      <c r="AH25" s="5"/>
    </row>
    <row r="26" spans="5:36" s="8" customFormat="1" ht="21.75" customHeight="1">
      <c r="N26" s="10" t="s">
        <v>9</v>
      </c>
      <c r="O26" s="5" t="s">
        <v>11</v>
      </c>
      <c r="P26" s="5" t="s">
        <v>12</v>
      </c>
      <c r="Q26" s="5"/>
      <c r="R26" s="5"/>
      <c r="S26" s="5"/>
      <c r="T26" s="5"/>
      <c r="U26" s="5"/>
      <c r="V26" s="5"/>
      <c r="W26" s="5"/>
      <c r="X26" s="5"/>
      <c r="Y26" s="5"/>
      <c r="Z26" s="5"/>
      <c r="AA26" s="5"/>
      <c r="AB26" s="5"/>
      <c r="AC26" s="5"/>
      <c r="AD26" s="5"/>
      <c r="AE26" s="5"/>
      <c r="AF26" s="5"/>
      <c r="AG26" s="5"/>
      <c r="AH26" s="5"/>
    </row>
    <row r="27" spans="5:36" s="8" customFormat="1" ht="21.75" customHeight="1">
      <c r="N27" s="10" t="s">
        <v>10</v>
      </c>
      <c r="O27" s="5"/>
      <c r="P27" s="5"/>
      <c r="Q27" s="5"/>
      <c r="R27" s="5"/>
      <c r="S27" s="5"/>
      <c r="T27" s="5"/>
      <c r="U27" s="5"/>
      <c r="V27" s="5"/>
      <c r="W27" s="5"/>
      <c r="X27" s="5"/>
      <c r="Y27" s="5"/>
      <c r="Z27" s="5"/>
      <c r="AA27" s="5"/>
      <c r="AB27" s="5"/>
      <c r="AC27" s="5"/>
      <c r="AD27" s="5"/>
      <c r="AE27" s="5"/>
      <c r="AF27" s="5"/>
      <c r="AG27" s="5"/>
      <c r="AH27" s="5"/>
    </row>
  </sheetData>
  <conditionalFormatting sqref="H11:AH18">
    <cfRule type="expression" dxfId="1" priority="3">
      <formula>COLUMN(A$1)&lt;=$G11</formula>
    </cfRule>
    <cfRule type="expression" dxfId="0" priority="4">
      <formula>COLUMN(A$1)&lt;=3*$G11</formula>
    </cfRule>
  </conditionalFormatting>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13:H21"/>
  <sheetViews>
    <sheetView rightToLeft="1" workbookViewId="0">
      <selection activeCell="H13" sqref="H13:H24"/>
    </sheetView>
  </sheetViews>
  <sheetFormatPr baseColWidth="10" defaultColWidth="9" defaultRowHeight="15"/>
  <sheetData>
    <row r="13" spans="8:8">
      <c r="H13" t="s">
        <v>2</v>
      </c>
    </row>
    <row r="14" spans="8:8">
      <c r="H14" t="s">
        <v>3</v>
      </c>
    </row>
    <row r="15" spans="8:8">
      <c r="H15" t="s">
        <v>4</v>
      </c>
    </row>
    <row r="18" spans="8:8">
      <c r="H18" t="s">
        <v>5</v>
      </c>
    </row>
    <row r="19" spans="8:8">
      <c r="H19" t="s">
        <v>6</v>
      </c>
    </row>
    <row r="21" spans="8:8">
      <c r="H21"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baseColWidth="10" defaultColWidth="9"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ورقة1</vt:lpstr>
      <vt:lpstr>ورقة2</vt:lpstr>
      <vt:lpstr>ورقة3</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hussain</dc:creator>
  <cp:lastModifiedBy>HADJI</cp:lastModifiedBy>
  <dcterms:created xsi:type="dcterms:W3CDTF">2012-03-31T15:23:44Z</dcterms:created>
  <dcterms:modified xsi:type="dcterms:W3CDTF">2012-04-03T05:58:48Z</dcterms:modified>
</cp:coreProperties>
</file>