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5480" windowHeight="7230" tabRatio="610"/>
  </bookViews>
  <sheets>
    <sheet name="ورقة1" sheetId="1" r:id="rId1"/>
    <sheet name="ورقة2" sheetId="2" r:id="rId2"/>
    <sheet name="ورقة3" sheetId="3" r:id="rId3"/>
  </sheets>
  <definedNames>
    <definedName name="_xlnm._FilterDatabase" localSheetId="0" hidden="1">ورقة1!$E$10:$AJ$18</definedName>
  </definedNames>
  <calcPr calcId="144525"/>
</workbook>
</file>

<file path=xl/calcChain.xml><?xml version="1.0" encoding="utf-8"?>
<calcChain xmlns="http://schemas.openxmlformats.org/spreadsheetml/2006/main">
  <c r="I11" i="1" l="1"/>
  <c r="J11" i="1"/>
  <c r="K11" i="1"/>
  <c r="L11" i="1"/>
  <c r="M11" i="1"/>
  <c r="N11" i="1"/>
  <c r="O11" i="1"/>
  <c r="P11" i="1"/>
  <c r="Q11" i="1"/>
  <c r="R11" i="1"/>
  <c r="S11" i="1"/>
  <c r="T11" i="1"/>
  <c r="U11" i="1"/>
  <c r="V11" i="1"/>
  <c r="W11" i="1"/>
  <c r="X11" i="1"/>
  <c r="Y11" i="1"/>
  <c r="Z11" i="1"/>
  <c r="AA11" i="1"/>
  <c r="AB11" i="1"/>
  <c r="AC11" i="1"/>
  <c r="AD11" i="1"/>
  <c r="AE11" i="1"/>
  <c r="AF11" i="1"/>
  <c r="AG11" i="1"/>
  <c r="AH11" i="1"/>
  <c r="I12" i="1"/>
  <c r="J12" i="1"/>
  <c r="K12" i="1"/>
  <c r="L12" i="1"/>
  <c r="M12" i="1"/>
  <c r="N12" i="1"/>
  <c r="O12" i="1"/>
  <c r="P12" i="1"/>
  <c r="Q12" i="1"/>
  <c r="R12" i="1"/>
  <c r="S12" i="1"/>
  <c r="T12" i="1"/>
  <c r="U12" i="1"/>
  <c r="V12" i="1"/>
  <c r="W12" i="1"/>
  <c r="X12" i="1"/>
  <c r="Y12" i="1"/>
  <c r="Z12" i="1"/>
  <c r="AA12" i="1"/>
  <c r="AB12" i="1"/>
  <c r="AC12" i="1"/>
  <c r="AD12" i="1"/>
  <c r="AE12" i="1"/>
  <c r="AF12" i="1"/>
  <c r="AG12" i="1"/>
  <c r="AH12" i="1"/>
  <c r="I13" i="1"/>
  <c r="J13" i="1"/>
  <c r="K13" i="1"/>
  <c r="L13" i="1"/>
  <c r="M13" i="1"/>
  <c r="N13" i="1"/>
  <c r="O13" i="1"/>
  <c r="P13" i="1"/>
  <c r="Q13" i="1"/>
  <c r="R13" i="1"/>
  <c r="S13" i="1"/>
  <c r="T13" i="1"/>
  <c r="U13" i="1"/>
  <c r="V13" i="1"/>
  <c r="W13" i="1"/>
  <c r="X13" i="1"/>
  <c r="Y13" i="1"/>
  <c r="Z13" i="1"/>
  <c r="AA13" i="1"/>
  <c r="AB13" i="1"/>
  <c r="AC13" i="1"/>
  <c r="AD13" i="1"/>
  <c r="AE13" i="1"/>
  <c r="AF13" i="1"/>
  <c r="AG13" i="1"/>
  <c r="AH13" i="1"/>
  <c r="I14" i="1"/>
  <c r="J14" i="1"/>
  <c r="K14" i="1"/>
  <c r="L14" i="1"/>
  <c r="M14" i="1"/>
  <c r="N14" i="1"/>
  <c r="O14" i="1"/>
  <c r="P14" i="1"/>
  <c r="Q14" i="1"/>
  <c r="R14" i="1"/>
  <c r="S14" i="1"/>
  <c r="T14" i="1"/>
  <c r="U14" i="1"/>
  <c r="V14" i="1"/>
  <c r="W14" i="1"/>
  <c r="X14" i="1"/>
  <c r="Y14" i="1"/>
  <c r="Z14" i="1"/>
  <c r="AA14" i="1"/>
  <c r="AB14" i="1"/>
  <c r="AC14" i="1"/>
  <c r="AD14" i="1"/>
  <c r="AE14" i="1"/>
  <c r="AF14" i="1"/>
  <c r="AG14" i="1"/>
  <c r="AH14" i="1"/>
  <c r="I15" i="1"/>
  <c r="J15" i="1"/>
  <c r="K15" i="1"/>
  <c r="L15" i="1"/>
  <c r="M15" i="1"/>
  <c r="N15" i="1"/>
  <c r="O15" i="1"/>
  <c r="P15" i="1"/>
  <c r="Q15" i="1"/>
  <c r="R15" i="1"/>
  <c r="S15" i="1"/>
  <c r="T15" i="1"/>
  <c r="U15" i="1"/>
  <c r="V15" i="1"/>
  <c r="W15" i="1"/>
  <c r="X15" i="1"/>
  <c r="Y15" i="1"/>
  <c r="Z15" i="1"/>
  <c r="AA15" i="1"/>
  <c r="AB15" i="1"/>
  <c r="AC15" i="1"/>
  <c r="AD15" i="1"/>
  <c r="AE15" i="1"/>
  <c r="AF15" i="1"/>
  <c r="AG15" i="1"/>
  <c r="AH15" i="1"/>
  <c r="I16" i="1"/>
  <c r="J16" i="1"/>
  <c r="K16" i="1"/>
  <c r="L16" i="1"/>
  <c r="M16" i="1"/>
  <c r="N16" i="1"/>
  <c r="O16" i="1"/>
  <c r="P16" i="1"/>
  <c r="Q16" i="1"/>
  <c r="R16" i="1"/>
  <c r="S16" i="1"/>
  <c r="T16" i="1"/>
  <c r="U16" i="1"/>
  <c r="V16" i="1"/>
  <c r="W16" i="1"/>
  <c r="X16" i="1"/>
  <c r="Y16" i="1"/>
  <c r="Z16" i="1"/>
  <c r="AA16" i="1"/>
  <c r="AB16" i="1"/>
  <c r="AC16" i="1"/>
  <c r="AD16" i="1"/>
  <c r="AE16" i="1"/>
  <c r="AF16" i="1"/>
  <c r="AG16" i="1"/>
  <c r="AH16" i="1"/>
  <c r="I17" i="1"/>
  <c r="J17" i="1"/>
  <c r="K17" i="1"/>
  <c r="L17" i="1"/>
  <c r="M17" i="1"/>
  <c r="N17" i="1"/>
  <c r="O17" i="1"/>
  <c r="P17" i="1"/>
  <c r="Q17" i="1"/>
  <c r="R17" i="1"/>
  <c r="S17" i="1"/>
  <c r="T17" i="1"/>
  <c r="U17" i="1"/>
  <c r="V17" i="1"/>
  <c r="W17" i="1"/>
  <c r="X17" i="1"/>
  <c r="Y17" i="1"/>
  <c r="Z17" i="1"/>
  <c r="AA17" i="1"/>
  <c r="AB17" i="1"/>
  <c r="AC17" i="1"/>
  <c r="AD17" i="1"/>
  <c r="AE17" i="1"/>
  <c r="AF17" i="1"/>
  <c r="AG17" i="1"/>
  <c r="AH17" i="1"/>
  <c r="I18" i="1"/>
  <c r="J18" i="1"/>
  <c r="K18" i="1"/>
  <c r="L18" i="1"/>
  <c r="M18" i="1"/>
  <c r="N18" i="1"/>
  <c r="O18" i="1"/>
  <c r="P18" i="1"/>
  <c r="Q18" i="1"/>
  <c r="R18" i="1"/>
  <c r="S18" i="1"/>
  <c r="T18" i="1"/>
  <c r="U18" i="1"/>
  <c r="V18" i="1"/>
  <c r="W18" i="1"/>
  <c r="X18" i="1"/>
  <c r="Y18" i="1"/>
  <c r="Z18" i="1"/>
  <c r="AA18" i="1"/>
  <c r="AB18" i="1"/>
  <c r="AC18" i="1"/>
  <c r="AD18" i="1"/>
  <c r="AE18" i="1"/>
  <c r="AF18" i="1"/>
  <c r="AG18" i="1"/>
  <c r="AH18" i="1"/>
  <c r="H12" i="1"/>
  <c r="H13" i="1"/>
  <c r="H14" i="1"/>
  <c r="H15" i="1"/>
  <c r="H16" i="1"/>
  <c r="H17" i="1"/>
  <c r="H18" i="1"/>
  <c r="H11" i="1" l="1"/>
  <c r="AI18" i="1"/>
  <c r="AJ18" i="1"/>
  <c r="AI17" i="1"/>
  <c r="AJ17" i="1"/>
  <c r="AI16" i="1"/>
  <c r="AJ16" i="1"/>
  <c r="AI11" i="1"/>
  <c r="AJ11" i="1"/>
  <c r="AI12" i="1"/>
  <c r="AJ12" i="1"/>
  <c r="AI13" i="1"/>
  <c r="AJ13" i="1"/>
  <c r="AI14" i="1"/>
  <c r="AJ14" i="1"/>
  <c r="AI15" i="1"/>
  <c r="AJ15" i="1"/>
  <c r="H38" i="1" l="1"/>
  <c r="AH38" i="1"/>
  <c r="AF38" i="1"/>
  <c r="AD38" i="1"/>
  <c r="AB38" i="1"/>
  <c r="Z38" i="1"/>
  <c r="X38" i="1"/>
  <c r="V38" i="1"/>
  <c r="T38" i="1"/>
  <c r="R38" i="1"/>
  <c r="P38" i="1"/>
  <c r="N38" i="1"/>
  <c r="L38" i="1"/>
  <c r="J38" i="1"/>
  <c r="AG39" i="1"/>
  <c r="AE39" i="1"/>
  <c r="AC39" i="1"/>
  <c r="AA39" i="1"/>
  <c r="Y39" i="1"/>
  <c r="W39" i="1"/>
  <c r="U39" i="1"/>
  <c r="S39" i="1"/>
  <c r="Q39" i="1"/>
  <c r="O39" i="1"/>
  <c r="M39" i="1"/>
  <c r="K39" i="1"/>
  <c r="I39" i="1"/>
  <c r="AH37" i="1"/>
  <c r="AF37" i="1"/>
  <c r="AD37" i="1"/>
  <c r="AB37" i="1"/>
  <c r="Z37" i="1"/>
  <c r="X37" i="1"/>
  <c r="V37" i="1"/>
  <c r="T37" i="1"/>
  <c r="R37" i="1"/>
  <c r="P37" i="1"/>
  <c r="N37" i="1"/>
  <c r="L37" i="1"/>
  <c r="J37" i="1"/>
  <c r="AH39" i="1"/>
  <c r="AF39" i="1"/>
  <c r="AD39" i="1"/>
  <c r="AB39" i="1"/>
  <c r="Z39" i="1"/>
  <c r="X39" i="1"/>
  <c r="V39" i="1"/>
  <c r="T39" i="1"/>
  <c r="R39" i="1"/>
  <c r="P39" i="1"/>
  <c r="N39" i="1"/>
  <c r="L39" i="1"/>
  <c r="J39" i="1"/>
  <c r="H39" i="1"/>
  <c r="AG38" i="1"/>
  <c r="AE38" i="1"/>
  <c r="AC38" i="1"/>
  <c r="AA38" i="1"/>
  <c r="Y38" i="1"/>
  <c r="W38" i="1"/>
  <c r="U38" i="1"/>
  <c r="S38" i="1"/>
  <c r="Q38" i="1"/>
  <c r="O38" i="1"/>
  <c r="M38" i="1"/>
  <c r="K38" i="1"/>
  <c r="I38" i="1"/>
  <c r="H37" i="1"/>
  <c r="AG37" i="1"/>
  <c r="AE37" i="1"/>
  <c r="AC37" i="1"/>
  <c r="AA37" i="1"/>
  <c r="Y37" i="1"/>
  <c r="W37" i="1"/>
  <c r="U37" i="1"/>
  <c r="S37" i="1"/>
  <c r="Q37" i="1"/>
  <c r="O37" i="1"/>
  <c r="M37" i="1"/>
  <c r="K37" i="1"/>
  <c r="I37" i="1"/>
  <c r="H27" i="1"/>
  <c r="M26" i="1"/>
  <c r="K26" i="1"/>
  <c r="I26" i="1"/>
  <c r="H28" i="1"/>
  <c r="AH28" i="1"/>
  <c r="AF28" i="1"/>
  <c r="AD28" i="1"/>
  <c r="AB28" i="1"/>
  <c r="Z28" i="1"/>
  <c r="X28" i="1"/>
  <c r="V28" i="1"/>
  <c r="T28" i="1"/>
  <c r="R28" i="1"/>
  <c r="P28" i="1"/>
  <c r="N28" i="1"/>
  <c r="L28" i="1"/>
  <c r="J28" i="1"/>
  <c r="AH27" i="1"/>
  <c r="AF27" i="1"/>
  <c r="AD27" i="1"/>
  <c r="AB27" i="1"/>
  <c r="Z27" i="1"/>
  <c r="X27" i="1"/>
  <c r="V27" i="1"/>
  <c r="T27" i="1"/>
  <c r="R27" i="1"/>
  <c r="P27" i="1"/>
  <c r="N27" i="1"/>
  <c r="L27" i="1"/>
  <c r="J27" i="1"/>
  <c r="AH26" i="1"/>
  <c r="AF26" i="1"/>
  <c r="AD26" i="1"/>
  <c r="AB26" i="1"/>
  <c r="Z26" i="1"/>
  <c r="X26" i="1"/>
  <c r="V26" i="1"/>
  <c r="T26" i="1"/>
  <c r="R26" i="1"/>
  <c r="P26" i="1"/>
  <c r="N26" i="1"/>
  <c r="L26" i="1"/>
  <c r="J26" i="1"/>
  <c r="H26" i="1"/>
  <c r="AG28" i="1"/>
  <c r="AE28" i="1"/>
  <c r="AC28" i="1"/>
  <c r="AA28" i="1"/>
  <c r="Y28" i="1"/>
  <c r="W28" i="1"/>
  <c r="U28" i="1"/>
  <c r="S28" i="1"/>
  <c r="Q28" i="1"/>
  <c r="O28" i="1"/>
  <c r="M28" i="1"/>
  <c r="K28" i="1"/>
  <c r="I28" i="1"/>
  <c r="AG27" i="1"/>
  <c r="AE27" i="1"/>
  <c r="AC27" i="1"/>
  <c r="AA27" i="1"/>
  <c r="Y27" i="1"/>
  <c r="W27" i="1"/>
  <c r="U27" i="1"/>
  <c r="S27" i="1"/>
  <c r="Q27" i="1"/>
  <c r="O27" i="1"/>
  <c r="M27" i="1"/>
  <c r="K27" i="1"/>
  <c r="I27" i="1"/>
  <c r="AG26" i="1"/>
  <c r="AE26" i="1"/>
  <c r="AC26" i="1"/>
  <c r="AA26" i="1"/>
  <c r="Y26" i="1"/>
  <c r="W26" i="1"/>
  <c r="U26" i="1"/>
  <c r="S26" i="1"/>
  <c r="Q26" i="1"/>
  <c r="O26" i="1"/>
</calcChain>
</file>

<file path=xl/sharedStrings.xml><?xml version="1.0" encoding="utf-8"?>
<sst xmlns="http://schemas.openxmlformats.org/spreadsheetml/2006/main" count="35" uniqueCount="24">
  <si>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</si>
  <si>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</si>
  <si>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</si>
  <si>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</si>
  <si>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</si>
  <si>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</si>
  <si>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</si>
  <si>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</si>
  <si>
    <t>عدن</t>
  </si>
  <si>
    <t>المكلا</t>
  </si>
  <si>
    <t>صنعاء</t>
  </si>
  <si>
    <t>خلاصة الاهلاك للفترة الاولى من عمر الاصل</t>
  </si>
  <si>
    <t>خلاصة الاهلاك للفترة الثانية من عمر الاصل</t>
  </si>
  <si>
    <t>الشرط الأول بالمعادلة</t>
  </si>
  <si>
    <t>الشرط الثاني بالمعادلة</t>
  </si>
  <si>
    <t>الشرط الثالث بالمعادلة</t>
  </si>
  <si>
    <t xml:space="preserve"> =COLUMN(A$1)&lt;=3*$G11</t>
  </si>
  <si>
    <t xml:space="preserve"> =COLUMN(A$1)&lt;=$G11</t>
  </si>
  <si>
    <t xml:space="preserve"> =H1=0</t>
  </si>
  <si>
    <t xml:space="preserve">مع اختيار اللون الأول (الأصفر مثلا) </t>
  </si>
  <si>
    <t xml:space="preserve">مع اختيار اللون الثاني (الأخضر مثلا) </t>
  </si>
  <si>
    <t>مع اختيار اللون الأبيض للخط (الكتابة) حتى لا يظهر الرقم 0 في خلايا الجدول</t>
  </si>
  <si>
    <t>ثم يتم سحب المعادلة على باقي خلايا الجدول (إلى الأسفل وإلى اليسار)</t>
  </si>
  <si>
    <r>
      <t xml:space="preserve">التنسيق الشرطي تم تطبيقه على الخلية </t>
    </r>
    <r>
      <rPr>
        <b/>
        <sz val="16"/>
        <color rgb="FFFF0000"/>
        <rFont val="Calibri"/>
        <family val="2"/>
        <scheme val="minor"/>
      </rPr>
      <t>H11</t>
    </r>
    <r>
      <rPr>
        <sz val="16"/>
        <color theme="1"/>
        <rFont val="Calibri"/>
        <family val="2"/>
        <charset val="178"/>
        <scheme val="minor"/>
      </rPr>
      <t xml:space="preserve"> بعد كتابة المعادلة فيها (وقد تم تعديل المعادلة لأجل جداول الخلاصات) وشروط التنسيقات 3 هي كما يلي (بالترتيب):</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</si>
</sst>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13">
    <font>
      <sz val="11"/>
      <color theme="1"/>
      <name val="Calibri"/>
      <family val="2"/>
      <charset val="178"/>
      <scheme val="minor"/>
    </font>
    <font>
      <sz val="10"/>
      <name val="Arial"/>
      <family val="2"/>
    </font>
    <font>
      <b/>
      <sz val="10"/>
      <name val="Arial"/>
      <family val="2"/>
    </font>
    <font>
      <sz val="10"/>
      <name val="Arial"/>
      <family val="2"/>
    </font>
    <font>
      <b/>
      <sz val="11"/>
      <color theme="1"/>
      <name val="Calibri"/>
      <family val="2"/>
      <scheme val="minor"/>
    </font>
    <font>
      <b/>
      <sz val="20"/>
      <color theme="1"/>
      <name val="Calibri"/>
      <family val="2"/>
      <scheme val="minor"/>
    </font>
    <font>
      <sz val="16"/>
      <color theme="1"/>
      <name val="Calibri"/>
      <family val="2"/>
      <charset val="178"/>
      <scheme val="minor"/>
    </font>
    <font>
      <b/>
      <sz val="16"/>
      <color theme="1"/>
      <name val="Calibri"/>
      <family val="2"/>
      <charset val="178"/>
      <scheme val="minor"/>
    </font>
    <font>
      <b/>
      <sz val="16"/>
      <color rgb="FFFF0000"/>
      <name val="Calibri"/>
      <family val="2"/>
      <charset val="178"/>
      <scheme val="minor"/>
    </font>
    <font>
      <b/>
      <sz val="16"/>
      <color rgb="FFFF0000"/>
      <name val="Calibri"/>
      <family val="2"/>
      <scheme val="minor"/>
    </font>
    <font>
      <b/>
      <sz val="14"/>
      <color theme="1"/>
      <name val="Calibri"/>
      <family val="2"/>
      <scheme val="minor"/>
    </font>
    <font>
      <b/>
      <sz val="12"/>
      <color theme="1"/>
      <name val="Calibri"/>
      <family val="2"/>
      <charset val="178"/>
      <scheme val="minor"/>
    </font>
    <font>
      <b/>
      <sz val="12"/>
      <name val="Arial"/>
      <family val="2"/>
    </font>
  </fonts>
  <fills count="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2" tint="-0.499984740745262"/>
        <bgColor indexed="64"/>
      </patternFill>
    </fill>
  </fills>
  <borders count="1">
    <border>
      <left/>
      <right/>
      <top/>
      <bottom/>
      <diagonal/>
    </border>
  </borders>
  <cellStyleXfs count="3">
    <xf numFmtId="0" fontId="0" fillId="0" borderId="0"/>
    <xf numFmtId="0" fontId="1" fillId="0" borderId="0"/>
    <xf numFmtId="0" fontId="3" fillId="0" borderId="0"/>
  </cellStyleXfs>
  <cellXfs count="23">
    <xf numFmtId="0" fontId="0" fillId="0" borderId="0" xfId="0"/>
    <xf numFmtId="3" fontId="2" fillId="3" borderId="0" xfId="2" applyNumberFormat="1" applyFont="1" applyFill="1" applyBorder="1" applyAlignment="1">
      <alignment horizontal="center" vertical="center"/>
    </xf>
    <xf numFmtId="4" fontId="2" fillId="0" borderId="0" xfId="0" applyNumberFormat="1" applyFont="1" applyBorder="1" applyAlignment="1">
      <alignment horizontal="center" vertical="center"/>
    </xf>
    <xf numFmtId="3" fontId="2" fillId="3" borderId="0" xfId="1"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4" borderId="0" xfId="0" applyFill="1" applyAlignment="1">
      <alignment horizontal="center" vertical="center"/>
    </xf>
    <xf numFmtId="0" fontId="4" fillId="5" borderId="0" xfId="0" applyFont="1" applyFill="1" applyAlignment="1">
      <alignment horizontal="center" vertical="center"/>
    </xf>
    <xf numFmtId="4" fontId="0" fillId="0" borderId="0" xfId="0" applyNumberFormat="1" applyAlignment="1">
      <alignment horizontal="center" vertical="center"/>
    </xf>
    <xf numFmtId="4" fontId="0" fillId="0" borderId="0" xfId="0" applyNumberFormat="1" applyAlignment="1">
      <alignment vertical="center"/>
    </xf>
    <xf numFmtId="0" fontId="5" fillId="6" borderId="0" xfId="0" applyFont="1" applyFill="1" applyAlignment="1">
      <alignment horizontal="centerContinuous" vertical="center"/>
    </xf>
    <xf numFmtId="165" fontId="2" fillId="3" borderId="0" xfId="0" applyNumberFormat="1" applyFont="1" applyFill="1" applyBorder="1" applyAlignment="1">
      <alignment vertical="center"/>
    </xf>
    <xf numFmtId="165" fontId="2" fillId="3" borderId="0" xfId="2" applyNumberFormat="1" applyFont="1" applyFill="1" applyBorder="1" applyAlignment="1">
      <alignment vertical="center"/>
    </xf>
    <xf numFmtId="0" fontId="6"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applyFont="1" applyAlignment="1">
      <alignment vertical="center"/>
    </xf>
    <xf numFmtId="0" fontId="10" fillId="0" borderId="0" xfId="0" applyFont="1"/>
    <xf numFmtId="0" fontId="11" fillId="0" borderId="0" xfId="0" applyFont="1" applyAlignment="1">
      <alignment vertical="center"/>
    </xf>
    <xf numFmtId="164" fontId="12" fillId="2" borderId="0" xfId="1" applyNumberFormat="1" applyFont="1" applyFill="1" applyBorder="1" applyAlignment="1">
      <alignment horizontal="center" vertical="center" wrapText="1"/>
    </xf>
    <xf numFmtId="3" fontId="12" fillId="2" borderId="0" xfId="1" applyNumberFormat="1" applyFont="1" applyFill="1" applyBorder="1" applyAlignment="1">
      <alignment horizontal="center" vertical="center" wrapText="1"/>
    </xf>
    <xf numFmtId="0" fontId="12" fillId="2" borderId="0" xfId="1" applyNumberFormat="1" applyFont="1" applyFill="1" applyBorder="1" applyAlignment="1">
      <alignment horizontal="center" vertical="center" wrapText="1"/>
    </xf>
  </cellXfs>
  <cellStyles count="3">
    <cellStyle name="Normal" xfId="0" builtinId="0"/>
    <cellStyle name="Normal_ادارة الكهرباء صنعاء" xfId="2"/>
    <cellStyle name="Normal_سلامة الطيران اثاث -وليد" xfId="1"/>
  </cellStyles>
  <dxfs count="12">
    <dxf>
      <font>
        <color theme="0"/>
      </font>
    </dxf>
    <dxf>
      <fill>
        <patternFill>
          <bgColor rgb="FF92D050"/>
        </patternFill>
      </fill>
    </dxf>
    <dxf>
      <fill>
        <patternFill>
          <bgColor rgb="FFFFFF00"/>
        </patternFill>
      </fill>
    </dxf>
    <dxf>
      <font>
        <color theme="0"/>
      </font>
    </dxf>
    <dxf>
      <fill>
        <patternFill>
          <bgColor rgb="FF92D050"/>
        </patternFill>
      </fill>
    </dxf>
    <dxf>
      <fill>
        <patternFill>
          <bgColor rgb="FFFFFF00"/>
        </patternFill>
      </fill>
    </dxf>
    <dxf>
      <font>
        <color theme="0"/>
      </font>
    </dxf>
    <dxf>
      <fill>
        <patternFill>
          <bgColor rgb="FF92D050"/>
        </patternFill>
      </fill>
    </dxf>
    <dxf>
      <fill>
        <patternFill>
          <bgColor rgb="FFFFFF00"/>
        </patternFill>
      </fill>
    </dxf>
    <dxf>
      <font>
        <color theme="0"/>
      </font>
    </dxf>
    <dxf>
      <fill>
        <patternFill>
          <bgColor rgb="FF92D050"/>
        </patternFill>
      </fill>
    </dxf>
    <dxf>
      <fill>
        <patternFill>
          <bgColor rgb="FFFFFF00"/>
        </patternFill>
      </fill>
    </dxf>
  </dxfs>
  <tableStyles count="0" defaultTableStyle="TableStyleMedium9" defaultPivotStyle="PivotStyleLight16"/>
  <colors>
    <mruColors>
      <color rgb="FFCDFB25"/>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283483</xdr:colOff>
      <xdr:row>1</xdr:row>
      <xdr:rowOff>11339</xdr:rowOff>
    </xdr:from>
    <xdr:to>
      <xdr:col>7</xdr:col>
      <xdr:colOff>306161</xdr:colOff>
      <xdr:row>10</xdr:row>
      <xdr:rowOff>56696</xdr:rowOff>
    </xdr:to>
    <xdr:cxnSp macro="">
      <xdr:nvCxnSpPr>
        <xdr:cNvPr id="3" name="Connecteur droit avec flèche 2"/>
        <xdr:cNvCxnSpPr/>
      </xdr:nvCxnSpPr>
      <xdr:spPr>
        <a:xfrm flipH="1">
          <a:off x="9846910982" y="283482"/>
          <a:ext cx="952500" cy="2347232"/>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AJ47"/>
  <sheetViews>
    <sheetView rightToLeft="1" tabSelected="1" topLeftCell="B1" zoomScale="85" zoomScaleNormal="85" workbookViewId="0">
      <selection activeCell="E4" sqref="E4"/>
    </sheetView>
  </sheetViews>
  <sheetFormatPr baseColWidth="10" defaultColWidth="9" defaultRowHeight="15"/>
  <cols>
    <col min="1" max="4" width="3.140625" style="5" customWidth="1"/>
    <col min="5" max="5" width="14.42578125" style="5" customWidth="1"/>
    <col min="6" max="6" width="15.85546875" style="5" customWidth="1"/>
    <col min="7" max="7" width="14" style="5" customWidth="1"/>
    <col min="8" max="14" width="11.5703125" style="5" customWidth="1"/>
    <col min="15" max="16" width="14.140625" style="5" customWidth="1"/>
    <col min="17" max="34" width="11.5703125" style="5" customWidth="1"/>
    <col min="35" max="16384" width="9" style="5"/>
  </cols>
  <sheetData>
    <row r="1" spans="5:36" s="14" customFormat="1" ht="21">
      <c r="G1" s="14" t="s">
        <v>23</v>
      </c>
    </row>
    <row r="2" spans="5:36" s="14" customFormat="1" ht="21">
      <c r="I2" s="15" t="s">
        <v>13</v>
      </c>
      <c r="L2" s="16" t="s">
        <v>17</v>
      </c>
      <c r="M2" s="14" t="s">
        <v>19</v>
      </c>
    </row>
    <row r="3" spans="5:36" s="14" customFormat="1" ht="21">
      <c r="I3" s="15" t="s">
        <v>14</v>
      </c>
      <c r="L3" s="16" t="s">
        <v>16</v>
      </c>
      <c r="M3" s="14" t="s">
        <v>20</v>
      </c>
    </row>
    <row r="4" spans="5:36" s="14" customFormat="1" ht="21">
      <c r="I4" s="15" t="s">
        <v>15</v>
      </c>
      <c r="L4" s="16" t="s">
        <v>18</v>
      </c>
      <c r="M4" s="14" t="s">
        <v>21</v>
      </c>
    </row>
    <row r="5" spans="5:36" s="14" customFormat="1" ht="21">
      <c r="I5" s="14" t="s">
        <v>22</v>
      </c>
    </row>
    <row r="10" spans="5:36" s="19" customFormat="1" ht="34.5" customHeight="1">
      <c r="F10" s="20" t="s">
        <v>1</v>
      </c>
      <c r="G10" s="21" t="s">
        <v>0</v>
      </c>
      <c r="H10" s="22">
        <v>2003</v>
      </c>
      <c r="I10" s="22">
        <v>2004</v>
      </c>
      <c r="J10" s="22">
        <v>2005</v>
      </c>
      <c r="K10" s="22">
        <v>2006</v>
      </c>
      <c r="L10" s="22">
        <v>2007</v>
      </c>
      <c r="M10" s="22">
        <v>2008</v>
      </c>
      <c r="N10" s="22">
        <v>2009</v>
      </c>
      <c r="O10" s="22">
        <v>2010</v>
      </c>
      <c r="P10" s="22">
        <v>2011</v>
      </c>
      <c r="Q10" s="22">
        <v>2012</v>
      </c>
      <c r="R10" s="22">
        <v>2013</v>
      </c>
      <c r="S10" s="22">
        <v>2014</v>
      </c>
      <c r="T10" s="22">
        <v>2015</v>
      </c>
      <c r="U10" s="22">
        <v>2016</v>
      </c>
      <c r="V10" s="22">
        <v>2017</v>
      </c>
      <c r="W10" s="22">
        <v>2018</v>
      </c>
      <c r="X10" s="22">
        <v>2019</v>
      </c>
      <c r="Y10" s="22">
        <v>2020</v>
      </c>
      <c r="Z10" s="22">
        <v>2021</v>
      </c>
      <c r="AA10" s="22">
        <v>2022</v>
      </c>
      <c r="AB10" s="22">
        <v>2023</v>
      </c>
      <c r="AC10" s="22">
        <v>2024</v>
      </c>
      <c r="AD10" s="22">
        <v>2025</v>
      </c>
      <c r="AE10" s="22">
        <v>2026</v>
      </c>
      <c r="AF10" s="22">
        <v>2027</v>
      </c>
      <c r="AG10" s="22">
        <v>2028</v>
      </c>
      <c r="AH10" s="22">
        <v>2029</v>
      </c>
    </row>
    <row r="11" spans="5:36" ht="18" customHeight="1">
      <c r="E11" s="17" t="s">
        <v>10</v>
      </c>
      <c r="F11" s="12">
        <v>3178682</v>
      </c>
      <c r="G11" s="1">
        <v>9</v>
      </c>
      <c r="H11" s="2">
        <f>IF(COLUMN(A$1)&lt;=$G11,$F11/$G11,IF(COLUMN(A$1)&lt;=3*$G11,$F11/(2*$G11),0))</f>
        <v>353186.88888888888</v>
      </c>
      <c r="I11" s="2">
        <f t="shared" ref="I11:AH18" si="0">IF(COLUMN(B$1)&lt;=$G11,$F11/$G11,IF(COLUMN(B$1)&lt;=3*$G11,$F11/(2*$G11),0))</f>
        <v>353186.88888888888</v>
      </c>
      <c r="J11" s="2">
        <f t="shared" si="0"/>
        <v>353186.88888888888</v>
      </c>
      <c r="K11" s="2">
        <f t="shared" si="0"/>
        <v>353186.88888888888</v>
      </c>
      <c r="L11" s="2">
        <f t="shared" si="0"/>
        <v>353186.88888888888</v>
      </c>
      <c r="M11" s="2">
        <f t="shared" si="0"/>
        <v>353186.88888888888</v>
      </c>
      <c r="N11" s="2">
        <f t="shared" si="0"/>
        <v>353186.88888888888</v>
      </c>
      <c r="O11" s="2">
        <f t="shared" si="0"/>
        <v>353186.88888888888</v>
      </c>
      <c r="P11" s="2">
        <f t="shared" si="0"/>
        <v>353186.88888888888</v>
      </c>
      <c r="Q11" s="2">
        <f t="shared" si="0"/>
        <v>176593.44444444444</v>
      </c>
      <c r="R11" s="2">
        <f t="shared" si="0"/>
        <v>176593.44444444444</v>
      </c>
      <c r="S11" s="2">
        <f t="shared" si="0"/>
        <v>176593.44444444444</v>
      </c>
      <c r="T11" s="2">
        <f t="shared" si="0"/>
        <v>176593.44444444444</v>
      </c>
      <c r="U11" s="2">
        <f t="shared" si="0"/>
        <v>176593.44444444444</v>
      </c>
      <c r="V11" s="2">
        <f t="shared" si="0"/>
        <v>176593.44444444444</v>
      </c>
      <c r="W11" s="2">
        <f t="shared" si="0"/>
        <v>176593.44444444444</v>
      </c>
      <c r="X11" s="2">
        <f t="shared" si="0"/>
        <v>176593.44444444444</v>
      </c>
      <c r="Y11" s="2">
        <f t="shared" si="0"/>
        <v>176593.44444444444</v>
      </c>
      <c r="Z11" s="2">
        <f t="shared" si="0"/>
        <v>176593.44444444444</v>
      </c>
      <c r="AA11" s="2">
        <f t="shared" si="0"/>
        <v>176593.44444444444</v>
      </c>
      <c r="AB11" s="2">
        <f t="shared" si="0"/>
        <v>176593.44444444444</v>
      </c>
      <c r="AC11" s="2">
        <f t="shared" si="0"/>
        <v>176593.44444444444</v>
      </c>
      <c r="AD11" s="2">
        <f t="shared" si="0"/>
        <v>176593.44444444444</v>
      </c>
      <c r="AE11" s="2">
        <f t="shared" si="0"/>
        <v>176593.44444444444</v>
      </c>
      <c r="AF11" s="2">
        <f t="shared" si="0"/>
        <v>176593.44444444444</v>
      </c>
      <c r="AG11" s="2">
        <f t="shared" si="0"/>
        <v>176593.44444444444</v>
      </c>
      <c r="AH11" s="2">
        <f t="shared" si="0"/>
        <v>176593.44444444444</v>
      </c>
      <c r="AI11" s="2" t="str">
        <f t="shared" ref="AI11:AJ18" si="1">IF(COLUMN(AB$9)&lt;=$G11,$F11/$G11,IF(COLUMN(AB$9)&lt;=3*$G11,$F11/(2*$G11),""))</f>
        <v/>
      </c>
      <c r="AJ11" s="2" t="str">
        <f t="shared" si="1"/>
        <v/>
      </c>
    </row>
    <row r="12" spans="5:36" ht="18" customHeight="1">
      <c r="E12" s="18" t="s">
        <v>9</v>
      </c>
      <c r="F12" s="12">
        <v>30450</v>
      </c>
      <c r="G12" s="1">
        <v>6</v>
      </c>
      <c r="H12" s="2">
        <f t="shared" ref="H12:H18" si="2">IF(COLUMN(A$1)&lt;=$G12,$F12/$G12,IF(COLUMN(A$1)&lt;=3*$G12,$F12/(2*$G12),0))</f>
        <v>5075</v>
      </c>
      <c r="I12" s="2">
        <f t="shared" si="0"/>
        <v>5075</v>
      </c>
      <c r="J12" s="2">
        <f t="shared" si="0"/>
        <v>5075</v>
      </c>
      <c r="K12" s="2">
        <f t="shared" si="0"/>
        <v>5075</v>
      </c>
      <c r="L12" s="2">
        <f t="shared" si="0"/>
        <v>5075</v>
      </c>
      <c r="M12" s="2">
        <f t="shared" si="0"/>
        <v>5075</v>
      </c>
      <c r="N12" s="2">
        <f t="shared" si="0"/>
        <v>2537.5</v>
      </c>
      <c r="O12" s="2">
        <f t="shared" si="0"/>
        <v>2537.5</v>
      </c>
      <c r="P12" s="2">
        <f t="shared" si="0"/>
        <v>2537.5</v>
      </c>
      <c r="Q12" s="2">
        <f t="shared" si="0"/>
        <v>2537.5</v>
      </c>
      <c r="R12" s="2">
        <f t="shared" si="0"/>
        <v>2537.5</v>
      </c>
      <c r="S12" s="2">
        <f t="shared" si="0"/>
        <v>2537.5</v>
      </c>
      <c r="T12" s="2">
        <f t="shared" si="0"/>
        <v>2537.5</v>
      </c>
      <c r="U12" s="2">
        <f t="shared" si="0"/>
        <v>2537.5</v>
      </c>
      <c r="V12" s="2">
        <f t="shared" si="0"/>
        <v>2537.5</v>
      </c>
      <c r="W12" s="2">
        <f t="shared" si="0"/>
        <v>2537.5</v>
      </c>
      <c r="X12" s="2">
        <f t="shared" si="0"/>
        <v>2537.5</v>
      </c>
      <c r="Y12" s="2">
        <f t="shared" si="0"/>
        <v>2537.5</v>
      </c>
      <c r="Z12" s="2">
        <f t="shared" si="0"/>
        <v>0</v>
      </c>
      <c r="AA12" s="2">
        <f t="shared" si="0"/>
        <v>0</v>
      </c>
      <c r="AB12" s="2">
        <f t="shared" si="0"/>
        <v>0</v>
      </c>
      <c r="AC12" s="2">
        <f t="shared" si="0"/>
        <v>0</v>
      </c>
      <c r="AD12" s="2">
        <f t="shared" si="0"/>
        <v>0</v>
      </c>
      <c r="AE12" s="2">
        <f t="shared" si="0"/>
        <v>0</v>
      </c>
      <c r="AF12" s="2">
        <f t="shared" si="0"/>
        <v>0</v>
      </c>
      <c r="AG12" s="2">
        <f t="shared" si="0"/>
        <v>0</v>
      </c>
      <c r="AH12" s="2">
        <f t="shared" si="0"/>
        <v>0</v>
      </c>
      <c r="AI12" s="2" t="str">
        <f t="shared" si="1"/>
        <v/>
      </c>
      <c r="AJ12" s="2" t="str">
        <f t="shared" si="1"/>
        <v/>
      </c>
    </row>
    <row r="13" spans="5:36" ht="18" customHeight="1">
      <c r="E13" s="17" t="s">
        <v>10</v>
      </c>
      <c r="F13" s="12">
        <v>26512</v>
      </c>
      <c r="G13" s="1">
        <v>7</v>
      </c>
      <c r="H13" s="2">
        <f t="shared" si="2"/>
        <v>3787.4285714285716</v>
      </c>
      <c r="I13" s="2">
        <f t="shared" si="0"/>
        <v>3787.4285714285716</v>
      </c>
      <c r="J13" s="2">
        <f t="shared" si="0"/>
        <v>3787.4285714285716</v>
      </c>
      <c r="K13" s="2">
        <f t="shared" si="0"/>
        <v>3787.4285714285716</v>
      </c>
      <c r="L13" s="2">
        <f t="shared" si="0"/>
        <v>3787.4285714285716</v>
      </c>
      <c r="M13" s="2">
        <f t="shared" si="0"/>
        <v>3787.4285714285716</v>
      </c>
      <c r="N13" s="2">
        <f t="shared" si="0"/>
        <v>3787.4285714285716</v>
      </c>
      <c r="O13" s="2">
        <f t="shared" si="0"/>
        <v>1893.7142857142858</v>
      </c>
      <c r="P13" s="2">
        <f t="shared" si="0"/>
        <v>1893.7142857142858</v>
      </c>
      <c r="Q13" s="2">
        <f t="shared" si="0"/>
        <v>1893.7142857142858</v>
      </c>
      <c r="R13" s="2">
        <f t="shared" si="0"/>
        <v>1893.7142857142858</v>
      </c>
      <c r="S13" s="2">
        <f t="shared" si="0"/>
        <v>1893.7142857142858</v>
      </c>
      <c r="T13" s="2">
        <f t="shared" si="0"/>
        <v>1893.7142857142858</v>
      </c>
      <c r="U13" s="2">
        <f t="shared" si="0"/>
        <v>1893.7142857142858</v>
      </c>
      <c r="V13" s="2">
        <f t="shared" si="0"/>
        <v>1893.7142857142858</v>
      </c>
      <c r="W13" s="2">
        <f t="shared" si="0"/>
        <v>1893.7142857142858</v>
      </c>
      <c r="X13" s="2">
        <f t="shared" si="0"/>
        <v>1893.7142857142858</v>
      </c>
      <c r="Y13" s="2">
        <f t="shared" si="0"/>
        <v>1893.7142857142858</v>
      </c>
      <c r="Z13" s="2">
        <f t="shared" si="0"/>
        <v>1893.7142857142858</v>
      </c>
      <c r="AA13" s="2">
        <f t="shared" si="0"/>
        <v>1893.7142857142858</v>
      </c>
      <c r="AB13" s="2">
        <f t="shared" si="0"/>
        <v>1893.7142857142858</v>
      </c>
      <c r="AC13" s="2">
        <f t="shared" si="0"/>
        <v>0</v>
      </c>
      <c r="AD13" s="2">
        <f t="shared" si="0"/>
        <v>0</v>
      </c>
      <c r="AE13" s="2">
        <f t="shared" si="0"/>
        <v>0</v>
      </c>
      <c r="AF13" s="2">
        <f t="shared" si="0"/>
        <v>0</v>
      </c>
      <c r="AG13" s="2">
        <f t="shared" si="0"/>
        <v>0</v>
      </c>
      <c r="AH13" s="2">
        <f t="shared" si="0"/>
        <v>0</v>
      </c>
      <c r="AI13" s="2" t="str">
        <f t="shared" si="1"/>
        <v/>
      </c>
      <c r="AJ13" s="2" t="str">
        <f t="shared" si="1"/>
        <v/>
      </c>
    </row>
    <row r="14" spans="5:36" ht="18" customHeight="1">
      <c r="E14" s="18" t="s">
        <v>8</v>
      </c>
      <c r="F14" s="13">
        <v>267300</v>
      </c>
      <c r="G14" s="3">
        <v>6</v>
      </c>
      <c r="H14" s="2">
        <f t="shared" si="2"/>
        <v>44550</v>
      </c>
      <c r="I14" s="2">
        <f t="shared" si="0"/>
        <v>44550</v>
      </c>
      <c r="J14" s="2">
        <f t="shared" si="0"/>
        <v>44550</v>
      </c>
      <c r="K14" s="2">
        <f t="shared" si="0"/>
        <v>44550</v>
      </c>
      <c r="L14" s="2">
        <f t="shared" si="0"/>
        <v>44550</v>
      </c>
      <c r="M14" s="2">
        <f t="shared" si="0"/>
        <v>44550</v>
      </c>
      <c r="N14" s="2">
        <f t="shared" si="0"/>
        <v>22275</v>
      </c>
      <c r="O14" s="2">
        <f t="shared" si="0"/>
        <v>22275</v>
      </c>
      <c r="P14" s="2">
        <f t="shared" si="0"/>
        <v>22275</v>
      </c>
      <c r="Q14" s="2">
        <f t="shared" si="0"/>
        <v>22275</v>
      </c>
      <c r="R14" s="2">
        <f t="shared" si="0"/>
        <v>22275</v>
      </c>
      <c r="S14" s="2">
        <f t="shared" si="0"/>
        <v>22275</v>
      </c>
      <c r="T14" s="2">
        <f t="shared" si="0"/>
        <v>22275</v>
      </c>
      <c r="U14" s="2">
        <f t="shared" si="0"/>
        <v>22275</v>
      </c>
      <c r="V14" s="2">
        <f t="shared" si="0"/>
        <v>22275</v>
      </c>
      <c r="W14" s="2">
        <f t="shared" si="0"/>
        <v>22275</v>
      </c>
      <c r="X14" s="2">
        <f t="shared" si="0"/>
        <v>22275</v>
      </c>
      <c r="Y14" s="2">
        <f t="shared" si="0"/>
        <v>22275</v>
      </c>
      <c r="Z14" s="2">
        <f t="shared" si="0"/>
        <v>0</v>
      </c>
      <c r="AA14" s="2">
        <f t="shared" si="0"/>
        <v>0</v>
      </c>
      <c r="AB14" s="2">
        <f t="shared" si="0"/>
        <v>0</v>
      </c>
      <c r="AC14" s="2">
        <f t="shared" si="0"/>
        <v>0</v>
      </c>
      <c r="AD14" s="2">
        <f t="shared" si="0"/>
        <v>0</v>
      </c>
      <c r="AE14" s="2">
        <f t="shared" si="0"/>
        <v>0</v>
      </c>
      <c r="AF14" s="2">
        <f t="shared" si="0"/>
        <v>0</v>
      </c>
      <c r="AG14" s="2">
        <f t="shared" si="0"/>
        <v>0</v>
      </c>
      <c r="AH14" s="2">
        <f t="shared" si="0"/>
        <v>0</v>
      </c>
      <c r="AI14" s="2" t="str">
        <f t="shared" si="1"/>
        <v/>
      </c>
      <c r="AJ14" s="2" t="str">
        <f t="shared" si="1"/>
        <v/>
      </c>
    </row>
    <row r="15" spans="5:36" ht="18" customHeight="1">
      <c r="E15" s="18" t="s">
        <v>9</v>
      </c>
      <c r="F15" s="13">
        <v>26792125</v>
      </c>
      <c r="G15" s="3">
        <v>4</v>
      </c>
      <c r="H15" s="2">
        <f t="shared" si="2"/>
        <v>6698031.25</v>
      </c>
      <c r="I15" s="2">
        <f t="shared" si="0"/>
        <v>6698031.25</v>
      </c>
      <c r="J15" s="2">
        <f t="shared" si="0"/>
        <v>6698031.25</v>
      </c>
      <c r="K15" s="2">
        <f t="shared" si="0"/>
        <v>6698031.25</v>
      </c>
      <c r="L15" s="2">
        <f t="shared" si="0"/>
        <v>3349015.625</v>
      </c>
      <c r="M15" s="2">
        <f t="shared" si="0"/>
        <v>3349015.625</v>
      </c>
      <c r="N15" s="2">
        <f t="shared" si="0"/>
        <v>3349015.625</v>
      </c>
      <c r="O15" s="2">
        <f t="shared" si="0"/>
        <v>3349015.625</v>
      </c>
      <c r="P15" s="2">
        <f t="shared" si="0"/>
        <v>3349015.625</v>
      </c>
      <c r="Q15" s="2">
        <f t="shared" si="0"/>
        <v>3349015.625</v>
      </c>
      <c r="R15" s="2">
        <f t="shared" si="0"/>
        <v>3349015.625</v>
      </c>
      <c r="S15" s="2">
        <f t="shared" si="0"/>
        <v>3349015.625</v>
      </c>
      <c r="T15" s="2">
        <f t="shared" si="0"/>
        <v>0</v>
      </c>
      <c r="U15" s="2">
        <f t="shared" si="0"/>
        <v>0</v>
      </c>
      <c r="V15" s="2">
        <f t="shared" si="0"/>
        <v>0</v>
      </c>
      <c r="W15" s="2">
        <f t="shared" si="0"/>
        <v>0</v>
      </c>
      <c r="X15" s="2">
        <f t="shared" si="0"/>
        <v>0</v>
      </c>
      <c r="Y15" s="2">
        <f t="shared" si="0"/>
        <v>0</v>
      </c>
      <c r="Z15" s="2">
        <f t="shared" si="0"/>
        <v>0</v>
      </c>
      <c r="AA15" s="2">
        <f t="shared" si="0"/>
        <v>0</v>
      </c>
      <c r="AB15" s="2">
        <f t="shared" si="0"/>
        <v>0</v>
      </c>
      <c r="AC15" s="2">
        <f t="shared" si="0"/>
        <v>0</v>
      </c>
      <c r="AD15" s="2">
        <f t="shared" si="0"/>
        <v>0</v>
      </c>
      <c r="AE15" s="2">
        <f t="shared" si="0"/>
        <v>0</v>
      </c>
      <c r="AF15" s="2">
        <f t="shared" si="0"/>
        <v>0</v>
      </c>
      <c r="AG15" s="2">
        <f t="shared" si="0"/>
        <v>0</v>
      </c>
      <c r="AH15" s="2">
        <f t="shared" si="0"/>
        <v>0</v>
      </c>
      <c r="AI15" s="2" t="str">
        <f t="shared" si="1"/>
        <v/>
      </c>
      <c r="AJ15" s="2" t="str">
        <f t="shared" si="1"/>
        <v/>
      </c>
    </row>
    <row r="16" spans="5:36" ht="18" customHeight="1">
      <c r="E16" s="18" t="s">
        <v>8</v>
      </c>
      <c r="F16" s="13">
        <v>26792125</v>
      </c>
      <c r="G16" s="3">
        <v>5</v>
      </c>
      <c r="H16" s="2">
        <f t="shared" si="2"/>
        <v>5358425</v>
      </c>
      <c r="I16" s="2">
        <f t="shared" si="0"/>
        <v>5358425</v>
      </c>
      <c r="J16" s="2">
        <f t="shared" si="0"/>
        <v>5358425</v>
      </c>
      <c r="K16" s="2">
        <f t="shared" si="0"/>
        <v>5358425</v>
      </c>
      <c r="L16" s="2">
        <f t="shared" si="0"/>
        <v>5358425</v>
      </c>
      <c r="M16" s="2">
        <f t="shared" si="0"/>
        <v>2679212.5</v>
      </c>
      <c r="N16" s="2">
        <f t="shared" si="0"/>
        <v>2679212.5</v>
      </c>
      <c r="O16" s="2">
        <f t="shared" si="0"/>
        <v>2679212.5</v>
      </c>
      <c r="P16" s="2">
        <f t="shared" si="0"/>
        <v>2679212.5</v>
      </c>
      <c r="Q16" s="2">
        <f t="shared" si="0"/>
        <v>2679212.5</v>
      </c>
      <c r="R16" s="2">
        <f t="shared" si="0"/>
        <v>2679212.5</v>
      </c>
      <c r="S16" s="2">
        <f t="shared" si="0"/>
        <v>2679212.5</v>
      </c>
      <c r="T16" s="2">
        <f t="shared" si="0"/>
        <v>2679212.5</v>
      </c>
      <c r="U16" s="2">
        <f t="shared" si="0"/>
        <v>2679212.5</v>
      </c>
      <c r="V16" s="2">
        <f t="shared" si="0"/>
        <v>2679212.5</v>
      </c>
      <c r="W16" s="2">
        <f t="shared" si="0"/>
        <v>0</v>
      </c>
      <c r="X16" s="2">
        <f t="shared" si="0"/>
        <v>0</v>
      </c>
      <c r="Y16" s="2">
        <f t="shared" si="0"/>
        <v>0</v>
      </c>
      <c r="Z16" s="2">
        <f t="shared" si="0"/>
        <v>0</v>
      </c>
      <c r="AA16" s="2">
        <f t="shared" si="0"/>
        <v>0</v>
      </c>
      <c r="AB16" s="2">
        <f t="shared" si="0"/>
        <v>0</v>
      </c>
      <c r="AC16" s="2">
        <f t="shared" si="0"/>
        <v>0</v>
      </c>
      <c r="AD16" s="2">
        <f t="shared" si="0"/>
        <v>0</v>
      </c>
      <c r="AE16" s="2">
        <f t="shared" si="0"/>
        <v>0</v>
      </c>
      <c r="AF16" s="2">
        <f t="shared" si="0"/>
        <v>0</v>
      </c>
      <c r="AG16" s="2">
        <f t="shared" si="0"/>
        <v>0</v>
      </c>
      <c r="AH16" s="2">
        <f t="shared" si="0"/>
        <v>0</v>
      </c>
      <c r="AI16" s="4" t="str">
        <f t="shared" si="1"/>
        <v/>
      </c>
      <c r="AJ16" s="4" t="str">
        <f t="shared" si="1"/>
        <v/>
      </c>
    </row>
    <row r="17" spans="5:36" ht="18" customHeight="1">
      <c r="E17" s="18" t="s">
        <v>8</v>
      </c>
      <c r="F17" s="13">
        <v>26792125</v>
      </c>
      <c r="G17" s="3">
        <v>6</v>
      </c>
      <c r="H17" s="2">
        <f t="shared" si="2"/>
        <v>4465354.166666667</v>
      </c>
      <c r="I17" s="2">
        <f t="shared" si="0"/>
        <v>4465354.166666667</v>
      </c>
      <c r="J17" s="2">
        <f t="shared" si="0"/>
        <v>4465354.166666667</v>
      </c>
      <c r="K17" s="2">
        <f t="shared" si="0"/>
        <v>4465354.166666667</v>
      </c>
      <c r="L17" s="2">
        <f t="shared" si="0"/>
        <v>4465354.166666667</v>
      </c>
      <c r="M17" s="2">
        <f t="shared" si="0"/>
        <v>4465354.166666667</v>
      </c>
      <c r="N17" s="2">
        <f t="shared" si="0"/>
        <v>2232677.0833333335</v>
      </c>
      <c r="O17" s="2">
        <f t="shared" si="0"/>
        <v>2232677.0833333335</v>
      </c>
      <c r="P17" s="2">
        <f t="shared" si="0"/>
        <v>2232677.0833333335</v>
      </c>
      <c r="Q17" s="2">
        <f t="shared" si="0"/>
        <v>2232677.0833333335</v>
      </c>
      <c r="R17" s="2">
        <f t="shared" si="0"/>
        <v>2232677.0833333335</v>
      </c>
      <c r="S17" s="2">
        <f t="shared" si="0"/>
        <v>2232677.0833333335</v>
      </c>
      <c r="T17" s="2">
        <f t="shared" si="0"/>
        <v>2232677.0833333335</v>
      </c>
      <c r="U17" s="2">
        <f t="shared" si="0"/>
        <v>2232677.0833333335</v>
      </c>
      <c r="V17" s="2">
        <f t="shared" si="0"/>
        <v>2232677.0833333335</v>
      </c>
      <c r="W17" s="2">
        <f t="shared" si="0"/>
        <v>2232677.0833333335</v>
      </c>
      <c r="X17" s="2">
        <f t="shared" si="0"/>
        <v>2232677.0833333335</v>
      </c>
      <c r="Y17" s="2">
        <f t="shared" si="0"/>
        <v>2232677.0833333335</v>
      </c>
      <c r="Z17" s="2">
        <f t="shared" si="0"/>
        <v>0</v>
      </c>
      <c r="AA17" s="2">
        <f t="shared" si="0"/>
        <v>0</v>
      </c>
      <c r="AB17" s="2">
        <f t="shared" si="0"/>
        <v>0</v>
      </c>
      <c r="AC17" s="2">
        <f t="shared" si="0"/>
        <v>0</v>
      </c>
      <c r="AD17" s="2">
        <f t="shared" si="0"/>
        <v>0</v>
      </c>
      <c r="AE17" s="2">
        <f t="shared" si="0"/>
        <v>0</v>
      </c>
      <c r="AF17" s="2">
        <f t="shared" si="0"/>
        <v>0</v>
      </c>
      <c r="AG17" s="2">
        <f t="shared" si="0"/>
        <v>0</v>
      </c>
      <c r="AH17" s="2">
        <f t="shared" si="0"/>
        <v>0</v>
      </c>
      <c r="AI17" s="4" t="str">
        <f t="shared" si="1"/>
        <v/>
      </c>
      <c r="AJ17" s="4" t="str">
        <f t="shared" si="1"/>
        <v/>
      </c>
    </row>
    <row r="18" spans="5:36" ht="18" customHeight="1">
      <c r="E18" s="17" t="s">
        <v>10</v>
      </c>
      <c r="F18" s="13">
        <v>26792125</v>
      </c>
      <c r="G18" s="3">
        <v>8</v>
      </c>
      <c r="H18" s="2">
        <f t="shared" si="2"/>
        <v>3349015.625</v>
      </c>
      <c r="I18" s="2">
        <f t="shared" si="0"/>
        <v>3349015.625</v>
      </c>
      <c r="J18" s="2">
        <f t="shared" si="0"/>
        <v>3349015.625</v>
      </c>
      <c r="K18" s="2">
        <f t="shared" si="0"/>
        <v>3349015.625</v>
      </c>
      <c r="L18" s="2">
        <f t="shared" si="0"/>
        <v>3349015.625</v>
      </c>
      <c r="M18" s="2">
        <f t="shared" si="0"/>
        <v>3349015.625</v>
      </c>
      <c r="N18" s="2">
        <f t="shared" si="0"/>
        <v>3349015.625</v>
      </c>
      <c r="O18" s="2">
        <f t="shared" si="0"/>
        <v>3349015.625</v>
      </c>
      <c r="P18" s="2">
        <f t="shared" si="0"/>
        <v>1674507.8125</v>
      </c>
      <c r="Q18" s="2">
        <f t="shared" si="0"/>
        <v>1674507.8125</v>
      </c>
      <c r="R18" s="2">
        <f t="shared" si="0"/>
        <v>1674507.8125</v>
      </c>
      <c r="S18" s="2">
        <f t="shared" si="0"/>
        <v>1674507.8125</v>
      </c>
      <c r="T18" s="2">
        <f t="shared" si="0"/>
        <v>1674507.8125</v>
      </c>
      <c r="U18" s="2">
        <f t="shared" si="0"/>
        <v>1674507.8125</v>
      </c>
      <c r="V18" s="2">
        <f t="shared" si="0"/>
        <v>1674507.8125</v>
      </c>
      <c r="W18" s="2">
        <f t="shared" si="0"/>
        <v>1674507.8125</v>
      </c>
      <c r="X18" s="2">
        <f t="shared" si="0"/>
        <v>1674507.8125</v>
      </c>
      <c r="Y18" s="2">
        <f t="shared" si="0"/>
        <v>1674507.8125</v>
      </c>
      <c r="Z18" s="2">
        <f t="shared" si="0"/>
        <v>1674507.8125</v>
      </c>
      <c r="AA18" s="2">
        <f t="shared" si="0"/>
        <v>1674507.8125</v>
      </c>
      <c r="AB18" s="2">
        <f t="shared" si="0"/>
        <v>1674507.8125</v>
      </c>
      <c r="AC18" s="2">
        <f t="shared" si="0"/>
        <v>1674507.8125</v>
      </c>
      <c r="AD18" s="2">
        <f t="shared" si="0"/>
        <v>1674507.8125</v>
      </c>
      <c r="AE18" s="2">
        <f t="shared" si="0"/>
        <v>1674507.8125</v>
      </c>
      <c r="AF18" s="2">
        <f t="shared" si="0"/>
        <v>0</v>
      </c>
      <c r="AG18" s="2">
        <f t="shared" si="0"/>
        <v>0</v>
      </c>
      <c r="AH18" s="2">
        <f t="shared" si="0"/>
        <v>0</v>
      </c>
      <c r="AI18" s="4" t="str">
        <f t="shared" si="1"/>
        <v/>
      </c>
      <c r="AJ18" s="4" t="str">
        <f t="shared" si="1"/>
        <v/>
      </c>
    </row>
    <row r="23" spans="5:36" customFormat="1">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row>
    <row r="24" spans="5:36" ht="26.25">
      <c r="G24" s="11" t="s">
        <v>11</v>
      </c>
      <c r="H24" s="11"/>
      <c r="I24" s="11"/>
      <c r="J24" s="11"/>
      <c r="K24" s="11"/>
      <c r="L24" s="11"/>
      <c r="M24" s="11"/>
      <c r="N24" s="11"/>
      <c r="O24" s="11"/>
      <c r="P24" s="11"/>
      <c r="Q24" s="11"/>
      <c r="R24" s="11"/>
      <c r="S24" s="11"/>
    </row>
    <row r="25" spans="5:36" customFormat="1">
      <c r="E25" s="6"/>
      <c r="F25" s="6"/>
      <c r="G25" s="7"/>
      <c r="H25" s="7">
        <v>2003</v>
      </c>
      <c r="I25" s="7">
        <v>2004</v>
      </c>
      <c r="J25" s="7">
        <v>2005</v>
      </c>
      <c r="K25" s="7">
        <v>2006</v>
      </c>
      <c r="L25" s="7">
        <v>2007</v>
      </c>
      <c r="M25" s="7">
        <v>2008</v>
      </c>
      <c r="N25" s="7">
        <v>2009</v>
      </c>
      <c r="O25" s="7">
        <v>2010</v>
      </c>
      <c r="P25" s="7">
        <v>2011</v>
      </c>
      <c r="Q25" s="7">
        <v>2012</v>
      </c>
      <c r="R25" s="7">
        <v>2013</v>
      </c>
      <c r="S25" s="7">
        <v>2014</v>
      </c>
      <c r="T25" s="7">
        <v>2015</v>
      </c>
      <c r="U25" s="7">
        <v>2016</v>
      </c>
      <c r="V25" s="7">
        <v>2017</v>
      </c>
      <c r="W25" s="7">
        <v>2018</v>
      </c>
      <c r="X25" s="7">
        <v>2019</v>
      </c>
      <c r="Y25" s="7">
        <v>2020</v>
      </c>
      <c r="Z25" s="7">
        <v>2021</v>
      </c>
      <c r="AA25" s="7">
        <v>2022</v>
      </c>
      <c r="AB25" s="7">
        <v>2023</v>
      </c>
      <c r="AC25" s="7">
        <v>2024</v>
      </c>
      <c r="AD25" s="7">
        <v>2025</v>
      </c>
      <c r="AE25" s="7">
        <v>2026</v>
      </c>
      <c r="AF25" s="7">
        <v>2027</v>
      </c>
      <c r="AG25" s="7">
        <v>2028</v>
      </c>
      <c r="AH25" s="7">
        <v>2029</v>
      </c>
      <c r="AI25" s="6"/>
      <c r="AJ25" s="6"/>
    </row>
    <row r="26" spans="5:36" customFormat="1" ht="22.5" customHeight="1">
      <c r="E26" s="6"/>
      <c r="F26" s="6"/>
      <c r="G26" s="8" t="s">
        <v>10</v>
      </c>
      <c r="H26" s="9">
        <f t="shared" ref="H26:Q28" si="3">IFERROR(SUMPRODUCT((H$11:H$18)*($E$11:$E$18=$G26)*($G$11:$G$18&gt;=COLUMN(A$9))),0)</f>
        <v>3705989.9424603176</v>
      </c>
      <c r="I26" s="9">
        <f t="shared" si="3"/>
        <v>3705989.9424603176</v>
      </c>
      <c r="J26" s="9">
        <f t="shared" si="3"/>
        <v>3705989.9424603176</v>
      </c>
      <c r="K26" s="9">
        <f t="shared" si="3"/>
        <v>3705989.9424603176</v>
      </c>
      <c r="L26" s="9">
        <f t="shared" si="3"/>
        <v>3705989.9424603176</v>
      </c>
      <c r="M26" s="9">
        <f t="shared" si="3"/>
        <v>3705989.9424603176</v>
      </c>
      <c r="N26" s="9">
        <f t="shared" si="3"/>
        <v>3705989.9424603176</v>
      </c>
      <c r="O26" s="9">
        <f t="shared" si="3"/>
        <v>3702202.513888889</v>
      </c>
      <c r="P26" s="9">
        <f t="shared" si="3"/>
        <v>353186.88888888888</v>
      </c>
      <c r="Q26" s="9">
        <f t="shared" si="3"/>
        <v>0</v>
      </c>
      <c r="R26" s="9">
        <f t="shared" ref="R26:AA28" si="4">IFERROR(SUMPRODUCT((R$11:R$18)*($E$11:$E$18=$G26)*($G$11:$G$18&gt;=COLUMN(K$9))),0)</f>
        <v>0</v>
      </c>
      <c r="S26" s="9">
        <f t="shared" si="4"/>
        <v>0</v>
      </c>
      <c r="T26" s="9">
        <f t="shared" si="4"/>
        <v>0</v>
      </c>
      <c r="U26" s="9">
        <f t="shared" si="4"/>
        <v>0</v>
      </c>
      <c r="V26" s="9">
        <f t="shared" si="4"/>
        <v>0</v>
      </c>
      <c r="W26" s="9">
        <f t="shared" si="4"/>
        <v>0</v>
      </c>
      <c r="X26" s="9">
        <f t="shared" si="4"/>
        <v>0</v>
      </c>
      <c r="Y26" s="9">
        <f t="shared" si="4"/>
        <v>0</v>
      </c>
      <c r="Z26" s="9">
        <f t="shared" si="4"/>
        <v>0</v>
      </c>
      <c r="AA26" s="9">
        <f t="shared" si="4"/>
        <v>0</v>
      </c>
      <c r="AB26" s="9">
        <f t="shared" ref="AB26:AH28" si="5">IFERROR(SUMPRODUCT((AB$11:AB$18)*($E$11:$E$18=$G26)*($G$11:$G$18&gt;=COLUMN(U$9))),0)</f>
        <v>0</v>
      </c>
      <c r="AC26" s="9">
        <f t="shared" si="5"/>
        <v>0</v>
      </c>
      <c r="AD26" s="9">
        <f t="shared" si="5"/>
        <v>0</v>
      </c>
      <c r="AE26" s="9">
        <f t="shared" si="5"/>
        <v>0</v>
      </c>
      <c r="AF26" s="9">
        <f t="shared" si="5"/>
        <v>0</v>
      </c>
      <c r="AG26" s="9">
        <f t="shared" si="5"/>
        <v>0</v>
      </c>
      <c r="AH26" s="9">
        <f t="shared" si="5"/>
        <v>0</v>
      </c>
      <c r="AI26" s="6"/>
      <c r="AJ26" s="6"/>
    </row>
    <row r="27" spans="5:36" customFormat="1" ht="22.5" customHeight="1">
      <c r="E27" s="6"/>
      <c r="F27" s="6"/>
      <c r="G27" s="8" t="s">
        <v>8</v>
      </c>
      <c r="H27" s="9">
        <f t="shared" si="3"/>
        <v>9868329.1666666679</v>
      </c>
      <c r="I27" s="9">
        <f t="shared" si="3"/>
        <v>9868329.1666666679</v>
      </c>
      <c r="J27" s="9">
        <f t="shared" si="3"/>
        <v>9868329.1666666679</v>
      </c>
      <c r="K27" s="9">
        <f t="shared" si="3"/>
        <v>9868329.1666666679</v>
      </c>
      <c r="L27" s="9">
        <f t="shared" si="3"/>
        <v>9868329.1666666679</v>
      </c>
      <c r="M27" s="9">
        <f t="shared" si="3"/>
        <v>4509904.166666667</v>
      </c>
      <c r="N27" s="9">
        <f t="shared" si="3"/>
        <v>0</v>
      </c>
      <c r="O27" s="9">
        <f t="shared" si="3"/>
        <v>0</v>
      </c>
      <c r="P27" s="9">
        <f t="shared" si="3"/>
        <v>0</v>
      </c>
      <c r="Q27" s="9">
        <f t="shared" si="3"/>
        <v>0</v>
      </c>
      <c r="R27" s="9">
        <f t="shared" si="4"/>
        <v>0</v>
      </c>
      <c r="S27" s="9">
        <f t="shared" si="4"/>
        <v>0</v>
      </c>
      <c r="T27" s="9">
        <f t="shared" si="4"/>
        <v>0</v>
      </c>
      <c r="U27" s="9">
        <f t="shared" si="4"/>
        <v>0</v>
      </c>
      <c r="V27" s="9">
        <f t="shared" si="4"/>
        <v>0</v>
      </c>
      <c r="W27" s="9">
        <f t="shared" si="4"/>
        <v>0</v>
      </c>
      <c r="X27" s="9">
        <f t="shared" si="4"/>
        <v>0</v>
      </c>
      <c r="Y27" s="9">
        <f t="shared" si="4"/>
        <v>0</v>
      </c>
      <c r="Z27" s="9">
        <f t="shared" si="4"/>
        <v>0</v>
      </c>
      <c r="AA27" s="9">
        <f t="shared" si="4"/>
        <v>0</v>
      </c>
      <c r="AB27" s="9">
        <f t="shared" si="5"/>
        <v>0</v>
      </c>
      <c r="AC27" s="9">
        <f t="shared" si="5"/>
        <v>0</v>
      </c>
      <c r="AD27" s="9">
        <f t="shared" si="5"/>
        <v>0</v>
      </c>
      <c r="AE27" s="9">
        <f t="shared" si="5"/>
        <v>0</v>
      </c>
      <c r="AF27" s="9">
        <f t="shared" si="5"/>
        <v>0</v>
      </c>
      <c r="AG27" s="9">
        <f t="shared" si="5"/>
        <v>0</v>
      </c>
      <c r="AH27" s="9">
        <f t="shared" si="5"/>
        <v>0</v>
      </c>
      <c r="AI27" s="6"/>
      <c r="AJ27" s="6"/>
    </row>
    <row r="28" spans="5:36" ht="22.5" customHeight="1">
      <c r="E28" s="6"/>
      <c r="F28" s="6"/>
      <c r="G28" s="8" t="s">
        <v>9</v>
      </c>
      <c r="H28" s="9">
        <f t="shared" si="3"/>
        <v>6703106.25</v>
      </c>
      <c r="I28" s="9">
        <f t="shared" si="3"/>
        <v>6703106.25</v>
      </c>
      <c r="J28" s="9">
        <f t="shared" si="3"/>
        <v>6703106.25</v>
      </c>
      <c r="K28" s="9">
        <f t="shared" si="3"/>
        <v>6703106.25</v>
      </c>
      <c r="L28" s="9">
        <f t="shared" si="3"/>
        <v>5075</v>
      </c>
      <c r="M28" s="9">
        <f t="shared" si="3"/>
        <v>5075</v>
      </c>
      <c r="N28" s="9">
        <f t="shared" si="3"/>
        <v>0</v>
      </c>
      <c r="O28" s="9">
        <f t="shared" si="3"/>
        <v>0</v>
      </c>
      <c r="P28" s="9">
        <f t="shared" si="3"/>
        <v>0</v>
      </c>
      <c r="Q28" s="9">
        <f t="shared" si="3"/>
        <v>0</v>
      </c>
      <c r="R28" s="9">
        <f t="shared" si="4"/>
        <v>0</v>
      </c>
      <c r="S28" s="9">
        <f t="shared" si="4"/>
        <v>0</v>
      </c>
      <c r="T28" s="9">
        <f t="shared" si="4"/>
        <v>0</v>
      </c>
      <c r="U28" s="9">
        <f t="shared" si="4"/>
        <v>0</v>
      </c>
      <c r="V28" s="9">
        <f t="shared" si="4"/>
        <v>0</v>
      </c>
      <c r="W28" s="9">
        <f t="shared" si="4"/>
        <v>0</v>
      </c>
      <c r="X28" s="9">
        <f t="shared" si="4"/>
        <v>0</v>
      </c>
      <c r="Y28" s="9">
        <f t="shared" si="4"/>
        <v>0</v>
      </c>
      <c r="Z28" s="9">
        <f t="shared" si="4"/>
        <v>0</v>
      </c>
      <c r="AA28" s="9">
        <f t="shared" si="4"/>
        <v>0</v>
      </c>
      <c r="AB28" s="9">
        <f t="shared" si="5"/>
        <v>0</v>
      </c>
      <c r="AC28" s="9">
        <f t="shared" si="5"/>
        <v>0</v>
      </c>
      <c r="AD28" s="9">
        <f t="shared" si="5"/>
        <v>0</v>
      </c>
      <c r="AE28" s="9">
        <f t="shared" si="5"/>
        <v>0</v>
      </c>
      <c r="AF28" s="9">
        <f t="shared" si="5"/>
        <v>0</v>
      </c>
      <c r="AG28" s="9">
        <f t="shared" si="5"/>
        <v>0</v>
      </c>
      <c r="AH28" s="9">
        <f t="shared" si="5"/>
        <v>0</v>
      </c>
      <c r="AI28" s="6"/>
      <c r="AJ28" s="6"/>
    </row>
    <row r="34" spans="5:36" ht="15" customHeight="1">
      <c r="P34" s="10"/>
      <c r="Q34" s="10"/>
      <c r="R34" s="10"/>
      <c r="S34" s="10"/>
      <c r="T34" s="10"/>
      <c r="U34" s="10"/>
      <c r="V34" s="10"/>
      <c r="W34" s="10"/>
      <c r="X34" s="10"/>
      <c r="Y34" s="10"/>
      <c r="Z34" s="10"/>
      <c r="AA34" s="10"/>
      <c r="AB34" s="10"/>
      <c r="AC34" s="10"/>
      <c r="AD34" s="10"/>
      <c r="AE34" s="10"/>
      <c r="AF34" s="10"/>
      <c r="AG34" s="10"/>
      <c r="AH34" s="10"/>
    </row>
    <row r="35" spans="5:36" ht="24" customHeight="1">
      <c r="G35" s="11" t="s">
        <v>12</v>
      </c>
      <c r="H35" s="11"/>
      <c r="I35" s="11"/>
      <c r="J35" s="11"/>
      <c r="K35" s="11"/>
      <c r="L35" s="11"/>
      <c r="M35" s="11"/>
      <c r="N35" s="11"/>
      <c r="O35" s="11"/>
      <c r="P35" s="11"/>
      <c r="Q35" s="11"/>
      <c r="R35" s="11"/>
      <c r="S35" s="11"/>
    </row>
    <row r="36" spans="5:36" s="6" customFormat="1" ht="21.75" customHeight="1">
      <c r="G36" s="7"/>
      <c r="H36" s="7">
        <v>2003</v>
      </c>
      <c r="I36" s="7">
        <v>2004</v>
      </c>
      <c r="J36" s="7">
        <v>2005</v>
      </c>
      <c r="K36" s="7">
        <v>2006</v>
      </c>
      <c r="L36" s="7">
        <v>2007</v>
      </c>
      <c r="M36" s="7">
        <v>2008</v>
      </c>
      <c r="N36" s="7">
        <v>2009</v>
      </c>
      <c r="O36" s="7">
        <v>2010</v>
      </c>
      <c r="P36" s="7">
        <v>2011</v>
      </c>
      <c r="Q36" s="7">
        <v>2012</v>
      </c>
      <c r="R36" s="7">
        <v>2013</v>
      </c>
      <c r="S36" s="7">
        <v>2014</v>
      </c>
      <c r="T36" s="7">
        <v>2015</v>
      </c>
      <c r="U36" s="7">
        <v>2016</v>
      </c>
      <c r="V36" s="7">
        <v>2017</v>
      </c>
      <c r="W36" s="7">
        <v>2018</v>
      </c>
      <c r="X36" s="7">
        <v>2019</v>
      </c>
      <c r="Y36" s="7">
        <v>2020</v>
      </c>
      <c r="Z36" s="7">
        <v>2021</v>
      </c>
      <c r="AA36" s="7">
        <v>2022</v>
      </c>
      <c r="AB36" s="7">
        <v>2023</v>
      </c>
      <c r="AC36" s="7">
        <v>2024</v>
      </c>
      <c r="AD36" s="7">
        <v>2025</v>
      </c>
      <c r="AE36" s="7">
        <v>2026</v>
      </c>
      <c r="AF36" s="7">
        <v>2027</v>
      </c>
      <c r="AG36" s="7">
        <v>2028</v>
      </c>
      <c r="AH36" s="7">
        <v>2029</v>
      </c>
    </row>
    <row r="37" spans="5:36" s="6" customFormat="1" ht="22.5" customHeight="1">
      <c r="G37" s="8" t="s">
        <v>10</v>
      </c>
      <c r="H37" s="9">
        <f t="shared" ref="H37:Q39" si="6">SUMPRODUCT((H$11:H$18)*($E$11:$E$18=$G37)*(3*$G$11:$G$18&gt;=COLUMN(A$9))*($G$11:$G$18&lt;COLUMN(A$9)))</f>
        <v>0</v>
      </c>
      <c r="I37" s="9">
        <f t="shared" si="6"/>
        <v>0</v>
      </c>
      <c r="J37" s="9">
        <f t="shared" si="6"/>
        <v>0</v>
      </c>
      <c r="K37" s="9">
        <f t="shared" si="6"/>
        <v>0</v>
      </c>
      <c r="L37" s="9">
        <f t="shared" si="6"/>
        <v>0</v>
      </c>
      <c r="M37" s="9">
        <f t="shared" si="6"/>
        <v>0</v>
      </c>
      <c r="N37" s="9">
        <f t="shared" si="6"/>
        <v>0</v>
      </c>
      <c r="O37" s="9">
        <f t="shared" si="6"/>
        <v>1893.7142857142858</v>
      </c>
      <c r="P37" s="9">
        <f t="shared" si="6"/>
        <v>1676401.5267857143</v>
      </c>
      <c r="Q37" s="9">
        <f t="shared" si="6"/>
        <v>1852994.9712301588</v>
      </c>
      <c r="R37" s="9">
        <f t="shared" ref="R37:AA39" si="7">SUMPRODUCT((R$11:R$18)*($E$11:$E$18=$G37)*(3*$G$11:$G$18&gt;=COLUMN(K$9))*($G$11:$G$18&lt;COLUMN(K$9)))</f>
        <v>1852994.9712301588</v>
      </c>
      <c r="S37" s="9">
        <f t="shared" si="7"/>
        <v>1852994.9712301588</v>
      </c>
      <c r="T37" s="9">
        <f t="shared" si="7"/>
        <v>1852994.9712301588</v>
      </c>
      <c r="U37" s="9">
        <f t="shared" si="7"/>
        <v>1852994.9712301588</v>
      </c>
      <c r="V37" s="9">
        <f t="shared" si="7"/>
        <v>1852994.9712301588</v>
      </c>
      <c r="W37" s="9">
        <f t="shared" si="7"/>
        <v>1852994.9712301588</v>
      </c>
      <c r="X37" s="9">
        <f t="shared" si="7"/>
        <v>1852994.9712301588</v>
      </c>
      <c r="Y37" s="9">
        <f t="shared" si="7"/>
        <v>1852994.9712301588</v>
      </c>
      <c r="Z37" s="9">
        <f t="shared" si="7"/>
        <v>1852994.9712301588</v>
      </c>
      <c r="AA37" s="9">
        <f t="shared" si="7"/>
        <v>1852994.9712301588</v>
      </c>
      <c r="AB37" s="9">
        <f t="shared" ref="AB37:AH39" si="8">SUMPRODUCT((AB$11:AB$18)*($E$11:$E$18=$G37)*(3*$G$11:$G$18&gt;=COLUMN(U$9))*($G$11:$G$18&lt;COLUMN(U$9)))</f>
        <v>1852994.9712301588</v>
      </c>
      <c r="AC37" s="9">
        <f t="shared" si="8"/>
        <v>1851101.2569444445</v>
      </c>
      <c r="AD37" s="9">
        <f t="shared" si="8"/>
        <v>1851101.2569444445</v>
      </c>
      <c r="AE37" s="9">
        <f t="shared" si="8"/>
        <v>1851101.2569444445</v>
      </c>
      <c r="AF37" s="9">
        <f t="shared" si="8"/>
        <v>176593.44444444444</v>
      </c>
      <c r="AG37" s="9">
        <f t="shared" si="8"/>
        <v>176593.44444444444</v>
      </c>
      <c r="AH37" s="9">
        <f t="shared" si="8"/>
        <v>176593.44444444444</v>
      </c>
    </row>
    <row r="38" spans="5:36" s="6" customFormat="1" ht="22.5" customHeight="1">
      <c r="G38" s="8" t="s">
        <v>8</v>
      </c>
      <c r="H38" s="9">
        <f t="shared" si="6"/>
        <v>0</v>
      </c>
      <c r="I38" s="9">
        <f t="shared" si="6"/>
        <v>0</v>
      </c>
      <c r="J38" s="9">
        <f t="shared" si="6"/>
        <v>0</v>
      </c>
      <c r="K38" s="9">
        <f t="shared" si="6"/>
        <v>0</v>
      </c>
      <c r="L38" s="9">
        <f t="shared" si="6"/>
        <v>0</v>
      </c>
      <c r="M38" s="9">
        <f t="shared" si="6"/>
        <v>2679212.5</v>
      </c>
      <c r="N38" s="9">
        <f t="shared" si="6"/>
        <v>4934164.583333334</v>
      </c>
      <c r="O38" s="9">
        <f t="shared" si="6"/>
        <v>4934164.583333334</v>
      </c>
      <c r="P38" s="9">
        <f t="shared" si="6"/>
        <v>4934164.583333334</v>
      </c>
      <c r="Q38" s="9">
        <f t="shared" si="6"/>
        <v>4934164.583333334</v>
      </c>
      <c r="R38" s="9">
        <f t="shared" si="7"/>
        <v>4934164.583333334</v>
      </c>
      <c r="S38" s="9">
        <f t="shared" si="7"/>
        <v>4934164.583333334</v>
      </c>
      <c r="T38" s="9">
        <f t="shared" si="7"/>
        <v>4934164.583333334</v>
      </c>
      <c r="U38" s="9">
        <f t="shared" si="7"/>
        <v>4934164.583333334</v>
      </c>
      <c r="V38" s="9">
        <f t="shared" si="7"/>
        <v>4934164.583333334</v>
      </c>
      <c r="W38" s="9">
        <f t="shared" si="7"/>
        <v>2254952.0833333335</v>
      </c>
      <c r="X38" s="9">
        <f t="shared" si="7"/>
        <v>2254952.0833333335</v>
      </c>
      <c r="Y38" s="9">
        <f t="shared" si="7"/>
        <v>2254952.0833333335</v>
      </c>
      <c r="Z38" s="9">
        <f t="shared" si="7"/>
        <v>0</v>
      </c>
      <c r="AA38" s="9">
        <f t="shared" si="7"/>
        <v>0</v>
      </c>
      <c r="AB38" s="9">
        <f t="shared" si="8"/>
        <v>0</v>
      </c>
      <c r="AC38" s="9">
        <f t="shared" si="8"/>
        <v>0</v>
      </c>
      <c r="AD38" s="9">
        <f t="shared" si="8"/>
        <v>0</v>
      </c>
      <c r="AE38" s="9">
        <f t="shared" si="8"/>
        <v>0</v>
      </c>
      <c r="AF38" s="9">
        <f t="shared" si="8"/>
        <v>0</v>
      </c>
      <c r="AG38" s="9">
        <f t="shared" si="8"/>
        <v>0</v>
      </c>
      <c r="AH38" s="9">
        <f t="shared" si="8"/>
        <v>0</v>
      </c>
    </row>
    <row r="39" spans="5:36" ht="22.5" customHeight="1">
      <c r="E39" s="6"/>
      <c r="F39" s="6"/>
      <c r="G39" s="8" t="s">
        <v>9</v>
      </c>
      <c r="H39" s="9">
        <f t="shared" si="6"/>
        <v>0</v>
      </c>
      <c r="I39" s="9">
        <f t="shared" si="6"/>
        <v>0</v>
      </c>
      <c r="J39" s="9">
        <f t="shared" si="6"/>
        <v>0</v>
      </c>
      <c r="K39" s="9">
        <f t="shared" si="6"/>
        <v>0</v>
      </c>
      <c r="L39" s="9">
        <f t="shared" si="6"/>
        <v>3349015.625</v>
      </c>
      <c r="M39" s="9">
        <f t="shared" si="6"/>
        <v>3349015.625</v>
      </c>
      <c r="N39" s="9">
        <f t="shared" si="6"/>
        <v>3351553.125</v>
      </c>
      <c r="O39" s="9">
        <f t="shared" si="6"/>
        <v>3351553.125</v>
      </c>
      <c r="P39" s="9">
        <f t="shared" si="6"/>
        <v>3351553.125</v>
      </c>
      <c r="Q39" s="9">
        <f t="shared" si="6"/>
        <v>3351553.125</v>
      </c>
      <c r="R39" s="9">
        <f t="shared" si="7"/>
        <v>3351553.125</v>
      </c>
      <c r="S39" s="9">
        <f t="shared" si="7"/>
        <v>3351553.125</v>
      </c>
      <c r="T39" s="9">
        <f t="shared" si="7"/>
        <v>2537.5</v>
      </c>
      <c r="U39" s="9">
        <f t="shared" si="7"/>
        <v>2537.5</v>
      </c>
      <c r="V39" s="9">
        <f t="shared" si="7"/>
        <v>2537.5</v>
      </c>
      <c r="W39" s="9">
        <f t="shared" si="7"/>
        <v>2537.5</v>
      </c>
      <c r="X39" s="9">
        <f t="shared" si="7"/>
        <v>2537.5</v>
      </c>
      <c r="Y39" s="9">
        <f t="shared" si="7"/>
        <v>2537.5</v>
      </c>
      <c r="Z39" s="9">
        <f t="shared" si="7"/>
        <v>0</v>
      </c>
      <c r="AA39" s="9">
        <f t="shared" si="7"/>
        <v>0</v>
      </c>
      <c r="AB39" s="9">
        <f t="shared" si="8"/>
        <v>0</v>
      </c>
      <c r="AC39" s="9">
        <f t="shared" si="8"/>
        <v>0</v>
      </c>
      <c r="AD39" s="9">
        <f t="shared" si="8"/>
        <v>0</v>
      </c>
      <c r="AE39" s="9">
        <f t="shared" si="8"/>
        <v>0</v>
      </c>
      <c r="AF39" s="9">
        <f t="shared" si="8"/>
        <v>0</v>
      </c>
      <c r="AG39" s="9">
        <f t="shared" si="8"/>
        <v>0</v>
      </c>
      <c r="AH39" s="9">
        <f t="shared" si="8"/>
        <v>0</v>
      </c>
      <c r="AI39" s="6"/>
      <c r="AJ39" s="6"/>
    </row>
    <row r="44" spans="5:36" s="6" customFormat="1"/>
    <row r="45" spans="5:36" s="6" customFormat="1" ht="21.75" customHeight="1"/>
    <row r="46" spans="5:36" s="6" customFormat="1" ht="21.75" customHeight="1"/>
    <row r="47" spans="5:36" s="6" customFormat="1" ht="21.75" customHeight="1"/>
  </sheetData>
  <autoFilter ref="E10:AJ18"/>
  <conditionalFormatting sqref="H11:AH18">
    <cfRule type="expression" dxfId="11" priority="1">
      <formula>COLUMN(A$1)&lt;=$G11</formula>
    </cfRule>
    <cfRule type="expression" dxfId="10" priority="4">
      <formula>COLUMN(A$1)&lt;=3*$G11</formula>
    </cfRule>
  </conditionalFormatting>
  <conditionalFormatting sqref="H11:AH18">
    <cfRule type="expression" dxfId="9" priority="5">
      <formula>H11=0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3:H21"/>
  <sheetViews>
    <sheetView rightToLeft="1" workbookViewId="0">
      <selection activeCell="H13" sqref="H13:H24"/>
    </sheetView>
  </sheetViews>
  <sheetFormatPr baseColWidth="10" defaultColWidth="9" defaultRowHeight="15"/>
  <sheetData>
    <row r="13" spans="8:8">
      <c r="H13" t="s">
        <v>2</v>
      </c>
    </row>
    <row r="14" spans="8:8">
      <c r="H14" t="s">
        <v>3</v>
      </c>
    </row>
    <row r="15" spans="8:8">
      <c r="H15" t="s">
        <v>4</v>
      </c>
    </row>
    <row r="18" spans="8:8">
      <c r="H18" t="s">
        <v>5</v>
      </c>
    </row>
    <row r="19" spans="8:8">
      <c r="H19" t="s">
        <v>6</v>
      </c>
    </row>
    <row r="21" spans="8:8">
      <c r="H21"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baseColWidth="10"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HADJI</cp:lastModifiedBy>
  <dcterms:created xsi:type="dcterms:W3CDTF">2012-03-31T15:23:44Z</dcterms:created>
  <dcterms:modified xsi:type="dcterms:W3CDTF">2012-04-03T17:08:12Z</dcterms:modified>
</cp:coreProperties>
</file>