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hidePivotFieldList="1" defaultThemeVersion="124226"/>
  <bookViews>
    <workbookView xWindow="120" yWindow="180" windowWidth="7710" windowHeight="7035" activeTab="3"/>
  </bookViews>
  <sheets>
    <sheet name="دليل العملاء" sheetId="7" r:id="rId1"/>
    <sheet name="حسابات العملاء" sheetId="8" r:id="rId2"/>
    <sheet name="Sheet1" sheetId="10" r:id="rId3"/>
    <sheet name="Sheet2" sheetId="11" r:id="rId4"/>
  </sheets>
  <definedNames>
    <definedName name="_xlnm._FilterDatabase" localSheetId="1" hidden="1">'حسابات العملاء'!$A$1:$G$78</definedName>
    <definedName name="_xlnm._FilterDatabase" localSheetId="0" hidden="1">'دليل العملاء'!$A$1:$B$31</definedName>
  </definedNames>
  <calcPr calcId="125725"/>
  <pivotCaches>
    <pivotCache cacheId="0" r:id="rId5"/>
  </pivotCaches>
</workbook>
</file>

<file path=xl/calcChain.xml><?xml version="1.0" encoding="utf-8"?>
<calcChain xmlns="http://schemas.openxmlformats.org/spreadsheetml/2006/main">
  <c r="D3" i="8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2"/>
  <c r="C6" i="11"/>
  <c r="D6"/>
  <c r="D79" i="8" l="1"/>
  <c r="B6" i="11"/>
  <c r="A73" i="8"/>
  <c r="A74"/>
  <c r="A75"/>
  <c r="A76"/>
  <c r="A77"/>
  <c r="A78"/>
  <c r="C79" l="1"/>
  <c r="B79" l="1"/>
</calcChain>
</file>

<file path=xl/sharedStrings.xml><?xml version="1.0" encoding="utf-8"?>
<sst xmlns="http://schemas.openxmlformats.org/spreadsheetml/2006/main" count="128" uniqueCount="37">
  <si>
    <t>رقم الفاتورة</t>
  </si>
  <si>
    <t>م</t>
  </si>
  <si>
    <t>التــــــاريخ</t>
  </si>
  <si>
    <t>إســـــــــم العـــــــــميل</t>
  </si>
  <si>
    <t>شركة أسمنت حلوان</t>
  </si>
  <si>
    <t>شركة أسمنت طرة</t>
  </si>
  <si>
    <t>شركة أسمنت السويس</t>
  </si>
  <si>
    <t>شركة أسمنت القطامية</t>
  </si>
  <si>
    <t>شركة الإسكندرية للأسمنت</t>
  </si>
  <si>
    <t>شركة أسمنت بني سويف</t>
  </si>
  <si>
    <t>الشركة العربية للأسمنت</t>
  </si>
  <si>
    <t>أسيك</t>
  </si>
  <si>
    <t>أرسكو</t>
  </si>
  <si>
    <t>THERMAX - PROGRSSES</t>
  </si>
  <si>
    <t>THERMAX- EXTRA WORK</t>
  </si>
  <si>
    <t>م/5</t>
  </si>
  <si>
    <t>م/2</t>
  </si>
  <si>
    <t>م/14</t>
  </si>
  <si>
    <t>سيماف / المنصورية</t>
  </si>
  <si>
    <t>سيماف / ملوى</t>
  </si>
  <si>
    <t>سيماف / المريوطية</t>
  </si>
  <si>
    <t>أسمنت إلمنيا</t>
  </si>
  <si>
    <t>Total</t>
  </si>
  <si>
    <t>Row Labels</t>
  </si>
  <si>
    <t>Grand Total</t>
  </si>
  <si>
    <t>(All)</t>
  </si>
  <si>
    <t>البيــــان</t>
  </si>
  <si>
    <t>دائـــن</t>
  </si>
  <si>
    <t>مديـــن</t>
  </si>
  <si>
    <t>إســم العـــيل</t>
  </si>
  <si>
    <t>مديـــن (دائـــن)</t>
  </si>
  <si>
    <t>مديـــن  (دائـــن)</t>
  </si>
  <si>
    <t>أسمنت المنيا</t>
  </si>
  <si>
    <t>سيماف/ملوى</t>
  </si>
  <si>
    <t>سيماف/المريوطية</t>
  </si>
  <si>
    <t>سيماف/المنصورية</t>
  </si>
  <si>
    <t>N L S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</si>
</sst>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(* #,##0.00_);_(* \(#,##0.00\);_(* &quot;-&quot;??_);_(@_)"/>
    <numFmt numFmtId="165" formatCode="#,##0.00_ ;[Red]\(#,##0.00\ \)"/>
    <numFmt numFmtId="166" formatCode="#,##0.00000000000000000000000000_ ;[Red]\(#,##0.00000000000000000000000000\ \)"/>
  </numFmts>
  <fonts count="10">
    <font>
      <sz val="10"/>
      <name val="Arial"/>
    </font>
    <font>
      <sz val="10"/>
      <name val="Arial"/>
      <family val="2"/>
    </font>
    <font>
      <sz val="16"/>
      <name val="Arial"/>
      <family val="2"/>
    </font>
    <font>
      <sz val="18"/>
      <color indexed="9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sz val="11"/>
      <name val="Arial"/>
    </font>
    <font>
      <b/>
      <sz val="11"/>
      <name val="Arial"/>
    </font>
    <font>
      <sz val="12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right"/>
    </xf>
    <xf numFmtId="165" fontId="5" fillId="0" borderId="1" xfId="2" applyNumberFormat="1" applyFont="1" applyBorder="1" applyAlignment="1">
      <alignment vertical="center"/>
    </xf>
    <xf numFmtId="165" fontId="0" fillId="0" borderId="0" xfId="0" applyNumberFormat="1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43" fontId="8" fillId="0" borderId="1" xfId="2" applyFont="1" applyBorder="1" applyAlignment="1">
      <alignment horizontal="right" vertical="center"/>
    </xf>
    <xf numFmtId="43" fontId="8" fillId="0" borderId="1" xfId="2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4" fontId="8" fillId="0" borderId="1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6" fillId="0" borderId="2" xfId="0" applyFont="1" applyBorder="1" applyAlignment="1">
      <alignment horizontal="right" vertical="center"/>
    </xf>
    <xf numFmtId="43" fontId="6" fillId="0" borderId="1" xfId="2" applyFont="1" applyBorder="1" applyAlignment="1">
      <alignment horizontal="right" vertical="center"/>
    </xf>
    <xf numFmtId="43" fontId="7" fillId="0" borderId="1" xfId="2" applyFont="1" applyBorder="1" applyAlignment="1">
      <alignment vertical="center"/>
    </xf>
    <xf numFmtId="0" fontId="6" fillId="0" borderId="1" xfId="3" applyFont="1" applyBorder="1" applyAlignment="1">
      <alignment vertical="center"/>
    </xf>
    <xf numFmtId="14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43" fontId="6" fillId="0" borderId="9" xfId="0" applyNumberFormat="1" applyFont="1" applyBorder="1" applyAlignment="1">
      <alignment horizontal="right" vertical="center"/>
    </xf>
    <xf numFmtId="43" fontId="7" fillId="0" borderId="9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1" fontId="0" fillId="0" borderId="0" xfId="2" applyNumberFormat="1" applyFont="1"/>
    <xf numFmtId="1" fontId="9" fillId="0" borderId="0" xfId="2" applyNumberFormat="1" applyFont="1"/>
    <xf numFmtId="1" fontId="0" fillId="0" borderId="0" xfId="0" applyNumberFormat="1"/>
  </cellXfs>
  <cellStyles count="4">
    <cellStyle name="Comma" xfId="2" builtinId="3"/>
    <cellStyle name="Comma 2" xfId="1"/>
    <cellStyle name="Normal" xfId="0" builtinId="0"/>
    <cellStyle name="Normal 2" xfId="3"/>
  </cellStyles>
  <dxfs count="74">
    <dxf>
      <numFmt numFmtId="1" formatCode="0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9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9" formatCode="#,##0_ ;\-#,##0\ 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_-* #,##0.00000000000000000000000000000000000_-;_-* #,##0.00000000000000000000000000000000000\-;_-* &quot;-&quot;??_-;_-@_-"/>
    </dxf>
    <dxf>
      <numFmt numFmtId="166" formatCode="#,##0.00000000000000000000000000_ ;[Red]\(#,##0.00000000000000000000000000\ \)"/>
    </dxf>
    <dxf>
      <numFmt numFmtId="165" formatCode="#,##0.00_ ;[Red]\(#,##0.00\ \)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numFmt numFmtId="35" formatCode="_-* #,##0.00_-;_-* #,##0.00\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5" formatCode="_-* #,##0.00_-;_-* #,##0.00\-;_-* &quot;-&quot;??_-;_-@_-"/>
      <alignment horizontal="general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#,##0.00_ ;[Red]\(#,##0.00\ \)"/>
      <alignment horizontal="general" vertical="center" textRotation="0" wrapText="0" indent="0" relativeIndent="255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5" formatCode="_-* #,##0.00_-;_-* #,##0.00\-;_-* &quot;-&quot;??_-;_-@_-"/>
      <alignment horizontal="general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5" formatCode="_-* #,##0.00_-;_-* #,##0.00\-;_-* &quot;-&quot;??_-;_-@_-"/>
      <alignment horizontal="right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right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right" vertical="center" textRotation="0" wrapText="0" indent="0" relativeIndent="255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right" vertical="center" textRotation="0" wrapText="0" indent="0" relativeIndent="255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Arial"/>
        <scheme val="none"/>
      </font>
      <fill>
        <patternFill patternType="solid">
          <fgColor indexed="64"/>
          <bgColor indexed="6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fill>
        <patternFill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 style="thin">
          <color rgb="FFFF0000"/>
        </vertical>
        <horizontal style="thin">
          <color rgb="FFFF0000"/>
        </horizontal>
      </border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</border>
    </dxf>
    <dxf>
      <border>
        <vertical style="thin">
          <color auto="1"/>
        </vertical>
        <horizontal style="thin">
          <color auto="1"/>
        </horizontal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rgb="FF00B050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>
          <bgColor rgb="FF00B050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/>
        </bottom>
      </border>
    </dxf>
    <dxf>
      <font>
        <color theme="0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4" tint="0.79998168889431442"/>
        </bottom>
        <horizontal style="thin">
          <color theme="4" tint="0.39997558519241921"/>
        </horizontal>
      </border>
    </dxf>
    <dxf>
      <border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4" tint="0.39997558519241921"/>
          <bgColor theme="4" tint="0.3999755851924192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i val="0"/>
        <color rgb="FFFF0000"/>
      </font>
      <fill>
        <patternFill>
          <bgColor theme="0" tint="-0.34998626667073579"/>
        </patternFill>
      </fill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>
        <horizontal style="thin">
          <color theme="4" tint="0.79998168889431442"/>
        </horizontal>
      </border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/>
        </bottom>
      </border>
    </dxf>
    <dxf>
      <font>
        <color theme="0"/>
      </font>
      <fill>
        <patternFill patternType="lightUp">
          <fgColor theme="4" tint="0.39994506668294322"/>
          <bgColor theme="4" tint="0.39994506668294322"/>
        </patternFill>
      </fill>
      <border>
        <bottom style="thin">
          <color theme="4" tint="0.79998168889431442"/>
        </bottom>
        <horizontal style="thin">
          <color theme="4" tint="0.39997558519241921"/>
        </horizontal>
      </border>
    </dxf>
    <dxf>
      <border>
        <right style="thin">
          <color theme="4" tint="0.59999389629810485"/>
        </right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4" tint="0.39997558519241921"/>
          <bgColor theme="4" tint="0.3999755851924192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0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border>
        <right style="thin">
          <color theme="0"/>
        </right>
      </border>
    </dxf>
    <dxf>
      <font>
        <b/>
        <color theme="1"/>
      </font>
      <border>
        <top style="double">
          <color theme="4" tint="-0.249977111117893"/>
        </top>
        <bottom style="thin">
          <color theme="4" tint="-0.249977111117893"/>
        </bottom>
        <vertical/>
      </border>
    </dxf>
    <dxf>
      <font>
        <color theme="0"/>
      </font>
      <fill>
        <patternFill patternType="solid">
          <fgColor theme="4" tint="-0.249977111117893"/>
          <bgColor theme="3" tint="0.39994506668294322"/>
        </patternFill>
      </fill>
      <border>
        <horizontal style="thin">
          <color theme="4" tint="-0.249977111117893"/>
        </horizontal>
      </border>
    </dxf>
    <dxf>
      <font>
        <color theme="1"/>
      </font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5" defaultTableStyle="TableStyleMedium9" defaultPivotStyle="PivotStyleLight16">
    <tableStyle name="PivotStyleMedium2 2" table="0" count="14">
      <tableStyleElement type="wholeTable" dxfId="73"/>
      <tableStyleElement type="headerRow" dxfId="72"/>
      <tableStyleElement type="totalRow" dxfId="71"/>
      <tableStyleElement type="firstColumn" dxfId="70"/>
      <tableStyleElement type="firstRowStripe" dxfId="69"/>
      <tableStyleElement type="firstColumnStripe" dxfId="68"/>
      <tableStyleElement type="firstHeaderCell" dxfId="67"/>
      <tableStyleElement type="firstSubtotalRow" dxfId="66"/>
      <tableStyleElement type="secondSubtotalRow" dxfId="65"/>
      <tableStyleElement type="firstColumnSubheading" dxfId="64"/>
      <tableStyleElement type="firstRowSubheading" dxfId="63"/>
      <tableStyleElement type="secondRowSubheading" dxfId="62"/>
      <tableStyleElement type="pageFieldLabels" dxfId="61"/>
      <tableStyleElement type="pageFieldValues" dxfId="60"/>
    </tableStyle>
    <tableStyle name="PivotStyleMedium2 3" table="0" count="13">
      <tableStyleElement type="wholeTable" dxfId="59"/>
      <tableStyleElement type="headerRow" dxfId="58"/>
      <tableStyleElement type="totalRow" dxfId="57"/>
      <tableStyleElement type="firstRowStripe" dxfId="56"/>
      <tableStyleElement type="firstColumnStripe" dxfId="55"/>
      <tableStyleElement type="firstHeaderCell" dxfId="54"/>
      <tableStyleElement type="firstSubtotalRow" dxfId="53"/>
      <tableStyleElement type="secondSubtotalRow" dxfId="52"/>
      <tableStyleElement type="firstColumnSubheading" dxfId="51"/>
      <tableStyleElement type="firstRowSubheading" dxfId="50"/>
      <tableStyleElement type="secondRowSubheading" dxfId="49"/>
      <tableStyleElement type="pageFieldLabels" dxfId="48"/>
      <tableStyleElement type="pageFieldValues" dxfId="47"/>
    </tableStyle>
    <tableStyle name="PivotTable medium 02" table="0" count="8">
      <tableStyleElement type="headerRow" dxfId="46"/>
      <tableStyleElement type="firstHeaderCell" dxfId="45"/>
      <tableStyleElement type="firstSubtotalColumn" dxfId="44"/>
      <tableStyleElement type="secondSubtotalColumn" dxfId="43"/>
      <tableStyleElement type="thirdSubtotalColumn" dxfId="42"/>
      <tableStyleElement type="firstSubtotalRow" dxfId="41"/>
      <tableStyleElement type="pageFieldLabels" dxfId="40"/>
      <tableStyleElement type="pageFieldValues" dxfId="39"/>
    </tableStyle>
    <tableStyle name="PivotTable Style 1" table="0" count="6">
      <tableStyleElement type="wholeTable" dxfId="38"/>
      <tableStyleElement type="headerRow" dxfId="37"/>
      <tableStyleElement type="firstSubtotalColumn" dxfId="36"/>
      <tableStyleElement type="firstColumnSubheading" dxfId="35"/>
      <tableStyleElement type="pageFieldLabels" dxfId="34"/>
      <tableStyleElement type="pageFieldValues" dxfId="33"/>
    </tableStyle>
    <tableStyle name="Table Style 1" pivot="0" count="1">
      <tableStyleElement type="wholeTable" dxfId="3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609601</xdr:colOff>
      <xdr:row>8</xdr:row>
      <xdr:rowOff>95250</xdr:rowOff>
    </xdr:from>
    <xdr:to>
      <xdr:col>8</xdr:col>
      <xdr:colOff>200025</xdr:colOff>
      <xdr:row>14</xdr:row>
      <xdr:rowOff>114300</xdr:rowOff>
    </xdr:to>
    <xdr:sp macro="" textlink="">
      <xdr:nvSpPr>
        <xdr:cNvPr id="2" name="TextBox 1"/>
        <xdr:cNvSpPr txBox="1"/>
      </xdr:nvSpPr>
      <xdr:spPr>
        <a:xfrm>
          <a:off x="10038492750" y="1562100"/>
          <a:ext cx="2666999" cy="99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3600"/>
            <a:t>المشكلة</a:t>
          </a:r>
          <a:r>
            <a:rPr lang="ar-EG" sz="3600" baseline="0"/>
            <a:t> هنا</a:t>
          </a:r>
          <a:endParaRPr lang="en-US" sz="3600" baseline="0"/>
        </a:p>
        <a:p>
          <a:pPr algn="r" rtl="1"/>
          <a:r>
            <a:rPr lang="ar-EG" sz="1800" baseline="0"/>
            <a:t>مش فاهم ليه الرقم طالع سالب كده</a:t>
          </a:r>
          <a:endParaRPr lang="en-US" sz="1800"/>
        </a:p>
      </xdr:txBody>
    </xdr:sp>
    <xdr:clientData/>
  </xdr:twoCellAnchor>
  <xdr:twoCellAnchor>
    <xdr:from>
      <xdr:col>2</xdr:col>
      <xdr:colOff>79500</xdr:colOff>
      <xdr:row>10</xdr:row>
      <xdr:rowOff>104776</xdr:rowOff>
    </xdr:from>
    <xdr:to>
      <xdr:col>4</xdr:col>
      <xdr:colOff>619125</xdr:colOff>
      <xdr:row>10</xdr:row>
      <xdr:rowOff>142875</xdr:rowOff>
    </xdr:to>
    <xdr:cxnSp macro="">
      <xdr:nvCxnSpPr>
        <xdr:cNvPr id="4" name="Straight Arrow Connector 3"/>
        <xdr:cNvCxnSpPr/>
      </xdr:nvCxnSpPr>
      <xdr:spPr>
        <a:xfrm flipV="1">
          <a:off x="10041150225" y="1895476"/>
          <a:ext cx="2016000" cy="38099"/>
        </a:xfrm>
        <a:prstGeom prst="straightConnector1">
          <a:avLst/>
        </a:prstGeom>
        <a:ln w="571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676275</xdr:colOff>
      <xdr:row>20</xdr:row>
      <xdr:rowOff>28575</xdr:rowOff>
    </xdr:from>
    <xdr:to>
      <xdr:col>6</xdr:col>
      <xdr:colOff>495300</xdr:colOff>
      <xdr:row>23</xdr:row>
      <xdr:rowOff>123825</xdr:rowOff>
    </xdr:to>
    <xdr:sp macro="" textlink="">
      <xdr:nvSpPr>
        <xdr:cNvPr id="7" name="TextBox 6"/>
        <xdr:cNvSpPr txBox="1"/>
      </xdr:nvSpPr>
      <xdr:spPr>
        <a:xfrm>
          <a:off x="10039683375" y="3438525"/>
          <a:ext cx="288607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2800"/>
            <a:t>أنظر أيضا</a:t>
          </a:r>
          <a:r>
            <a:rPr lang="ar-EG" sz="2800" baseline="0"/>
            <a:t> </a:t>
          </a:r>
          <a:r>
            <a:rPr lang="en-US" sz="2800" baseline="0"/>
            <a:t>sheet # 2</a:t>
          </a:r>
          <a:endParaRPr lang="en-US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10</xdr:row>
      <xdr:rowOff>104774</xdr:rowOff>
    </xdr:from>
    <xdr:to>
      <xdr:col>4</xdr:col>
      <xdr:colOff>504825</xdr:colOff>
      <xdr:row>21</xdr:row>
      <xdr:rowOff>66675</xdr:rowOff>
    </xdr:to>
    <xdr:sp macro="" textlink="">
      <xdr:nvSpPr>
        <xdr:cNvPr id="2" name="TextBox 1"/>
        <xdr:cNvSpPr txBox="1"/>
      </xdr:nvSpPr>
      <xdr:spPr>
        <a:xfrm>
          <a:off x="9984895575" y="1724024"/>
          <a:ext cx="5562600" cy="174307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2000"/>
            <a:t>هنا</a:t>
          </a:r>
          <a:r>
            <a:rPr lang="ar-EG" sz="2000" baseline="0"/>
            <a:t> حاجة تجنن : الناتج طالع صفر </a:t>
          </a:r>
        </a:p>
        <a:p>
          <a:pPr algn="r" rtl="1"/>
          <a:endParaRPr lang="ar-EG" sz="2000" baseline="0"/>
        </a:p>
        <a:p>
          <a:pPr algn="r" rtl="1"/>
          <a:r>
            <a:rPr lang="ar-EG" sz="2000" baseline="0"/>
            <a:t>ولما تعمل </a:t>
          </a:r>
          <a:r>
            <a:rPr lang="en-US" sz="2000" baseline="0"/>
            <a:t>Sort from A to Z</a:t>
          </a:r>
          <a:r>
            <a:rPr lang="ar-EG" sz="2000" baseline="0"/>
            <a:t> علي التاريخ</a:t>
          </a:r>
          <a:r>
            <a:rPr lang="en-US" sz="2000" baseline="0"/>
            <a:t> </a:t>
          </a:r>
          <a:r>
            <a:rPr lang="ar-EG" sz="2000" baseline="0"/>
            <a:t> الناتج هيتغير </a:t>
          </a:r>
          <a:endParaRPr lang="en-US" sz="2000" baseline="0"/>
        </a:p>
        <a:p>
          <a:pPr algn="r" rtl="1"/>
          <a:r>
            <a:rPr lang="ar-EG" sz="2000" baseline="0"/>
            <a:t>بجد أنا عايز حل .</a:t>
          </a:r>
          <a:endParaRPr lang="en-US" sz="2000"/>
        </a:p>
      </xdr:txBody>
    </xdr:sp>
    <xdr:clientData/>
  </xdr:twoCellAnchor>
  <xdr:twoCellAnchor>
    <xdr:from>
      <xdr:col>3</xdr:col>
      <xdr:colOff>161925</xdr:colOff>
      <xdr:row>6</xdr:row>
      <xdr:rowOff>85725</xdr:rowOff>
    </xdr:from>
    <xdr:to>
      <xdr:col>3</xdr:col>
      <xdr:colOff>247650</xdr:colOff>
      <xdr:row>10</xdr:row>
      <xdr:rowOff>142875</xdr:rowOff>
    </xdr:to>
    <xdr:cxnSp macro="">
      <xdr:nvCxnSpPr>
        <xdr:cNvPr id="4" name="Straight Arrow Connector 3"/>
        <xdr:cNvCxnSpPr/>
      </xdr:nvCxnSpPr>
      <xdr:spPr>
        <a:xfrm flipH="1" flipV="1">
          <a:off x="9988181700" y="1057275"/>
          <a:ext cx="85725" cy="704850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r" refreshedDate="41002.677321527779" createdVersion="4" refreshedVersion="4" minRefreshableVersion="3" recordCount="77">
  <cacheSource type="worksheet">
    <worksheetSource name="Table1"/>
  </cacheSource>
  <cacheFields count="7">
    <cacheField name="إســم العـــيل" numFmtId="0">
      <sharedItems containsBlank="1" count="17">
        <s v="شركة أسمنت حلوان"/>
        <s v="أسمنت المنيا"/>
        <s v="شركة أسمنت طرة"/>
        <s v="شركة أسمنت القطامية"/>
        <s v="أسيك"/>
        <s v="THERMAX - PROGRSSES"/>
        <s v="سيماف/ملوى"/>
        <s v="سيماف/المريوطية"/>
        <s v="سيماف/المنصورية"/>
        <s v="الشركة العربية للأسمنت"/>
        <s v="THERMAX- EXTRA WORK"/>
        <s v="N L S"/>
        <m u="1"/>
        <s v="سيماف / المريوطية" u="1"/>
        <s v="سيماف / ملوى" u="1"/>
        <s v="أسمنت إلمنيا" u="1"/>
        <s v="سيماف / المنصورية" u="1"/>
      </sharedItems>
    </cacheField>
    <cacheField name="مديـــن" numFmtId="43">
      <sharedItems containsString="0" containsBlank="1" containsNumber="1" minValue="0" maxValue="1579257.2"/>
    </cacheField>
    <cacheField name="دائـــن" numFmtId="43">
      <sharedItems containsString="0" containsBlank="1" containsNumber="1" minValue="297.68" maxValue="1298157.2"/>
    </cacheField>
    <cacheField name="مديـــن (دائـــن)" numFmtId="165">
      <sharedItems containsSemiMixedTypes="0" containsString="0" containsNumber="1" minValue="-1298157.2" maxValue="1579257.2"/>
    </cacheField>
    <cacheField name="البيــــان" numFmtId="0">
      <sharedItems containsNonDate="0" containsString="0" containsBlank="1"/>
    </cacheField>
    <cacheField name="التــــــاريخ" numFmtId="14">
      <sharedItems containsSemiMixedTypes="0" containsNonDate="0" containsDate="1" containsString="0" minDate="2012-01-01T00:00:00" maxDate="2012-04-03T00:00:00" count="15">
        <d v="2012-01-01T00:00:00"/>
        <d v="2012-01-12T00:00:00"/>
        <d v="2012-01-31T00:00:00"/>
        <d v="2012-03-07T00:00:00"/>
        <d v="2012-01-18T00:00:00"/>
        <d v="2012-03-11T00:00:00"/>
        <d v="2012-01-26T00:00:00"/>
        <d v="2012-03-13T00:00:00"/>
        <d v="2012-02-09T00:00:00"/>
        <d v="2012-01-08T00:00:00"/>
        <d v="2012-01-16T00:00:00"/>
        <d v="2012-02-29T00:00:00"/>
        <d v="2012-02-15T00:00:00"/>
        <d v="2012-03-26T00:00:00"/>
        <d v="2012-04-02T00:00:00"/>
      </sharedItems>
    </cacheField>
    <cacheField name="رقم الفاتورة" numFmtId="0">
      <sharedItems containsMixedTypes="1" containsNumber="1" containsInteger="1" minValue="0" maxValue="703" count="48">
        <n v="490"/>
        <n v="695"/>
        <n v="679"/>
        <n v="680"/>
        <n v="681"/>
        <n v="682"/>
        <n v="683"/>
        <n v="684"/>
        <n v="685"/>
        <n v="688"/>
        <n v="689"/>
        <n v="690"/>
        <n v="691"/>
        <n v="692"/>
        <n v="703"/>
        <n v="686"/>
        <n v="696"/>
        <n v="697"/>
        <n v="698"/>
        <n v="678"/>
        <n v="12"/>
        <s v="م/5"/>
        <n v="0"/>
        <s v="م/2"/>
        <s v="م/14"/>
        <n v="39"/>
        <n v="40"/>
        <n v="41"/>
        <n v="43"/>
        <n v="44"/>
        <n v="47"/>
        <n v="48"/>
        <n v="49"/>
        <n v="50"/>
        <n v="51"/>
        <n v="28"/>
        <n v="33"/>
        <n v="45"/>
        <n v="46"/>
        <n v="34"/>
        <n v="53"/>
        <n v="52"/>
        <n v="4"/>
        <n v="5"/>
        <n v="6"/>
        <n v="7"/>
        <n v="8"/>
        <n v="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">
  <r>
    <x v="0"/>
    <n v="54000"/>
    <m/>
    <n v="54000"/>
    <m/>
    <x v="0"/>
    <x v="0"/>
  </r>
  <r>
    <x v="1"/>
    <n v="58752"/>
    <m/>
    <n v="58752"/>
    <m/>
    <x v="0"/>
    <x v="1"/>
  </r>
  <r>
    <x v="2"/>
    <n v="70200"/>
    <m/>
    <n v="70200"/>
    <m/>
    <x v="0"/>
    <x v="2"/>
  </r>
  <r>
    <x v="2"/>
    <n v="272160"/>
    <m/>
    <n v="272160"/>
    <m/>
    <x v="0"/>
    <x v="3"/>
  </r>
  <r>
    <x v="2"/>
    <n v="38000"/>
    <m/>
    <n v="38000"/>
    <m/>
    <x v="0"/>
    <x v="4"/>
  </r>
  <r>
    <x v="2"/>
    <n v="756000"/>
    <m/>
    <n v="756000"/>
    <m/>
    <x v="0"/>
    <x v="5"/>
  </r>
  <r>
    <x v="2"/>
    <n v="131760"/>
    <m/>
    <n v="131760"/>
    <m/>
    <x v="0"/>
    <x v="6"/>
  </r>
  <r>
    <x v="2"/>
    <n v="83700"/>
    <m/>
    <n v="83700"/>
    <m/>
    <x v="0"/>
    <x v="7"/>
  </r>
  <r>
    <x v="2"/>
    <n v="109500"/>
    <m/>
    <n v="109500"/>
    <m/>
    <x v="0"/>
    <x v="8"/>
  </r>
  <r>
    <x v="2"/>
    <n v="1231200"/>
    <m/>
    <n v="1231200"/>
    <m/>
    <x v="0"/>
    <x v="9"/>
  </r>
  <r>
    <x v="2"/>
    <n v="324000"/>
    <m/>
    <n v="324000"/>
    <m/>
    <x v="0"/>
    <x v="10"/>
  </r>
  <r>
    <x v="2"/>
    <n v="131760"/>
    <m/>
    <n v="131760"/>
    <m/>
    <x v="0"/>
    <x v="11"/>
  </r>
  <r>
    <x v="2"/>
    <n v="83700"/>
    <m/>
    <n v="83700"/>
    <m/>
    <x v="0"/>
    <x v="12"/>
  </r>
  <r>
    <x v="2"/>
    <n v="122946.34"/>
    <m/>
    <n v="122946.34"/>
    <m/>
    <x v="0"/>
    <x v="13"/>
  </r>
  <r>
    <x v="2"/>
    <n v="1579257.2"/>
    <m/>
    <n v="1579257.2"/>
    <m/>
    <x v="0"/>
    <x v="14"/>
  </r>
  <r>
    <x v="3"/>
    <n v="194000"/>
    <m/>
    <n v="194000"/>
    <m/>
    <x v="0"/>
    <x v="15"/>
  </r>
  <r>
    <x v="3"/>
    <n v="102060"/>
    <m/>
    <n v="102060"/>
    <m/>
    <x v="0"/>
    <x v="16"/>
  </r>
  <r>
    <x v="3"/>
    <n v="102060"/>
    <m/>
    <n v="102060"/>
    <m/>
    <x v="0"/>
    <x v="17"/>
  </r>
  <r>
    <x v="3"/>
    <n v="10800"/>
    <m/>
    <n v="10800"/>
    <m/>
    <x v="0"/>
    <x v="18"/>
  </r>
  <r>
    <x v="4"/>
    <n v="118800"/>
    <m/>
    <n v="118800"/>
    <m/>
    <x v="0"/>
    <x v="19"/>
  </r>
  <r>
    <x v="5"/>
    <n v="494245"/>
    <m/>
    <n v="494245"/>
    <m/>
    <x v="0"/>
    <x v="20"/>
  </r>
  <r>
    <x v="2"/>
    <m/>
    <n v="70200"/>
    <n v="-70200"/>
    <m/>
    <x v="1"/>
    <x v="2"/>
  </r>
  <r>
    <x v="2"/>
    <m/>
    <n v="246960"/>
    <n v="-246960"/>
    <m/>
    <x v="1"/>
    <x v="3"/>
  </r>
  <r>
    <x v="2"/>
    <m/>
    <n v="756000"/>
    <n v="-756000"/>
    <m/>
    <x v="2"/>
    <x v="5"/>
  </r>
  <r>
    <x v="2"/>
    <m/>
    <n v="131760"/>
    <n v="-131760"/>
    <m/>
    <x v="2"/>
    <x v="6"/>
  </r>
  <r>
    <x v="2"/>
    <m/>
    <n v="83700"/>
    <n v="-83700"/>
    <m/>
    <x v="2"/>
    <x v="7"/>
  </r>
  <r>
    <x v="2"/>
    <m/>
    <n v="122946.34"/>
    <n v="-122946.34"/>
    <m/>
    <x v="3"/>
    <x v="13"/>
  </r>
  <r>
    <x v="6"/>
    <n v="1038295.77"/>
    <m/>
    <n v="1038295.77"/>
    <m/>
    <x v="0"/>
    <x v="21"/>
  </r>
  <r>
    <x v="7"/>
    <n v="0"/>
    <m/>
    <n v="0"/>
    <m/>
    <x v="0"/>
    <x v="22"/>
  </r>
  <r>
    <x v="8"/>
    <n v="83400"/>
    <m/>
    <n v="83400"/>
    <m/>
    <x v="0"/>
    <x v="23"/>
  </r>
  <r>
    <x v="9"/>
    <m/>
    <n v="17042.5"/>
    <n v="-17042.5"/>
    <m/>
    <x v="0"/>
    <x v="24"/>
  </r>
  <r>
    <x v="3"/>
    <m/>
    <n v="97335"/>
    <n v="-97335"/>
    <m/>
    <x v="4"/>
    <x v="16"/>
  </r>
  <r>
    <x v="2"/>
    <m/>
    <n v="98000"/>
    <n v="-98000"/>
    <m/>
    <x v="5"/>
    <x v="8"/>
  </r>
  <r>
    <x v="2"/>
    <m/>
    <n v="984200"/>
    <n v="-984200"/>
    <m/>
    <x v="5"/>
    <x v="9"/>
  </r>
  <r>
    <x v="2"/>
    <m/>
    <n v="224000"/>
    <n v="-224000"/>
    <m/>
    <x v="5"/>
    <x v="10"/>
  </r>
  <r>
    <x v="2"/>
    <m/>
    <n v="107360"/>
    <n v="-107360"/>
    <m/>
    <x v="5"/>
    <x v="11"/>
  </r>
  <r>
    <x v="2"/>
    <m/>
    <n v="68200"/>
    <n v="-68200"/>
    <m/>
    <x v="5"/>
    <x v="12"/>
  </r>
  <r>
    <x v="3"/>
    <m/>
    <n v="194000"/>
    <n v="-194000"/>
    <m/>
    <x v="6"/>
    <x v="15"/>
  </r>
  <r>
    <x v="3"/>
    <m/>
    <n v="97037.32"/>
    <n v="-97037.32"/>
    <m/>
    <x v="5"/>
    <x v="17"/>
  </r>
  <r>
    <x v="2"/>
    <m/>
    <n v="1298157.2"/>
    <n v="-1298157.2"/>
    <m/>
    <x v="7"/>
    <x v="14"/>
  </r>
  <r>
    <x v="3"/>
    <m/>
    <n v="297.68"/>
    <n v="-297.68"/>
    <m/>
    <x v="7"/>
    <x v="17"/>
  </r>
  <r>
    <x v="3"/>
    <m/>
    <n v="4725"/>
    <n v="-4725"/>
    <m/>
    <x v="7"/>
    <x v="16"/>
  </r>
  <r>
    <x v="3"/>
    <m/>
    <n v="4725"/>
    <n v="-4725"/>
    <m/>
    <x v="7"/>
    <x v="17"/>
  </r>
  <r>
    <x v="4"/>
    <m/>
    <n v="118800"/>
    <n v="-118800"/>
    <m/>
    <x v="6"/>
    <x v="19"/>
  </r>
  <r>
    <x v="5"/>
    <m/>
    <n v="494245"/>
    <n v="-494245"/>
    <m/>
    <x v="8"/>
    <x v="20"/>
  </r>
  <r>
    <x v="10"/>
    <n v="196763"/>
    <m/>
    <n v="196763"/>
    <m/>
    <x v="0"/>
    <x v="25"/>
  </r>
  <r>
    <x v="10"/>
    <n v="16537"/>
    <m/>
    <n v="16537"/>
    <m/>
    <x v="0"/>
    <x v="26"/>
  </r>
  <r>
    <x v="10"/>
    <n v="116109"/>
    <m/>
    <n v="116109"/>
    <m/>
    <x v="0"/>
    <x v="27"/>
  </r>
  <r>
    <x v="10"/>
    <m/>
    <n v="196763"/>
    <n v="-196763"/>
    <m/>
    <x v="9"/>
    <x v="25"/>
  </r>
  <r>
    <x v="10"/>
    <m/>
    <n v="16537"/>
    <n v="-16537"/>
    <m/>
    <x v="9"/>
    <x v="26"/>
  </r>
  <r>
    <x v="10"/>
    <m/>
    <n v="116109"/>
    <n v="-116109"/>
    <m/>
    <x v="9"/>
    <x v="27"/>
  </r>
  <r>
    <x v="10"/>
    <n v="486839.7"/>
    <m/>
    <n v="486839.7"/>
    <m/>
    <x v="0"/>
    <x v="28"/>
  </r>
  <r>
    <x v="10"/>
    <n v="145435.29999999999"/>
    <m/>
    <n v="145435.29999999999"/>
    <m/>
    <x v="0"/>
    <x v="29"/>
  </r>
  <r>
    <x v="10"/>
    <m/>
    <n v="486839.7"/>
    <n v="-486839.7"/>
    <m/>
    <x v="10"/>
    <x v="28"/>
  </r>
  <r>
    <x v="10"/>
    <m/>
    <n v="145435.29999999999"/>
    <n v="-145435.29999999999"/>
    <m/>
    <x v="10"/>
    <x v="29"/>
  </r>
  <r>
    <x v="10"/>
    <n v="0"/>
    <m/>
    <n v="0"/>
    <m/>
    <x v="4"/>
    <x v="30"/>
  </r>
  <r>
    <x v="10"/>
    <n v="55313"/>
    <m/>
    <n v="55313"/>
    <m/>
    <x v="4"/>
    <x v="31"/>
  </r>
  <r>
    <x v="10"/>
    <n v="23522"/>
    <m/>
    <n v="23522"/>
    <m/>
    <x v="4"/>
    <x v="32"/>
  </r>
  <r>
    <x v="10"/>
    <n v="51434.86"/>
    <m/>
    <n v="51434.86"/>
    <m/>
    <x v="2"/>
    <x v="33"/>
  </r>
  <r>
    <x v="10"/>
    <n v="13054"/>
    <m/>
    <n v="13054"/>
    <m/>
    <x v="2"/>
    <x v="34"/>
  </r>
  <r>
    <x v="10"/>
    <m/>
    <n v="55313"/>
    <n v="-55313"/>
    <m/>
    <x v="11"/>
    <x v="31"/>
  </r>
  <r>
    <x v="10"/>
    <m/>
    <n v="23522"/>
    <n v="-23522"/>
    <m/>
    <x v="11"/>
    <x v="32"/>
  </r>
  <r>
    <x v="10"/>
    <m/>
    <n v="51434"/>
    <n v="-51434"/>
    <m/>
    <x v="11"/>
    <x v="33"/>
  </r>
  <r>
    <x v="10"/>
    <m/>
    <n v="13054"/>
    <n v="-13054"/>
    <m/>
    <x v="11"/>
    <x v="34"/>
  </r>
  <r>
    <x v="10"/>
    <n v="48276"/>
    <m/>
    <n v="48276"/>
    <m/>
    <x v="0"/>
    <x v="35"/>
  </r>
  <r>
    <x v="10"/>
    <n v="34300"/>
    <m/>
    <n v="34300"/>
    <m/>
    <x v="0"/>
    <x v="36"/>
  </r>
  <r>
    <x v="10"/>
    <n v="42705"/>
    <m/>
    <n v="42705"/>
    <m/>
    <x v="0"/>
    <x v="37"/>
  </r>
  <r>
    <x v="10"/>
    <n v="142774"/>
    <m/>
    <n v="142774"/>
    <m/>
    <x v="0"/>
    <x v="38"/>
  </r>
  <r>
    <x v="10"/>
    <n v="9049.5"/>
    <m/>
    <n v="9049.5"/>
    <m/>
    <x v="0"/>
    <x v="39"/>
  </r>
  <r>
    <x v="10"/>
    <n v="27540"/>
    <m/>
    <n v="27540"/>
    <m/>
    <x v="12"/>
    <x v="40"/>
  </r>
  <r>
    <x v="10"/>
    <n v="1244031"/>
    <m/>
    <n v="1244031"/>
    <m/>
    <x v="2"/>
    <x v="41"/>
  </r>
  <r>
    <x v="9"/>
    <n v="11556"/>
    <m/>
    <n v="11556"/>
    <m/>
    <x v="7"/>
    <x v="42"/>
  </r>
  <r>
    <x v="10"/>
    <n v="16192.71"/>
    <m/>
    <n v="16192.71"/>
    <m/>
    <x v="7"/>
    <x v="43"/>
  </r>
  <r>
    <x v="11"/>
    <n v="800280"/>
    <m/>
    <n v="800280"/>
    <m/>
    <x v="13"/>
    <x v="44"/>
  </r>
  <r>
    <x v="9"/>
    <n v="5000"/>
    <m/>
    <n v="5000"/>
    <m/>
    <x v="13"/>
    <x v="45"/>
  </r>
  <r>
    <x v="10"/>
    <n v="18721.939999999999"/>
    <m/>
    <n v="18721.939999999999"/>
    <m/>
    <x v="14"/>
    <x v="46"/>
  </r>
  <r>
    <x v="10"/>
    <n v="307544"/>
    <m/>
    <n v="307544"/>
    <m/>
    <x v="14"/>
    <x v="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Position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B21" firstHeaderRow="1" firstDataRow="1" firstDataCol="1" rowPageCount="1" colPageCount="1"/>
  <pivotFields count="7">
    <pivotField axis="axisRow" showAll="0">
      <items count="18">
        <item sd="0" x="5"/>
        <item sd="0" m="1" x="15"/>
        <item sd="0" x="4"/>
        <item sd="0" x="9"/>
        <item sd="0" m="1" x="13"/>
        <item sd="0" m="1" x="16"/>
        <item sd="0" m="1" x="14"/>
        <item x="3"/>
        <item sd="0" x="0"/>
        <item sd="0" x="2"/>
        <item sd="0" x="1"/>
        <item sd="0" x="6"/>
        <item sd="0" x="7"/>
        <item sd="0" x="8"/>
        <item sd="0" x="10"/>
        <item sd="0" x="11"/>
        <item m="1" x="12"/>
        <item t="default" sd="0"/>
      </items>
    </pivotField>
    <pivotField showAll="0"/>
    <pivotField showAll="0"/>
    <pivotField dataField="1" numFmtId="165" showAll="0" defaultSubtotal="0"/>
    <pivotField showAll="0"/>
    <pivotField axis="axisPage" numFmtId="14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49">
        <item x="22"/>
        <item x="20"/>
        <item x="0"/>
        <item x="19"/>
        <item x="2"/>
        <item x="3"/>
        <item x="4"/>
        <item x="5"/>
        <item x="6"/>
        <item x="7"/>
        <item x="8"/>
        <item x="15"/>
        <item x="9"/>
        <item x="10"/>
        <item x="11"/>
        <item x="12"/>
        <item x="13"/>
        <item x="1"/>
        <item x="16"/>
        <item x="17"/>
        <item x="18"/>
        <item x="14"/>
        <item x="24"/>
        <item x="23"/>
        <item x="21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t="default"/>
      </items>
    </pivotField>
  </pivotFields>
  <rowFields count="2">
    <field x="0"/>
    <field x="6"/>
  </rowFields>
  <rowItems count="17">
    <i>
      <x/>
    </i>
    <i>
      <x v="2"/>
    </i>
    <i>
      <x v="3"/>
    </i>
    <i>
      <x v="7"/>
    </i>
    <i r="1">
      <x v="11"/>
    </i>
    <i r="1">
      <x v="18"/>
    </i>
    <i r="1">
      <x v="19"/>
    </i>
    <i r="1">
      <x v="20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1">
    <pageField fld="5" hier="-1"/>
  </pageFields>
  <dataFields count="1">
    <dataField name="مديـــن  (دائـــن)" fld="3" baseField="0" baseItem="0" numFmtId="165"/>
  </dataFields>
  <formats count="7"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dataOnly="0" labelOnly="1" outline="0" axis="axisValues" fieldPosition="0"/>
    </format>
    <format dxfId="11">
      <pivotArea field="0" type="button" dataOnly="0" labelOnly="1" outline="0" axis="axisRow" fieldPosition="0"/>
    </format>
    <format dxfId="10">
      <pivotArea dataOnly="0" labelOnly="1" outline="0" axis="axisValues" fieldPosition="0"/>
    </format>
    <format dxfId="9">
      <pivotArea outline="0" fieldPosition="0">
        <references count="1">
          <reference field="4294967294" count="1">
            <x v="0"/>
          </reference>
        </references>
      </pivotArea>
    </format>
    <format dxfId="8">
      <pivotArea collapsedLevelsAreSubtotals="1" fieldPosition="0">
        <references count="2">
          <reference field="0" count="1" selected="0">
            <x v="7"/>
          </reference>
          <reference field="6" count="1">
            <x v="19"/>
          </reference>
        </references>
      </pivotArea>
    </format>
  </formats>
  <pivotTableStyleInfo name="PivotStyleMedium2 3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A1:G79" totalsRowCount="1" headerRowDxfId="31" dataDxfId="30" tableBorderDxfId="29">
  <autoFilter ref="A1:G78"/>
  <tableColumns count="7">
    <tableColumn id="1" name="إســم العـــيل" totalsRowLabel="Total" dataDxfId="28" totalsRowDxfId="27"/>
    <tableColumn id="2" name="مديـــن" totalsRowFunction="sum" dataDxfId="26" totalsRowDxfId="25" dataCellStyle="Comma"/>
    <tableColumn id="3" name="دائـــن" totalsRowFunction="sum" dataDxfId="24" totalsRowDxfId="23" dataCellStyle="Comma"/>
    <tableColumn id="8" name="مديـــن (دائـــن)" totalsRowFunction="sum" dataDxfId="22" totalsRowDxfId="21" dataCellStyle="Comma">
      <calculatedColumnFormula>Table1[[#This Row],[مديـــن]]-Table1[[#This Row],[دائـــن]]</calculatedColumnFormula>
    </tableColumn>
    <tableColumn id="4" name="البيــــان" dataDxfId="20" totalsRowDxfId="19"/>
    <tableColumn id="5" name="التــــــاريخ" dataDxfId="18" totalsRowDxfId="17"/>
    <tableColumn id="6" name="رقم الفاتورة" dataDxfId="16" totalsRow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G6" totalsRowCount="1">
  <autoFilter ref="A1:G5"/>
  <tableColumns count="7">
    <tableColumn id="1" name="إســم العـــيل"/>
    <tableColumn id="2" name="مديـــن" totalsRowFunction="sum" dataDxfId="2" totalsRowDxfId="7" dataCellStyle="Comma"/>
    <tableColumn id="3" name="دائـــن" totalsRowFunction="sum" dataDxfId="1" totalsRowDxfId="4" dataCellStyle="Comma"/>
    <tableColumn id="4" name="مديـــن (دائـــن)" totalsRowFunction="sum" dataDxfId="0" totalsRowDxfId="3" dataCellStyle="Comma"/>
    <tableColumn id="5" name="البيــــان"/>
    <tableColumn id="6" name="التــــــاريخ" dataDxfId="6" totalsRowDxfId="5"/>
    <tableColumn id="7" name="رقم الفاتورة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1"/>
  </sheetPr>
  <dimension ref="A1:B31"/>
  <sheetViews>
    <sheetView rightToLeft="1" topLeftCell="A7" workbookViewId="0">
      <selection activeCell="B15" sqref="B15"/>
    </sheetView>
  </sheetViews>
  <sheetFormatPr defaultRowHeight="20.25"/>
  <cols>
    <col min="1" max="1" width="9.140625" style="2"/>
    <col min="2" max="2" width="58" style="1" customWidth="1"/>
  </cols>
  <sheetData>
    <row r="1" spans="1:2" ht="35.25" customHeight="1">
      <c r="A1" s="3" t="s">
        <v>1</v>
      </c>
      <c r="B1" s="4" t="s">
        <v>3</v>
      </c>
    </row>
    <row r="2" spans="1:2" ht="27.75" customHeight="1">
      <c r="A2" s="5">
        <v>1</v>
      </c>
      <c r="B2" s="6" t="s">
        <v>4</v>
      </c>
    </row>
    <row r="3" spans="1:2" ht="27.75" customHeight="1">
      <c r="A3" s="5">
        <v>2</v>
      </c>
      <c r="B3" s="6" t="s">
        <v>5</v>
      </c>
    </row>
    <row r="4" spans="1:2" ht="27.75" customHeight="1">
      <c r="A4" s="5">
        <v>3</v>
      </c>
      <c r="B4" s="6" t="s">
        <v>6</v>
      </c>
    </row>
    <row r="5" spans="1:2" ht="27.75" customHeight="1">
      <c r="A5" s="5">
        <v>4</v>
      </c>
      <c r="B5" s="6" t="s">
        <v>7</v>
      </c>
    </row>
    <row r="6" spans="1:2" ht="27.75" customHeight="1">
      <c r="A6" s="5">
        <v>5</v>
      </c>
      <c r="B6" s="6" t="s">
        <v>8</v>
      </c>
    </row>
    <row r="7" spans="1:2" ht="27.75" customHeight="1">
      <c r="A7" s="5">
        <v>6</v>
      </c>
      <c r="B7" s="6" t="s">
        <v>9</v>
      </c>
    </row>
    <row r="8" spans="1:2" ht="27.75" customHeight="1">
      <c r="A8" s="5">
        <v>7</v>
      </c>
      <c r="B8" s="6" t="s">
        <v>10</v>
      </c>
    </row>
    <row r="9" spans="1:2" ht="27.75" customHeight="1">
      <c r="A9" s="5">
        <v>8</v>
      </c>
      <c r="B9" s="6" t="s">
        <v>14</v>
      </c>
    </row>
    <row r="10" spans="1:2" ht="27.75" customHeight="1">
      <c r="A10" s="5">
        <v>9</v>
      </c>
      <c r="B10" s="6" t="s">
        <v>13</v>
      </c>
    </row>
    <row r="11" spans="1:2" ht="27.75" customHeight="1">
      <c r="A11" s="5">
        <v>10</v>
      </c>
      <c r="B11" s="6" t="s">
        <v>20</v>
      </c>
    </row>
    <row r="12" spans="1:2" ht="27.75" customHeight="1">
      <c r="A12" s="5">
        <v>11</v>
      </c>
      <c r="B12" s="6" t="s">
        <v>19</v>
      </c>
    </row>
    <row r="13" spans="1:2" ht="27.75" customHeight="1">
      <c r="A13" s="5">
        <v>12</v>
      </c>
      <c r="B13" s="6" t="s">
        <v>18</v>
      </c>
    </row>
    <row r="14" spans="1:2" ht="27.75" customHeight="1">
      <c r="A14" s="5">
        <v>13</v>
      </c>
      <c r="B14" s="6" t="s">
        <v>11</v>
      </c>
    </row>
    <row r="15" spans="1:2" ht="27.75" customHeight="1">
      <c r="A15" s="5">
        <v>14</v>
      </c>
      <c r="B15" s="6" t="s">
        <v>12</v>
      </c>
    </row>
    <row r="16" spans="1:2" ht="27.75" customHeight="1">
      <c r="A16" s="5">
        <v>15</v>
      </c>
      <c r="B16" s="6" t="s">
        <v>21</v>
      </c>
    </row>
    <row r="17" spans="1:2" ht="27.75" customHeight="1">
      <c r="A17" s="5">
        <v>16</v>
      </c>
      <c r="B17" s="6" t="s">
        <v>36</v>
      </c>
    </row>
    <row r="18" spans="1:2" ht="27.75" customHeight="1">
      <c r="A18" s="5">
        <v>17</v>
      </c>
      <c r="B18" s="6"/>
    </row>
    <row r="19" spans="1:2" ht="27.75" customHeight="1">
      <c r="A19" s="5">
        <v>18</v>
      </c>
      <c r="B19" s="6"/>
    </row>
    <row r="20" spans="1:2" ht="27.75" customHeight="1">
      <c r="A20" s="5">
        <v>19</v>
      </c>
      <c r="B20" s="6"/>
    </row>
    <row r="21" spans="1:2" ht="27.75" customHeight="1">
      <c r="A21" s="5">
        <v>20</v>
      </c>
      <c r="B21" s="6"/>
    </row>
    <row r="22" spans="1:2" ht="27.75" customHeight="1">
      <c r="A22" s="5">
        <v>21</v>
      </c>
      <c r="B22" s="6"/>
    </row>
    <row r="23" spans="1:2" ht="27.75" customHeight="1">
      <c r="A23" s="5">
        <v>22</v>
      </c>
      <c r="B23" s="6"/>
    </row>
    <row r="24" spans="1:2" ht="27.75" customHeight="1">
      <c r="A24" s="5">
        <v>23</v>
      </c>
      <c r="B24" s="6"/>
    </row>
    <row r="25" spans="1:2" ht="27.75" customHeight="1">
      <c r="A25" s="5">
        <v>24</v>
      </c>
      <c r="B25" s="6"/>
    </row>
    <row r="26" spans="1:2" ht="27.75" customHeight="1">
      <c r="A26" s="5">
        <v>25</v>
      </c>
      <c r="B26" s="6"/>
    </row>
    <row r="27" spans="1:2" ht="27.75" customHeight="1">
      <c r="A27" s="5">
        <v>26</v>
      </c>
      <c r="B27" s="6"/>
    </row>
    <row r="28" spans="1:2" ht="27.75" customHeight="1">
      <c r="A28" s="5">
        <v>27</v>
      </c>
      <c r="B28" s="6"/>
    </row>
    <row r="29" spans="1:2" ht="27.75" customHeight="1">
      <c r="A29" s="5">
        <v>28</v>
      </c>
      <c r="B29" s="6"/>
    </row>
    <row r="30" spans="1:2" ht="27.75" customHeight="1">
      <c r="A30" s="5">
        <v>29</v>
      </c>
      <c r="B30" s="6"/>
    </row>
    <row r="31" spans="1:2" ht="27.75" customHeight="1" thickBot="1">
      <c r="A31" s="7">
        <v>30</v>
      </c>
      <c r="B31" s="8"/>
    </row>
  </sheetData>
  <autoFilter ref="A1:B31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6"/>
  </sheetPr>
  <dimension ref="A1:G79"/>
  <sheetViews>
    <sheetView rightToLeft="1" topLeftCell="A54" workbookViewId="0">
      <selection activeCell="A46" sqref="A46:G72"/>
    </sheetView>
  </sheetViews>
  <sheetFormatPr defaultRowHeight="14.25"/>
  <cols>
    <col min="1" max="1" width="29.28515625" style="11" bestFit="1" customWidth="1"/>
    <col min="2" max="3" width="16.140625" style="12" bestFit="1" customWidth="1"/>
    <col min="4" max="4" width="18.7109375" style="12" customWidth="1"/>
    <col min="5" max="5" width="22" style="13" customWidth="1"/>
    <col min="6" max="6" width="13" style="13" bestFit="1" customWidth="1"/>
    <col min="7" max="7" width="14" style="12" bestFit="1" customWidth="1"/>
    <col min="8" max="8" width="14.28515625" style="11" bestFit="1" customWidth="1"/>
    <col min="9" max="16384" width="9.140625" style="11"/>
  </cols>
  <sheetData>
    <row r="1" spans="1:7" ht="27" customHeight="1">
      <c r="A1" s="9" t="s">
        <v>29</v>
      </c>
      <c r="B1" s="10" t="s">
        <v>28</v>
      </c>
      <c r="C1" s="10" t="s">
        <v>27</v>
      </c>
      <c r="D1" s="10" t="s">
        <v>30</v>
      </c>
      <c r="E1" s="10" t="s">
        <v>26</v>
      </c>
      <c r="F1" s="10" t="s">
        <v>2</v>
      </c>
      <c r="G1" s="10" t="s">
        <v>0</v>
      </c>
    </row>
    <row r="2" spans="1:7" ht="20.25" customHeight="1">
      <c r="A2" s="20" t="s">
        <v>4</v>
      </c>
      <c r="B2" s="21">
        <v>54000</v>
      </c>
      <c r="C2" s="22"/>
      <c r="D2" s="16">
        <f>Table1[[#This Row],[مديـــن]]-Table1[[#This Row],[دائـــن]]</f>
        <v>54000</v>
      </c>
      <c r="E2" s="23"/>
      <c r="F2" s="24">
        <v>40909</v>
      </c>
      <c r="G2" s="25">
        <v>490</v>
      </c>
    </row>
    <row r="3" spans="1:7" ht="20.25" customHeight="1">
      <c r="A3" s="20" t="s">
        <v>32</v>
      </c>
      <c r="B3" s="21">
        <v>58752</v>
      </c>
      <c r="C3" s="22"/>
      <c r="D3" s="16">
        <f>Table1[[#This Row],[مديـــن]]-Table1[[#This Row],[دائـــن]]</f>
        <v>58752</v>
      </c>
      <c r="E3" s="23"/>
      <c r="F3" s="24">
        <v>40909</v>
      </c>
      <c r="G3" s="25">
        <v>695</v>
      </c>
    </row>
    <row r="4" spans="1:7" ht="20.25" customHeight="1">
      <c r="A4" s="20" t="s">
        <v>5</v>
      </c>
      <c r="B4" s="21">
        <v>70200</v>
      </c>
      <c r="C4" s="22"/>
      <c r="D4" s="16">
        <f>Table1[[#This Row],[مديـــن]]-Table1[[#This Row],[دائـــن]]</f>
        <v>70200</v>
      </c>
      <c r="E4" s="23"/>
      <c r="F4" s="24">
        <v>40909</v>
      </c>
      <c r="G4" s="25">
        <v>679</v>
      </c>
    </row>
    <row r="5" spans="1:7" ht="20.25" customHeight="1">
      <c r="A5" s="20" t="s">
        <v>5</v>
      </c>
      <c r="B5" s="21">
        <v>272160</v>
      </c>
      <c r="C5" s="22"/>
      <c r="D5" s="16">
        <f>Table1[[#This Row],[مديـــن]]-Table1[[#This Row],[دائـــن]]</f>
        <v>272160</v>
      </c>
      <c r="E5" s="23"/>
      <c r="F5" s="24">
        <v>40909</v>
      </c>
      <c r="G5" s="25">
        <v>680</v>
      </c>
    </row>
    <row r="6" spans="1:7" ht="20.25" customHeight="1">
      <c r="A6" s="20" t="s">
        <v>5</v>
      </c>
      <c r="B6" s="21">
        <v>38000</v>
      </c>
      <c r="C6" s="22"/>
      <c r="D6" s="16">
        <f>Table1[[#This Row],[مديـــن]]-Table1[[#This Row],[دائـــن]]</f>
        <v>38000</v>
      </c>
      <c r="E6" s="23"/>
      <c r="F6" s="24">
        <v>40909</v>
      </c>
      <c r="G6" s="25">
        <v>681</v>
      </c>
    </row>
    <row r="7" spans="1:7" ht="20.25" customHeight="1">
      <c r="A7" s="20" t="s">
        <v>5</v>
      </c>
      <c r="B7" s="21">
        <v>756000</v>
      </c>
      <c r="C7" s="22"/>
      <c r="D7" s="16">
        <f>Table1[[#This Row],[مديـــن]]-Table1[[#This Row],[دائـــن]]</f>
        <v>756000</v>
      </c>
      <c r="E7" s="23"/>
      <c r="F7" s="24">
        <v>40909</v>
      </c>
      <c r="G7" s="25">
        <v>682</v>
      </c>
    </row>
    <row r="8" spans="1:7" ht="20.25" customHeight="1">
      <c r="A8" s="20" t="s">
        <v>5</v>
      </c>
      <c r="B8" s="21">
        <v>131760</v>
      </c>
      <c r="C8" s="22"/>
      <c r="D8" s="16">
        <f>Table1[[#This Row],[مديـــن]]-Table1[[#This Row],[دائـــن]]</f>
        <v>131760</v>
      </c>
      <c r="E8" s="23"/>
      <c r="F8" s="24">
        <v>40909</v>
      </c>
      <c r="G8" s="25">
        <v>683</v>
      </c>
    </row>
    <row r="9" spans="1:7" ht="20.25" customHeight="1">
      <c r="A9" s="20" t="s">
        <v>5</v>
      </c>
      <c r="B9" s="21">
        <v>83700</v>
      </c>
      <c r="C9" s="22"/>
      <c r="D9" s="16">
        <f>Table1[[#This Row],[مديـــن]]-Table1[[#This Row],[دائـــن]]</f>
        <v>83700</v>
      </c>
      <c r="E9" s="23"/>
      <c r="F9" s="24">
        <v>40909</v>
      </c>
      <c r="G9" s="25">
        <v>684</v>
      </c>
    </row>
    <row r="10" spans="1:7" ht="20.25" customHeight="1">
      <c r="A10" s="20" t="s">
        <v>5</v>
      </c>
      <c r="B10" s="21">
        <v>109500</v>
      </c>
      <c r="C10" s="22"/>
      <c r="D10" s="16">
        <f>Table1[[#This Row],[مديـــن]]-Table1[[#This Row],[دائـــن]]</f>
        <v>109500</v>
      </c>
      <c r="E10" s="23"/>
      <c r="F10" s="24">
        <v>40909</v>
      </c>
      <c r="G10" s="25">
        <v>685</v>
      </c>
    </row>
    <row r="11" spans="1:7" ht="20.25" customHeight="1">
      <c r="A11" s="20" t="s">
        <v>5</v>
      </c>
      <c r="B11" s="21">
        <v>1231200</v>
      </c>
      <c r="C11" s="22"/>
      <c r="D11" s="16">
        <f>Table1[[#This Row],[مديـــن]]-Table1[[#This Row],[دائـــن]]</f>
        <v>1231200</v>
      </c>
      <c r="E11" s="23"/>
      <c r="F11" s="24">
        <v>40909</v>
      </c>
      <c r="G11" s="25">
        <v>688</v>
      </c>
    </row>
    <row r="12" spans="1:7" ht="20.25" customHeight="1">
      <c r="A12" s="20" t="s">
        <v>5</v>
      </c>
      <c r="B12" s="21">
        <v>324000</v>
      </c>
      <c r="C12" s="22"/>
      <c r="D12" s="16">
        <f>Table1[[#This Row],[مديـــن]]-Table1[[#This Row],[دائـــن]]</f>
        <v>324000</v>
      </c>
      <c r="E12" s="23"/>
      <c r="F12" s="24">
        <v>40909</v>
      </c>
      <c r="G12" s="25">
        <v>689</v>
      </c>
    </row>
    <row r="13" spans="1:7" ht="20.25" customHeight="1">
      <c r="A13" s="20" t="s">
        <v>5</v>
      </c>
      <c r="B13" s="21">
        <v>131760</v>
      </c>
      <c r="C13" s="22"/>
      <c r="D13" s="16">
        <f>Table1[[#This Row],[مديـــن]]-Table1[[#This Row],[دائـــن]]</f>
        <v>131760</v>
      </c>
      <c r="E13" s="23"/>
      <c r="F13" s="24">
        <v>40909</v>
      </c>
      <c r="G13" s="25">
        <v>690</v>
      </c>
    </row>
    <row r="14" spans="1:7" ht="20.25" customHeight="1">
      <c r="A14" s="20" t="s">
        <v>5</v>
      </c>
      <c r="B14" s="21">
        <v>83700</v>
      </c>
      <c r="C14" s="22"/>
      <c r="D14" s="16">
        <f>Table1[[#This Row],[مديـــن]]-Table1[[#This Row],[دائـــن]]</f>
        <v>83700</v>
      </c>
      <c r="E14" s="23"/>
      <c r="F14" s="24">
        <v>40909</v>
      </c>
      <c r="G14" s="25">
        <v>691</v>
      </c>
    </row>
    <row r="15" spans="1:7" ht="20.25" customHeight="1">
      <c r="A15" s="20" t="s">
        <v>5</v>
      </c>
      <c r="B15" s="21">
        <v>122946.34</v>
      </c>
      <c r="C15" s="22"/>
      <c r="D15" s="16">
        <f>Table1[[#This Row],[مديـــن]]-Table1[[#This Row],[دائـــن]]</f>
        <v>122946.34</v>
      </c>
      <c r="E15" s="23"/>
      <c r="F15" s="24">
        <v>40909</v>
      </c>
      <c r="G15" s="25">
        <v>692</v>
      </c>
    </row>
    <row r="16" spans="1:7" ht="20.25" customHeight="1">
      <c r="A16" s="20" t="s">
        <v>5</v>
      </c>
      <c r="B16" s="21">
        <v>1579257.2</v>
      </c>
      <c r="C16" s="22"/>
      <c r="D16" s="16">
        <f>Table1[[#This Row],[مديـــن]]-Table1[[#This Row],[دائـــن]]</f>
        <v>1579257.2</v>
      </c>
      <c r="E16" s="23"/>
      <c r="F16" s="24">
        <v>40909</v>
      </c>
      <c r="G16" s="25">
        <v>703</v>
      </c>
    </row>
    <row r="17" spans="1:7" ht="20.25" customHeight="1">
      <c r="A17" s="20" t="s">
        <v>7</v>
      </c>
      <c r="B17" s="21">
        <v>194000</v>
      </c>
      <c r="C17" s="22"/>
      <c r="D17" s="16">
        <f>Table1[[#This Row],[مديـــن]]-Table1[[#This Row],[دائـــن]]</f>
        <v>194000</v>
      </c>
      <c r="E17" s="23"/>
      <c r="F17" s="24">
        <v>40909</v>
      </c>
      <c r="G17" s="25">
        <v>686</v>
      </c>
    </row>
    <row r="18" spans="1:7" ht="20.25" customHeight="1">
      <c r="A18" s="20" t="s">
        <v>7</v>
      </c>
      <c r="B18" s="21">
        <v>102060</v>
      </c>
      <c r="C18" s="22"/>
      <c r="D18" s="16">
        <f>Table1[[#This Row],[مديـــن]]-Table1[[#This Row],[دائـــن]]</f>
        <v>102060</v>
      </c>
      <c r="E18" s="23"/>
      <c r="F18" s="24">
        <v>40909</v>
      </c>
      <c r="G18" s="25">
        <v>696</v>
      </c>
    </row>
    <row r="19" spans="1:7" ht="20.25" customHeight="1">
      <c r="A19" s="20" t="s">
        <v>7</v>
      </c>
      <c r="B19" s="21">
        <v>102060</v>
      </c>
      <c r="C19" s="22"/>
      <c r="D19" s="16">
        <f>Table1[[#This Row],[مديـــن]]-Table1[[#This Row],[دائـــن]]</f>
        <v>102060</v>
      </c>
      <c r="E19" s="23"/>
      <c r="F19" s="24">
        <v>40909</v>
      </c>
      <c r="G19" s="25">
        <v>697</v>
      </c>
    </row>
    <row r="20" spans="1:7" ht="20.25" customHeight="1">
      <c r="A20" s="20" t="s">
        <v>7</v>
      </c>
      <c r="B20" s="21">
        <v>10800</v>
      </c>
      <c r="C20" s="22"/>
      <c r="D20" s="16">
        <f>Table1[[#This Row],[مديـــن]]-Table1[[#This Row],[دائـــن]]</f>
        <v>10800</v>
      </c>
      <c r="E20" s="23"/>
      <c r="F20" s="24">
        <v>40909</v>
      </c>
      <c r="G20" s="25">
        <v>698</v>
      </c>
    </row>
    <row r="21" spans="1:7" ht="20.25" customHeight="1">
      <c r="A21" s="20" t="s">
        <v>11</v>
      </c>
      <c r="B21" s="21">
        <v>118800</v>
      </c>
      <c r="C21" s="22"/>
      <c r="D21" s="16">
        <f>Table1[[#This Row],[مديـــن]]-Table1[[#This Row],[دائـــن]]</f>
        <v>118800</v>
      </c>
      <c r="E21" s="23"/>
      <c r="F21" s="24">
        <v>40909</v>
      </c>
      <c r="G21" s="25">
        <v>678</v>
      </c>
    </row>
    <row r="22" spans="1:7" ht="20.25" customHeight="1">
      <c r="A22" s="20" t="s">
        <v>13</v>
      </c>
      <c r="B22" s="21">
        <v>494245</v>
      </c>
      <c r="C22" s="22"/>
      <c r="D22" s="16">
        <f>Table1[[#This Row],[مديـــن]]-Table1[[#This Row],[دائـــن]]</f>
        <v>494245</v>
      </c>
      <c r="E22" s="23"/>
      <c r="F22" s="24">
        <v>40909</v>
      </c>
      <c r="G22" s="25">
        <v>12</v>
      </c>
    </row>
    <row r="23" spans="1:7" ht="20.25" customHeight="1">
      <c r="A23" s="20" t="s">
        <v>5</v>
      </c>
      <c r="B23" s="21"/>
      <c r="C23" s="22">
        <v>70200</v>
      </c>
      <c r="D23" s="16">
        <f>Table1[[#This Row],[مديـــن]]-Table1[[#This Row],[دائـــن]]</f>
        <v>-70200</v>
      </c>
      <c r="E23" s="23"/>
      <c r="F23" s="24">
        <v>40920</v>
      </c>
      <c r="G23" s="25">
        <v>679</v>
      </c>
    </row>
    <row r="24" spans="1:7" ht="20.25" customHeight="1">
      <c r="A24" s="20" t="s">
        <v>5</v>
      </c>
      <c r="B24" s="21"/>
      <c r="C24" s="22">
        <v>246960</v>
      </c>
      <c r="D24" s="16">
        <f>Table1[[#This Row],[مديـــن]]-Table1[[#This Row],[دائـــن]]</f>
        <v>-246960</v>
      </c>
      <c r="E24" s="23"/>
      <c r="F24" s="24">
        <v>40920</v>
      </c>
      <c r="G24" s="25">
        <v>680</v>
      </c>
    </row>
    <row r="25" spans="1:7" ht="20.25" customHeight="1">
      <c r="A25" s="20" t="s">
        <v>5</v>
      </c>
      <c r="B25" s="21"/>
      <c r="C25" s="22">
        <v>756000</v>
      </c>
      <c r="D25" s="16">
        <f>Table1[[#This Row],[مديـــن]]-Table1[[#This Row],[دائـــن]]</f>
        <v>-756000</v>
      </c>
      <c r="E25" s="23"/>
      <c r="F25" s="24">
        <v>40939</v>
      </c>
      <c r="G25" s="25">
        <v>682</v>
      </c>
    </row>
    <row r="26" spans="1:7" ht="20.25" customHeight="1">
      <c r="A26" s="20" t="s">
        <v>5</v>
      </c>
      <c r="B26" s="21"/>
      <c r="C26" s="22">
        <v>131760</v>
      </c>
      <c r="D26" s="16">
        <f>Table1[[#This Row],[مديـــن]]-Table1[[#This Row],[دائـــن]]</f>
        <v>-131760</v>
      </c>
      <c r="E26" s="23"/>
      <c r="F26" s="24">
        <v>40939</v>
      </c>
      <c r="G26" s="25">
        <v>683</v>
      </c>
    </row>
    <row r="27" spans="1:7" ht="20.25" customHeight="1">
      <c r="A27" s="20" t="s">
        <v>5</v>
      </c>
      <c r="B27" s="21"/>
      <c r="C27" s="22">
        <v>83700</v>
      </c>
      <c r="D27" s="16">
        <f>Table1[[#This Row],[مديـــن]]-Table1[[#This Row],[دائـــن]]</f>
        <v>-83700</v>
      </c>
      <c r="E27" s="23"/>
      <c r="F27" s="24">
        <v>40939</v>
      </c>
      <c r="G27" s="25">
        <v>684</v>
      </c>
    </row>
    <row r="28" spans="1:7" ht="20.25" customHeight="1">
      <c r="A28" s="20" t="s">
        <v>5</v>
      </c>
      <c r="B28" s="21"/>
      <c r="C28" s="22">
        <v>122946.34</v>
      </c>
      <c r="D28" s="16">
        <f>Table1[[#This Row],[مديـــن]]-Table1[[#This Row],[دائـــن]]</f>
        <v>-122946.34</v>
      </c>
      <c r="E28" s="23"/>
      <c r="F28" s="24">
        <v>40975</v>
      </c>
      <c r="G28" s="25">
        <v>692</v>
      </c>
    </row>
    <row r="29" spans="1:7" ht="20.25" customHeight="1">
      <c r="A29" s="20" t="s">
        <v>33</v>
      </c>
      <c r="B29" s="21">
        <v>1038295.77</v>
      </c>
      <c r="C29" s="22"/>
      <c r="D29" s="16">
        <f>Table1[[#This Row],[مديـــن]]-Table1[[#This Row],[دائـــن]]</f>
        <v>1038295.77</v>
      </c>
      <c r="E29" s="23"/>
      <c r="F29" s="24">
        <v>40909</v>
      </c>
      <c r="G29" s="25" t="s">
        <v>15</v>
      </c>
    </row>
    <row r="30" spans="1:7" ht="20.25" customHeight="1">
      <c r="A30" s="20" t="s">
        <v>34</v>
      </c>
      <c r="B30" s="21">
        <v>0</v>
      </c>
      <c r="C30" s="22"/>
      <c r="D30" s="16">
        <f>Table1[[#This Row],[مديـــن]]-Table1[[#This Row],[دائـــن]]</f>
        <v>0</v>
      </c>
      <c r="E30" s="23"/>
      <c r="F30" s="24">
        <v>40909</v>
      </c>
      <c r="G30" s="25">
        <v>0</v>
      </c>
    </row>
    <row r="31" spans="1:7" ht="20.25" customHeight="1">
      <c r="A31" s="20" t="s">
        <v>35</v>
      </c>
      <c r="B31" s="21">
        <v>83400</v>
      </c>
      <c r="C31" s="22"/>
      <c r="D31" s="16">
        <f>Table1[[#This Row],[مديـــن]]-Table1[[#This Row],[دائـــن]]</f>
        <v>83400</v>
      </c>
      <c r="E31" s="23"/>
      <c r="F31" s="24">
        <v>40909</v>
      </c>
      <c r="G31" s="25" t="s">
        <v>16</v>
      </c>
    </row>
    <row r="32" spans="1:7" ht="20.25" customHeight="1">
      <c r="A32" s="20" t="s">
        <v>10</v>
      </c>
      <c r="B32" s="21"/>
      <c r="C32" s="22">
        <v>17042.5</v>
      </c>
      <c r="D32" s="16">
        <f>Table1[[#This Row],[مديـــن]]-Table1[[#This Row],[دائـــن]]</f>
        <v>-17042.5</v>
      </c>
      <c r="E32" s="23"/>
      <c r="F32" s="24">
        <v>40909</v>
      </c>
      <c r="G32" s="25" t="s">
        <v>17</v>
      </c>
    </row>
    <row r="33" spans="1:7" ht="15">
      <c r="A33" s="20" t="s">
        <v>7</v>
      </c>
      <c r="B33" s="21"/>
      <c r="C33" s="22">
        <v>97335</v>
      </c>
      <c r="D33" s="16">
        <f>Table1[[#This Row],[مديـــن]]-Table1[[#This Row],[دائـــن]]</f>
        <v>-97335</v>
      </c>
      <c r="E33" s="23"/>
      <c r="F33" s="24">
        <v>40926</v>
      </c>
      <c r="G33" s="25">
        <v>696</v>
      </c>
    </row>
    <row r="34" spans="1:7" ht="15">
      <c r="A34" s="20" t="s">
        <v>5</v>
      </c>
      <c r="B34" s="21"/>
      <c r="C34" s="22">
        <v>98000</v>
      </c>
      <c r="D34" s="16">
        <f>Table1[[#This Row],[مديـــن]]-Table1[[#This Row],[دائـــن]]</f>
        <v>-98000</v>
      </c>
      <c r="E34" s="23"/>
      <c r="F34" s="24">
        <v>40979</v>
      </c>
      <c r="G34" s="25">
        <v>685</v>
      </c>
    </row>
    <row r="35" spans="1:7" ht="15">
      <c r="A35" s="20" t="s">
        <v>5</v>
      </c>
      <c r="B35" s="21"/>
      <c r="C35" s="22">
        <v>984200</v>
      </c>
      <c r="D35" s="16">
        <f>Table1[[#This Row],[مديـــن]]-Table1[[#This Row],[دائـــن]]</f>
        <v>-984200</v>
      </c>
      <c r="E35" s="23"/>
      <c r="F35" s="24">
        <v>40979</v>
      </c>
      <c r="G35" s="25">
        <v>688</v>
      </c>
    </row>
    <row r="36" spans="1:7" ht="15">
      <c r="A36" s="20" t="s">
        <v>5</v>
      </c>
      <c r="B36" s="21"/>
      <c r="C36" s="22">
        <v>224000</v>
      </c>
      <c r="D36" s="16">
        <f>Table1[[#This Row],[مديـــن]]-Table1[[#This Row],[دائـــن]]</f>
        <v>-224000</v>
      </c>
      <c r="E36" s="23"/>
      <c r="F36" s="24">
        <v>40979</v>
      </c>
      <c r="G36" s="25">
        <v>689</v>
      </c>
    </row>
    <row r="37" spans="1:7" ht="15">
      <c r="A37" s="20" t="s">
        <v>5</v>
      </c>
      <c r="B37" s="21"/>
      <c r="C37" s="22">
        <v>107360</v>
      </c>
      <c r="D37" s="16">
        <f>Table1[[#This Row],[مديـــن]]-Table1[[#This Row],[دائـــن]]</f>
        <v>-107360</v>
      </c>
      <c r="E37" s="23"/>
      <c r="F37" s="24">
        <v>40979</v>
      </c>
      <c r="G37" s="25">
        <v>690</v>
      </c>
    </row>
    <row r="38" spans="1:7" ht="15">
      <c r="A38" s="20" t="s">
        <v>5</v>
      </c>
      <c r="B38" s="21"/>
      <c r="C38" s="22">
        <v>68200</v>
      </c>
      <c r="D38" s="16">
        <f>Table1[[#This Row],[مديـــن]]-Table1[[#This Row],[دائـــن]]</f>
        <v>-68200</v>
      </c>
      <c r="E38" s="23"/>
      <c r="F38" s="24">
        <v>40979</v>
      </c>
      <c r="G38" s="25">
        <v>691</v>
      </c>
    </row>
    <row r="39" spans="1:7" ht="15">
      <c r="A39" s="20" t="s">
        <v>7</v>
      </c>
      <c r="B39" s="21"/>
      <c r="C39" s="22">
        <v>194000</v>
      </c>
      <c r="D39" s="16">
        <f>Table1[[#This Row],[مديـــن]]-Table1[[#This Row],[دائـــن]]</f>
        <v>-194000</v>
      </c>
      <c r="E39" s="23"/>
      <c r="F39" s="24">
        <v>40934</v>
      </c>
      <c r="G39" s="25">
        <v>686</v>
      </c>
    </row>
    <row r="40" spans="1:7" ht="15">
      <c r="A40" s="20" t="s">
        <v>7</v>
      </c>
      <c r="B40" s="21"/>
      <c r="C40" s="22">
        <v>97037.32</v>
      </c>
      <c r="D40" s="16">
        <f>Table1[[#This Row],[مديـــن]]-Table1[[#This Row],[دائـــن]]</f>
        <v>-97037.32</v>
      </c>
      <c r="E40" s="23"/>
      <c r="F40" s="24">
        <v>40979</v>
      </c>
      <c r="G40" s="25">
        <v>697</v>
      </c>
    </row>
    <row r="41" spans="1:7" ht="15">
      <c r="A41" s="20" t="s">
        <v>5</v>
      </c>
      <c r="B41" s="21"/>
      <c r="C41" s="22">
        <v>1298157.2</v>
      </c>
      <c r="D41" s="16">
        <f>Table1[[#This Row],[مديـــن]]-Table1[[#This Row],[دائـــن]]</f>
        <v>-1298157.2</v>
      </c>
      <c r="E41" s="23"/>
      <c r="F41" s="24">
        <v>40981</v>
      </c>
      <c r="G41" s="25">
        <v>703</v>
      </c>
    </row>
    <row r="42" spans="1:7" ht="15">
      <c r="A42" s="20" t="s">
        <v>7</v>
      </c>
      <c r="B42" s="21"/>
      <c r="C42" s="22">
        <v>297.68</v>
      </c>
      <c r="D42" s="16">
        <f>Table1[[#This Row],[مديـــن]]-Table1[[#This Row],[دائـــن]]</f>
        <v>-297.68</v>
      </c>
      <c r="E42" s="23"/>
      <c r="F42" s="24">
        <v>40981</v>
      </c>
      <c r="G42" s="25">
        <v>697</v>
      </c>
    </row>
    <row r="43" spans="1:7" ht="15">
      <c r="A43" s="20" t="s">
        <v>7</v>
      </c>
      <c r="B43" s="21"/>
      <c r="C43" s="22">
        <v>4725</v>
      </c>
      <c r="D43" s="16">
        <f>Table1[[#This Row],[مديـــن]]-Table1[[#This Row],[دائـــن]]</f>
        <v>-4725</v>
      </c>
      <c r="E43" s="23"/>
      <c r="F43" s="24">
        <v>40981</v>
      </c>
      <c r="G43" s="25">
        <v>696</v>
      </c>
    </row>
    <row r="44" spans="1:7" ht="15">
      <c r="A44" s="20" t="s">
        <v>7</v>
      </c>
      <c r="B44" s="21"/>
      <c r="C44" s="22">
        <v>4725</v>
      </c>
      <c r="D44" s="16">
        <f>Table1[[#This Row],[مديـــن]]-Table1[[#This Row],[دائـــن]]</f>
        <v>-4725</v>
      </c>
      <c r="E44" s="23"/>
      <c r="F44" s="24">
        <v>40981</v>
      </c>
      <c r="G44" s="25">
        <v>697</v>
      </c>
    </row>
    <row r="45" spans="1:7" ht="15">
      <c r="A45" s="20" t="s">
        <v>11</v>
      </c>
      <c r="B45" s="21"/>
      <c r="C45" s="22">
        <v>118800</v>
      </c>
      <c r="D45" s="16">
        <f>Table1[[#This Row],[مديـــن]]-Table1[[#This Row],[دائـــن]]</f>
        <v>-118800</v>
      </c>
      <c r="E45" s="23"/>
      <c r="F45" s="24">
        <v>40934</v>
      </c>
      <c r="G45" s="25">
        <v>678</v>
      </c>
    </row>
    <row r="46" spans="1:7" ht="15">
      <c r="A46" s="20" t="s">
        <v>13</v>
      </c>
      <c r="B46" s="21"/>
      <c r="C46" s="21">
        <v>494245</v>
      </c>
      <c r="D46" s="16">
        <f>Table1[[#This Row],[مديـــن]]-Table1[[#This Row],[دائـــن]]</f>
        <v>-494245</v>
      </c>
      <c r="E46" s="23"/>
      <c r="F46" s="24">
        <v>40948</v>
      </c>
      <c r="G46" s="25">
        <v>12</v>
      </c>
    </row>
    <row r="47" spans="1:7" ht="15">
      <c r="A47" s="20" t="s">
        <v>14</v>
      </c>
      <c r="B47" s="21">
        <v>196763</v>
      </c>
      <c r="C47" s="22"/>
      <c r="D47" s="16">
        <f>Table1[[#This Row],[مديـــن]]-Table1[[#This Row],[دائـــن]]</f>
        <v>196763</v>
      </c>
      <c r="E47" s="23"/>
      <c r="F47" s="24">
        <v>40909</v>
      </c>
      <c r="G47" s="25">
        <v>39</v>
      </c>
    </row>
    <row r="48" spans="1:7" ht="15">
      <c r="A48" s="20" t="s">
        <v>14</v>
      </c>
      <c r="B48" s="21">
        <v>16537</v>
      </c>
      <c r="C48" s="22"/>
      <c r="D48" s="16">
        <f>Table1[[#This Row],[مديـــن]]-Table1[[#This Row],[دائـــن]]</f>
        <v>16537</v>
      </c>
      <c r="E48" s="23"/>
      <c r="F48" s="24">
        <v>40909</v>
      </c>
      <c r="G48" s="25">
        <v>40</v>
      </c>
    </row>
    <row r="49" spans="1:7" ht="15">
      <c r="A49" s="20" t="s">
        <v>14</v>
      </c>
      <c r="B49" s="21">
        <v>116109</v>
      </c>
      <c r="C49" s="22"/>
      <c r="D49" s="16">
        <f>Table1[[#This Row],[مديـــن]]-Table1[[#This Row],[دائـــن]]</f>
        <v>116109</v>
      </c>
      <c r="E49" s="23"/>
      <c r="F49" s="24">
        <v>40909</v>
      </c>
      <c r="G49" s="25">
        <v>41</v>
      </c>
    </row>
    <row r="50" spans="1:7" ht="15">
      <c r="A50" s="20" t="s">
        <v>14</v>
      </c>
      <c r="B50" s="21"/>
      <c r="C50" s="22">
        <v>196763</v>
      </c>
      <c r="D50" s="16">
        <f>Table1[[#This Row],[مديـــن]]-Table1[[#This Row],[دائـــن]]</f>
        <v>-196763</v>
      </c>
      <c r="E50" s="23"/>
      <c r="F50" s="24">
        <v>40916</v>
      </c>
      <c r="G50" s="25">
        <v>39</v>
      </c>
    </row>
    <row r="51" spans="1:7" ht="15">
      <c r="A51" s="20" t="s">
        <v>14</v>
      </c>
      <c r="B51" s="21"/>
      <c r="C51" s="22">
        <v>16537</v>
      </c>
      <c r="D51" s="16">
        <f>Table1[[#This Row],[مديـــن]]-Table1[[#This Row],[دائـــن]]</f>
        <v>-16537</v>
      </c>
      <c r="E51" s="23"/>
      <c r="F51" s="24">
        <v>40916</v>
      </c>
      <c r="G51" s="25">
        <v>40</v>
      </c>
    </row>
    <row r="52" spans="1:7" ht="15">
      <c r="A52" s="20" t="s">
        <v>14</v>
      </c>
      <c r="B52" s="21"/>
      <c r="C52" s="22">
        <v>116109</v>
      </c>
      <c r="D52" s="16">
        <f>Table1[[#This Row],[مديـــن]]-Table1[[#This Row],[دائـــن]]</f>
        <v>-116109</v>
      </c>
      <c r="E52" s="23"/>
      <c r="F52" s="24">
        <v>40916</v>
      </c>
      <c r="G52" s="25">
        <v>41</v>
      </c>
    </row>
    <row r="53" spans="1:7" ht="15">
      <c r="A53" s="20" t="s">
        <v>14</v>
      </c>
      <c r="B53" s="21">
        <v>486839.7</v>
      </c>
      <c r="C53" s="22"/>
      <c r="D53" s="16">
        <f>Table1[[#This Row],[مديـــن]]-Table1[[#This Row],[دائـــن]]</f>
        <v>486839.7</v>
      </c>
      <c r="E53" s="23"/>
      <c r="F53" s="24">
        <v>40909</v>
      </c>
      <c r="G53" s="25">
        <v>43</v>
      </c>
    </row>
    <row r="54" spans="1:7" ht="15">
      <c r="A54" s="20" t="s">
        <v>14</v>
      </c>
      <c r="B54" s="21">
        <v>145435.29999999999</v>
      </c>
      <c r="C54" s="22"/>
      <c r="D54" s="16">
        <f>Table1[[#This Row],[مديـــن]]-Table1[[#This Row],[دائـــن]]</f>
        <v>145435.29999999999</v>
      </c>
      <c r="E54" s="23"/>
      <c r="F54" s="24">
        <v>40909</v>
      </c>
      <c r="G54" s="25">
        <v>44</v>
      </c>
    </row>
    <row r="55" spans="1:7" ht="15">
      <c r="A55" s="20" t="s">
        <v>14</v>
      </c>
      <c r="B55" s="21"/>
      <c r="C55" s="22">
        <v>486839.7</v>
      </c>
      <c r="D55" s="16">
        <f>Table1[[#This Row],[مديـــن]]-Table1[[#This Row],[دائـــن]]</f>
        <v>-486839.7</v>
      </c>
      <c r="E55" s="23"/>
      <c r="F55" s="24">
        <v>40924</v>
      </c>
      <c r="G55" s="25">
        <v>43</v>
      </c>
    </row>
    <row r="56" spans="1:7" ht="15">
      <c r="A56" s="20" t="s">
        <v>14</v>
      </c>
      <c r="B56" s="21"/>
      <c r="C56" s="22">
        <v>145435.29999999999</v>
      </c>
      <c r="D56" s="16">
        <f>Table1[[#This Row],[مديـــن]]-Table1[[#This Row],[دائـــن]]</f>
        <v>-145435.29999999999</v>
      </c>
      <c r="E56" s="23"/>
      <c r="F56" s="24">
        <v>40924</v>
      </c>
      <c r="G56" s="25">
        <v>44</v>
      </c>
    </row>
    <row r="57" spans="1:7" ht="15">
      <c r="A57" s="20" t="s">
        <v>14</v>
      </c>
      <c r="B57" s="21">
        <v>0</v>
      </c>
      <c r="C57" s="22"/>
      <c r="D57" s="16">
        <f>Table1[[#This Row],[مديـــن]]-Table1[[#This Row],[دائـــن]]</f>
        <v>0</v>
      </c>
      <c r="E57" s="23"/>
      <c r="F57" s="24">
        <v>40926</v>
      </c>
      <c r="G57" s="25">
        <v>47</v>
      </c>
    </row>
    <row r="58" spans="1:7" ht="15">
      <c r="A58" s="20" t="s">
        <v>14</v>
      </c>
      <c r="B58" s="21">
        <v>55313</v>
      </c>
      <c r="C58" s="22"/>
      <c r="D58" s="16">
        <f>Table1[[#This Row],[مديـــن]]-Table1[[#This Row],[دائـــن]]</f>
        <v>55313</v>
      </c>
      <c r="E58" s="23"/>
      <c r="F58" s="24">
        <v>40926</v>
      </c>
      <c r="G58" s="25">
        <v>48</v>
      </c>
    </row>
    <row r="59" spans="1:7" ht="15">
      <c r="A59" s="20" t="s">
        <v>14</v>
      </c>
      <c r="B59" s="21">
        <v>23522</v>
      </c>
      <c r="C59" s="22"/>
      <c r="D59" s="16">
        <f>Table1[[#This Row],[مديـــن]]-Table1[[#This Row],[دائـــن]]</f>
        <v>23522</v>
      </c>
      <c r="E59" s="23"/>
      <c r="F59" s="24">
        <v>40926</v>
      </c>
      <c r="G59" s="25">
        <v>49</v>
      </c>
    </row>
    <row r="60" spans="1:7" ht="15">
      <c r="A60" s="20" t="s">
        <v>14</v>
      </c>
      <c r="B60" s="21">
        <v>51434.86</v>
      </c>
      <c r="C60" s="22"/>
      <c r="D60" s="16">
        <f>Table1[[#This Row],[مديـــن]]-Table1[[#This Row],[دائـــن]]</f>
        <v>51434.86</v>
      </c>
      <c r="E60" s="23"/>
      <c r="F60" s="24">
        <v>40939</v>
      </c>
      <c r="G60" s="25">
        <v>50</v>
      </c>
    </row>
    <row r="61" spans="1:7" ht="15">
      <c r="A61" s="20" t="s">
        <v>14</v>
      </c>
      <c r="B61" s="21">
        <v>13054</v>
      </c>
      <c r="C61" s="22"/>
      <c r="D61" s="16">
        <f>Table1[[#This Row],[مديـــن]]-Table1[[#This Row],[دائـــن]]</f>
        <v>13054</v>
      </c>
      <c r="E61" s="23"/>
      <c r="F61" s="24">
        <v>40939</v>
      </c>
      <c r="G61" s="25">
        <v>51</v>
      </c>
    </row>
    <row r="62" spans="1:7" ht="15">
      <c r="A62" s="20" t="s">
        <v>14</v>
      </c>
      <c r="B62" s="21"/>
      <c r="C62" s="22">
        <v>55313</v>
      </c>
      <c r="D62" s="16">
        <f>Table1[[#This Row],[مديـــن]]-Table1[[#This Row],[دائـــن]]</f>
        <v>-55313</v>
      </c>
      <c r="E62" s="23"/>
      <c r="F62" s="24">
        <v>40968</v>
      </c>
      <c r="G62" s="25">
        <v>48</v>
      </c>
    </row>
    <row r="63" spans="1:7" ht="15">
      <c r="A63" s="20" t="s">
        <v>14</v>
      </c>
      <c r="B63" s="21"/>
      <c r="C63" s="22">
        <v>23522</v>
      </c>
      <c r="D63" s="16">
        <f>Table1[[#This Row],[مديـــن]]-Table1[[#This Row],[دائـــن]]</f>
        <v>-23522</v>
      </c>
      <c r="E63" s="23"/>
      <c r="F63" s="24">
        <v>40968</v>
      </c>
      <c r="G63" s="25">
        <v>49</v>
      </c>
    </row>
    <row r="64" spans="1:7" ht="15">
      <c r="A64" s="20" t="s">
        <v>14</v>
      </c>
      <c r="B64" s="21"/>
      <c r="C64" s="22">
        <v>51434</v>
      </c>
      <c r="D64" s="16">
        <f>Table1[[#This Row],[مديـــن]]-Table1[[#This Row],[دائـــن]]</f>
        <v>-51434</v>
      </c>
      <c r="E64" s="23"/>
      <c r="F64" s="24">
        <v>40968</v>
      </c>
      <c r="G64" s="25">
        <v>50</v>
      </c>
    </row>
    <row r="65" spans="1:7" ht="15">
      <c r="A65" s="20" t="s">
        <v>14</v>
      </c>
      <c r="B65" s="21"/>
      <c r="C65" s="22">
        <v>13054</v>
      </c>
      <c r="D65" s="16">
        <f>Table1[[#This Row],[مديـــن]]-Table1[[#This Row],[دائـــن]]</f>
        <v>-13054</v>
      </c>
      <c r="E65" s="23"/>
      <c r="F65" s="24">
        <v>40968</v>
      </c>
      <c r="G65" s="25">
        <v>51</v>
      </c>
    </row>
    <row r="66" spans="1:7" ht="15">
      <c r="A66" s="20" t="s">
        <v>14</v>
      </c>
      <c r="B66" s="21">
        <v>48276</v>
      </c>
      <c r="C66" s="22"/>
      <c r="D66" s="16">
        <f>Table1[[#This Row],[مديـــن]]-Table1[[#This Row],[دائـــن]]</f>
        <v>48276</v>
      </c>
      <c r="E66" s="23"/>
      <c r="F66" s="24">
        <v>40909</v>
      </c>
      <c r="G66" s="25">
        <v>28</v>
      </c>
    </row>
    <row r="67" spans="1:7" ht="15">
      <c r="A67" s="20" t="s">
        <v>14</v>
      </c>
      <c r="B67" s="21">
        <v>34300</v>
      </c>
      <c r="C67" s="22"/>
      <c r="D67" s="16">
        <f>Table1[[#This Row],[مديـــن]]-Table1[[#This Row],[دائـــن]]</f>
        <v>34300</v>
      </c>
      <c r="E67" s="23"/>
      <c r="F67" s="24">
        <v>40909</v>
      </c>
      <c r="G67" s="25">
        <v>33</v>
      </c>
    </row>
    <row r="68" spans="1:7" ht="15">
      <c r="A68" s="20" t="s">
        <v>14</v>
      </c>
      <c r="B68" s="21">
        <v>42705</v>
      </c>
      <c r="C68" s="22"/>
      <c r="D68" s="16">
        <f>Table1[[#This Row],[مديـــن]]-Table1[[#This Row],[دائـــن]]</f>
        <v>42705</v>
      </c>
      <c r="E68" s="23"/>
      <c r="F68" s="24">
        <v>40909</v>
      </c>
      <c r="G68" s="25">
        <v>45</v>
      </c>
    </row>
    <row r="69" spans="1:7" ht="15">
      <c r="A69" s="20" t="s">
        <v>14</v>
      </c>
      <c r="B69" s="21">
        <v>142774</v>
      </c>
      <c r="C69" s="22"/>
      <c r="D69" s="16">
        <f>Table1[[#This Row],[مديـــن]]-Table1[[#This Row],[دائـــن]]</f>
        <v>142774</v>
      </c>
      <c r="E69" s="23"/>
      <c r="F69" s="24">
        <v>40909</v>
      </c>
      <c r="G69" s="25">
        <v>46</v>
      </c>
    </row>
    <row r="70" spans="1:7" ht="15">
      <c r="A70" s="20" t="s">
        <v>14</v>
      </c>
      <c r="B70" s="21">
        <v>9049.5</v>
      </c>
      <c r="C70" s="22"/>
      <c r="D70" s="16">
        <f>Table1[[#This Row],[مديـــن]]-Table1[[#This Row],[دائـــن]]</f>
        <v>9049.5</v>
      </c>
      <c r="E70" s="23"/>
      <c r="F70" s="24">
        <v>40909</v>
      </c>
      <c r="G70" s="25">
        <v>34</v>
      </c>
    </row>
    <row r="71" spans="1:7" ht="15">
      <c r="A71" s="20" t="s">
        <v>14</v>
      </c>
      <c r="B71" s="21">
        <v>27540</v>
      </c>
      <c r="C71" s="22"/>
      <c r="D71" s="16">
        <f>Table1[[#This Row],[مديـــن]]-Table1[[#This Row],[دائـــن]]</f>
        <v>27540</v>
      </c>
      <c r="E71" s="23"/>
      <c r="F71" s="24">
        <v>40954</v>
      </c>
      <c r="G71" s="25">
        <v>53</v>
      </c>
    </row>
    <row r="72" spans="1:7" ht="15">
      <c r="A72" s="20" t="s">
        <v>14</v>
      </c>
      <c r="B72" s="21">
        <v>1244031</v>
      </c>
      <c r="C72" s="22"/>
      <c r="D72" s="16">
        <f>Table1[[#This Row],[مديـــن]]-Table1[[#This Row],[دائـــن]]</f>
        <v>1244031</v>
      </c>
      <c r="E72" s="23"/>
      <c r="F72" s="24">
        <v>40939</v>
      </c>
      <c r="G72" s="25">
        <v>52</v>
      </c>
    </row>
    <row r="73" spans="1:7" ht="15">
      <c r="A73" s="20" t="str">
        <f>'دليل العملاء'!B8</f>
        <v>الشركة العربية للأسمنت</v>
      </c>
      <c r="B73" s="28">
        <v>11556</v>
      </c>
      <c r="C73" s="29"/>
      <c r="D73" s="16">
        <f>Table1[[#This Row],[مديـــن]]-Table1[[#This Row],[دائـــن]]</f>
        <v>11556</v>
      </c>
      <c r="E73" s="33"/>
      <c r="F73" s="24">
        <v>40981</v>
      </c>
      <c r="G73" s="32">
        <v>4</v>
      </c>
    </row>
    <row r="74" spans="1:7" ht="15">
      <c r="A74" s="27" t="str">
        <f>'دليل العملاء'!B9</f>
        <v>THERMAX- EXTRA WORK</v>
      </c>
      <c r="B74" s="28">
        <v>16192.71</v>
      </c>
      <c r="C74" s="29"/>
      <c r="D74" s="16">
        <f>Table1[[#This Row],[مديـــن]]-Table1[[#This Row],[دائـــن]]</f>
        <v>16192.71</v>
      </c>
      <c r="E74" s="33"/>
      <c r="F74" s="31">
        <v>40981</v>
      </c>
      <c r="G74" s="32">
        <v>5</v>
      </c>
    </row>
    <row r="75" spans="1:7" ht="15">
      <c r="A75" s="27" t="str">
        <f>'دليل العملاء'!B17</f>
        <v>N L S</v>
      </c>
      <c r="B75" s="28">
        <v>800280</v>
      </c>
      <c r="C75" s="29"/>
      <c r="D75" s="16">
        <f>Table1[[#This Row],[مديـــن]]-Table1[[#This Row],[دائـــن]]</f>
        <v>800280</v>
      </c>
      <c r="E75" s="30"/>
      <c r="F75" s="31">
        <v>40994</v>
      </c>
      <c r="G75" s="32">
        <v>6</v>
      </c>
    </row>
    <row r="76" spans="1:7" ht="15">
      <c r="A76" s="27" t="str">
        <f>'دليل العملاء'!B8</f>
        <v>الشركة العربية للأسمنت</v>
      </c>
      <c r="B76" s="28">
        <v>5000</v>
      </c>
      <c r="C76" s="29"/>
      <c r="D76" s="16">
        <f>Table1[[#This Row],[مديـــن]]-Table1[[#This Row],[دائـــن]]</f>
        <v>5000</v>
      </c>
      <c r="E76" s="30"/>
      <c r="F76" s="31">
        <v>40994</v>
      </c>
      <c r="G76" s="32">
        <v>7</v>
      </c>
    </row>
    <row r="77" spans="1:7" ht="15">
      <c r="A77" s="27" t="str">
        <f>'دليل العملاء'!B9</f>
        <v>THERMAX- EXTRA WORK</v>
      </c>
      <c r="B77" s="28">
        <v>18721.939999999999</v>
      </c>
      <c r="C77" s="29"/>
      <c r="D77" s="16">
        <f>Table1[[#This Row],[مديـــن]]-Table1[[#This Row],[دائـــن]]</f>
        <v>18721.939999999999</v>
      </c>
      <c r="E77" s="30"/>
      <c r="F77" s="31">
        <v>41001</v>
      </c>
      <c r="G77" s="32">
        <v>8</v>
      </c>
    </row>
    <row r="78" spans="1:7" ht="15">
      <c r="A78" s="27" t="str">
        <f>'دليل العملاء'!B9</f>
        <v>THERMAX- EXTRA WORK</v>
      </c>
      <c r="B78" s="28">
        <v>307544</v>
      </c>
      <c r="C78" s="29"/>
      <c r="D78" s="16">
        <f>Table1[[#This Row],[مديـــن]]-Table1[[#This Row],[دائـــن]]</f>
        <v>307544</v>
      </c>
      <c r="E78" s="30"/>
      <c r="F78" s="31">
        <v>41001</v>
      </c>
      <c r="G78" s="32">
        <v>9</v>
      </c>
    </row>
    <row r="79" spans="1:7" ht="15">
      <c r="A79" s="34" t="s">
        <v>22</v>
      </c>
      <c r="B79" s="35">
        <f>SUBTOTAL(109,[مديـــن])</f>
        <v>11003574.320000002</v>
      </c>
      <c r="C79" s="36">
        <f>SUBTOTAL(109,[دائـــن])</f>
        <v>6324698.0399999991</v>
      </c>
      <c r="D79" s="36">
        <f>SUBTOTAL(109,[مديـــن (دائـــن)])</f>
        <v>4678876.2800000012</v>
      </c>
      <c r="E79" s="37"/>
      <c r="F79" s="38"/>
      <c r="G79" s="39"/>
    </row>
  </sheetData>
  <pageMargins left="0.75" right="0.75" top="1" bottom="1" header="0.5" footer="0.5"/>
  <pageSetup paperSize="9" scale="54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2:B21"/>
  <sheetViews>
    <sheetView showGridLines="0" rightToLeft="1" topLeftCell="A4" zoomScale="130" zoomScaleNormal="130" workbookViewId="0">
      <selection activeCell="B11" sqref="B11"/>
    </sheetView>
  </sheetViews>
  <sheetFormatPr defaultRowHeight="12.75"/>
  <cols>
    <col min="1" max="1" width="25.7109375" bestFit="1" customWidth="1"/>
    <col min="2" max="2" width="31" bestFit="1" customWidth="1"/>
    <col min="3" max="3" width="11" customWidth="1"/>
    <col min="4" max="4" width="11.140625" customWidth="1"/>
    <col min="5" max="5" width="11" customWidth="1"/>
    <col min="6" max="6" width="12.85546875" customWidth="1"/>
    <col min="7" max="7" width="11.28515625" customWidth="1"/>
    <col min="8" max="8" width="11" customWidth="1"/>
    <col min="9" max="10" width="11.28515625" customWidth="1"/>
    <col min="11" max="13" width="11" customWidth="1"/>
    <col min="14" max="16" width="11.28515625" customWidth="1"/>
    <col min="17" max="17" width="10.85546875" customWidth="1"/>
    <col min="18" max="19" width="10.28515625" customWidth="1"/>
    <col min="20" max="20" width="12.85546875" customWidth="1"/>
    <col min="21" max="21" width="6.5703125" customWidth="1"/>
    <col min="22" max="22" width="12.85546875" customWidth="1"/>
    <col min="23" max="23" width="11.28515625" customWidth="1"/>
    <col min="24" max="25" width="12.85546875" customWidth="1"/>
    <col min="26" max="29" width="11.28515625" customWidth="1"/>
    <col min="30" max="30" width="11" customWidth="1"/>
    <col min="31" max="31" width="10.28515625" customWidth="1"/>
    <col min="32" max="32" width="11" customWidth="1"/>
    <col min="33" max="33" width="9.28515625" customWidth="1"/>
    <col min="34" max="34" width="11" customWidth="1"/>
    <col min="35" max="35" width="10.28515625" customWidth="1"/>
    <col min="36" max="39" width="11.28515625" customWidth="1"/>
    <col min="40" max="40" width="11" customWidth="1"/>
    <col min="41" max="41" width="10.28515625" customWidth="1"/>
    <col min="42" max="43" width="12.85546875" customWidth="1"/>
    <col min="44" max="47" width="10.28515625" customWidth="1"/>
    <col min="48" max="49" width="12.85546875" customWidth="1"/>
    <col min="50" max="50" width="8.5703125" customWidth="1"/>
    <col min="51" max="51" width="11.140625" customWidth="1"/>
    <col min="52" max="52" width="12.85546875" customWidth="1"/>
    <col min="53" max="54" width="11.28515625" customWidth="1"/>
    <col min="55" max="55" width="11" customWidth="1"/>
    <col min="56" max="56" width="10.28515625" customWidth="1"/>
    <col min="57" max="57" width="11" customWidth="1"/>
    <col min="58" max="58" width="9.28515625" customWidth="1"/>
    <col min="59" max="60" width="12.85546875" customWidth="1"/>
    <col min="61" max="61" width="16.5703125" customWidth="1"/>
    <col min="62" max="62" width="12.85546875" customWidth="1"/>
    <col min="63" max="63" width="8.42578125" customWidth="1"/>
    <col min="64" max="64" width="12.28515625" customWidth="1"/>
    <col min="65" max="65" width="8.42578125" customWidth="1"/>
    <col min="66" max="66" width="16.5703125" customWidth="1"/>
    <col min="67" max="67" width="10.5703125" customWidth="1"/>
    <col min="68" max="68" width="13" customWidth="1"/>
    <col min="69" max="69" width="15.5703125" customWidth="1"/>
    <col min="70" max="70" width="8.42578125" customWidth="1"/>
    <col min="71" max="71" width="10.85546875" customWidth="1"/>
    <col min="72" max="73" width="8.7109375" customWidth="1"/>
    <col min="74" max="74" width="9.7109375" customWidth="1"/>
    <col min="75" max="76" width="7.7109375" customWidth="1"/>
    <col min="77" max="77" width="12.28515625" customWidth="1"/>
    <col min="78" max="79" width="7.7109375" customWidth="1"/>
    <col min="80" max="80" width="8.5703125" customWidth="1"/>
    <col min="81" max="82" width="11.140625" customWidth="1"/>
    <col min="83" max="83" width="10.5703125" customWidth="1"/>
    <col min="84" max="84" width="8" customWidth="1"/>
    <col min="85" max="85" width="8.7109375" customWidth="1"/>
    <col min="86" max="86" width="5.140625" customWidth="1"/>
    <col min="87" max="87" width="7.7109375" customWidth="1"/>
    <col min="88" max="88" width="5.140625" customWidth="1"/>
    <col min="89" max="89" width="7.7109375" customWidth="1"/>
    <col min="90" max="90" width="8.5703125" customWidth="1"/>
    <col min="91" max="91" width="11.140625" customWidth="1"/>
    <col min="92" max="92" width="17.7109375" customWidth="1"/>
    <col min="93" max="93" width="19.42578125" customWidth="1"/>
    <col min="94" max="94" width="11" customWidth="1"/>
    <col min="95" max="95" width="9" customWidth="1"/>
    <col min="96" max="96" width="8" customWidth="1"/>
    <col min="97" max="97" width="9.42578125" customWidth="1"/>
    <col min="98" max="98" width="5.28515625" customWidth="1"/>
    <col min="99" max="99" width="8.42578125" customWidth="1"/>
    <col min="100" max="100" width="5.28515625" customWidth="1"/>
    <col min="101" max="101" width="8.42578125" customWidth="1"/>
    <col min="102" max="102" width="21" customWidth="1"/>
    <col min="103" max="103" width="20.7109375" customWidth="1"/>
    <col min="104" max="104" width="26.7109375" bestFit="1" customWidth="1"/>
    <col min="105" max="105" width="26.42578125" bestFit="1" customWidth="1"/>
    <col min="106" max="106" width="39.5703125" customWidth="1"/>
    <col min="107" max="107" width="15.7109375" bestFit="1" customWidth="1"/>
    <col min="108" max="108" width="15.42578125" customWidth="1"/>
    <col min="109" max="109" width="28.5703125" bestFit="1" customWidth="1"/>
    <col min="110" max="110" width="23.85546875" customWidth="1"/>
    <col min="111" max="111" width="23.5703125" customWidth="1"/>
    <col min="112" max="112" width="36.7109375" customWidth="1"/>
    <col min="113" max="113" width="15.7109375" bestFit="1" customWidth="1"/>
    <col min="114" max="114" width="15.42578125" customWidth="1"/>
    <col min="115" max="115" width="28.5703125" bestFit="1" customWidth="1"/>
    <col min="116" max="116" width="27.7109375" bestFit="1" customWidth="1"/>
    <col min="117" max="117" width="27.42578125" bestFit="1" customWidth="1"/>
    <col min="118" max="118" width="40.5703125" customWidth="1"/>
    <col min="119" max="119" width="15.7109375" bestFit="1" customWidth="1"/>
    <col min="120" max="120" width="15.42578125" customWidth="1"/>
    <col min="121" max="121" width="28.5703125" bestFit="1" customWidth="1"/>
    <col min="122" max="122" width="19.7109375" customWidth="1"/>
    <col min="123" max="123" width="19.42578125" customWidth="1"/>
    <col min="124" max="124" width="32.5703125" bestFit="1" customWidth="1"/>
    <col min="125" max="125" width="15.7109375" bestFit="1" customWidth="1"/>
    <col min="126" max="126" width="15.42578125" customWidth="1"/>
    <col min="127" max="127" width="28.5703125" bestFit="1" customWidth="1"/>
    <col min="128" max="128" width="18.7109375" customWidth="1"/>
    <col min="129" max="129" width="18.42578125" customWidth="1"/>
    <col min="130" max="130" width="31.5703125" customWidth="1"/>
    <col min="131" max="131" width="15.7109375" bestFit="1" customWidth="1"/>
    <col min="132" max="132" width="15.42578125" customWidth="1"/>
    <col min="133" max="133" width="28.5703125" bestFit="1" customWidth="1"/>
    <col min="134" max="134" width="18.7109375" customWidth="1"/>
    <col min="135" max="135" width="18.42578125" customWidth="1"/>
    <col min="136" max="136" width="31.5703125" bestFit="1" customWidth="1"/>
    <col min="137" max="137" width="21" bestFit="1" customWidth="1"/>
    <col min="138" max="138" width="20.7109375" bestFit="1" customWidth="1"/>
    <col min="139" max="139" width="34" bestFit="1" customWidth="1"/>
    <col min="140" max="140" width="19.7109375" bestFit="1" customWidth="1"/>
    <col min="141" max="141" width="19.42578125" bestFit="1" customWidth="1"/>
    <col min="142" max="142" width="17.5703125" bestFit="1" customWidth="1"/>
    <col min="143" max="143" width="15.42578125" bestFit="1" customWidth="1"/>
    <col min="144" max="144" width="18.7109375" bestFit="1" customWidth="1"/>
    <col min="145" max="145" width="18.42578125" bestFit="1" customWidth="1"/>
    <col min="146" max="146" width="18.7109375" bestFit="1" customWidth="1"/>
    <col min="147" max="147" width="18.42578125" bestFit="1" customWidth="1"/>
    <col min="148" max="148" width="17.5703125" bestFit="1" customWidth="1"/>
    <col min="149" max="149" width="15.42578125" bestFit="1" customWidth="1"/>
    <col min="150" max="150" width="18.7109375" bestFit="1" customWidth="1"/>
    <col min="151" max="151" width="18.42578125" bestFit="1" customWidth="1"/>
    <col min="152" max="152" width="18.7109375" bestFit="1" customWidth="1"/>
    <col min="153" max="153" width="18.42578125" bestFit="1" customWidth="1"/>
    <col min="154" max="154" width="21" bestFit="1" customWidth="1"/>
    <col min="155" max="155" width="20.7109375" bestFit="1" customWidth="1"/>
  </cols>
  <sheetData>
    <row r="2" spans="1:2">
      <c r="A2" s="14" t="s">
        <v>2</v>
      </c>
      <c r="B2" s="15" t="s">
        <v>25</v>
      </c>
    </row>
    <row r="4" spans="1:2" ht="26.25" customHeight="1">
      <c r="A4" s="18" t="s">
        <v>23</v>
      </c>
      <c r="B4" s="19" t="s">
        <v>31</v>
      </c>
    </row>
    <row r="5" spans="1:2">
      <c r="A5" s="15" t="s">
        <v>13</v>
      </c>
      <c r="B5" s="17">
        <v>0</v>
      </c>
    </row>
    <row r="6" spans="1:2">
      <c r="A6" s="15" t="s">
        <v>11</v>
      </c>
      <c r="B6" s="17">
        <v>0</v>
      </c>
    </row>
    <row r="7" spans="1:2">
      <c r="A7" s="15" t="s">
        <v>10</v>
      </c>
      <c r="B7" s="17">
        <v>-486.5</v>
      </c>
    </row>
    <row r="8" spans="1:2">
      <c r="A8" s="15" t="s">
        <v>7</v>
      </c>
      <c r="B8" s="17">
        <v>10799.999999999993</v>
      </c>
    </row>
    <row r="9" spans="1:2">
      <c r="A9" s="26">
        <v>686</v>
      </c>
      <c r="B9" s="17">
        <v>0</v>
      </c>
    </row>
    <row r="10" spans="1:2">
      <c r="A10" s="26">
        <v>696</v>
      </c>
      <c r="B10" s="17">
        <v>0</v>
      </c>
    </row>
    <row r="11" spans="1:2">
      <c r="A11" s="26">
        <v>697</v>
      </c>
      <c r="B11" s="41">
        <v>-7.2759576141834259E-12</v>
      </c>
    </row>
    <row r="12" spans="1:2">
      <c r="A12" s="26">
        <v>698</v>
      </c>
      <c r="B12" s="17">
        <v>10800</v>
      </c>
    </row>
    <row r="13" spans="1:2">
      <c r="A13" s="15" t="s">
        <v>4</v>
      </c>
      <c r="B13" s="17">
        <v>54000</v>
      </c>
    </row>
    <row r="14" spans="1:2">
      <c r="A14" s="15" t="s">
        <v>5</v>
      </c>
      <c r="B14" s="17">
        <v>742700.00000000023</v>
      </c>
    </row>
    <row r="15" spans="1:2">
      <c r="A15" s="15" t="s">
        <v>32</v>
      </c>
      <c r="B15" s="17">
        <v>58752</v>
      </c>
    </row>
    <row r="16" spans="1:2">
      <c r="A16" s="15" t="s">
        <v>33</v>
      </c>
      <c r="B16" s="17">
        <v>1038295.77</v>
      </c>
    </row>
    <row r="17" spans="1:2">
      <c r="A17" s="15" t="s">
        <v>34</v>
      </c>
      <c r="B17" s="17">
        <v>0</v>
      </c>
    </row>
    <row r="18" spans="1:2">
      <c r="A18" s="15" t="s">
        <v>35</v>
      </c>
      <c r="B18" s="17">
        <v>83400</v>
      </c>
    </row>
    <row r="19" spans="1:2">
      <c r="A19" s="15" t="s">
        <v>14</v>
      </c>
      <c r="B19" s="17">
        <v>1891135.0099999998</v>
      </c>
    </row>
    <row r="20" spans="1:2">
      <c r="A20" s="15" t="s">
        <v>36</v>
      </c>
      <c r="B20" s="17">
        <v>800280</v>
      </c>
    </row>
    <row r="21" spans="1:2">
      <c r="A21" s="15" t="s">
        <v>24</v>
      </c>
      <c r="B21" s="17">
        <v>4678876.28</v>
      </c>
    </row>
  </sheetData>
  <pageMargins left="0.7" right="0.7" top="0.49" bottom="0.53" header="0.16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6"/>
  <sheetViews>
    <sheetView rightToLeft="1" tabSelected="1" topLeftCell="B1" workbookViewId="0">
      <selection activeCell="F10" sqref="F10"/>
    </sheetView>
  </sheetViews>
  <sheetFormatPr defaultRowHeight="12.75"/>
  <cols>
    <col min="1" max="1" width="14.140625" bestFit="1" customWidth="1"/>
    <col min="2" max="2" width="45.42578125" customWidth="1"/>
    <col min="3" max="4" width="45.42578125" bestFit="1" customWidth="1"/>
    <col min="6" max="6" width="10" customWidth="1"/>
    <col min="7" max="7" width="10.5703125" customWidth="1"/>
  </cols>
  <sheetData>
    <row r="1" spans="1:7">
      <c r="A1" t="s">
        <v>29</v>
      </c>
      <c r="B1" t="s">
        <v>28</v>
      </c>
      <c r="C1" t="s">
        <v>27</v>
      </c>
      <c r="D1" t="s">
        <v>30</v>
      </c>
      <c r="E1" t="s">
        <v>26</v>
      </c>
      <c r="F1" t="s">
        <v>2</v>
      </c>
      <c r="G1" t="s">
        <v>0</v>
      </c>
    </row>
    <row r="2" spans="1:7">
      <c r="A2" t="s">
        <v>7</v>
      </c>
      <c r="B2" s="42"/>
      <c r="C2" s="42">
        <v>4725</v>
      </c>
      <c r="D2" s="42">
        <v>-4725</v>
      </c>
      <c r="F2" s="40">
        <v>40981</v>
      </c>
      <c r="G2">
        <v>697</v>
      </c>
    </row>
    <row r="3" spans="1:7">
      <c r="A3" t="s">
        <v>7</v>
      </c>
      <c r="B3" s="42"/>
      <c r="C3" s="42">
        <v>297.68</v>
      </c>
      <c r="D3" s="42">
        <v>-297.68</v>
      </c>
      <c r="F3" s="40">
        <v>40981</v>
      </c>
      <c r="G3">
        <v>697</v>
      </c>
    </row>
    <row r="4" spans="1:7">
      <c r="A4" t="s">
        <v>7</v>
      </c>
      <c r="B4" s="42"/>
      <c r="C4" s="42">
        <v>97037.32</v>
      </c>
      <c r="D4" s="42">
        <v>-97037.32</v>
      </c>
      <c r="F4" s="40">
        <v>40979</v>
      </c>
      <c r="G4">
        <v>697</v>
      </c>
    </row>
    <row r="5" spans="1:7">
      <c r="A5" t="s">
        <v>7</v>
      </c>
      <c r="B5" s="42">
        <v>102060</v>
      </c>
      <c r="C5" s="42"/>
      <c r="D5" s="42">
        <v>102060</v>
      </c>
      <c r="F5" s="40">
        <v>40909</v>
      </c>
      <c r="G5">
        <v>697</v>
      </c>
    </row>
    <row r="6" spans="1:7">
      <c r="B6" s="42">
        <f>SUBTOTAL(109,[مديـــن])</f>
        <v>102060</v>
      </c>
      <c r="C6" s="42">
        <f>SUBTOTAL(109,[دائـــن])</f>
        <v>102060</v>
      </c>
      <c r="D6" s="43">
        <f>SUBTOTAL(109,[مديـــن (دائـــن)])</f>
        <v>0</v>
      </c>
      <c r="F6" s="40"/>
    </row>
    <row r="7" spans="1:7">
      <c r="B7" s="44"/>
      <c r="C7" s="44"/>
      <c r="D7" s="44"/>
    </row>
    <row r="8" spans="1:7">
      <c r="B8" s="44"/>
      <c r="C8" s="44"/>
      <c r="D8" s="44"/>
    </row>
    <row r="9" spans="1:7">
      <c r="B9" s="44"/>
      <c r="C9" s="44"/>
      <c r="D9" s="44"/>
    </row>
    <row r="10" spans="1:7">
      <c r="B10" s="44"/>
      <c r="C10" s="44"/>
      <c r="D10" s="44"/>
    </row>
    <row r="11" spans="1:7">
      <c r="B11" s="44"/>
      <c r="C11" s="44"/>
      <c r="D11" s="44"/>
    </row>
    <row r="12" spans="1:7">
      <c r="B12" s="44"/>
      <c r="C12" s="44"/>
      <c r="D12" s="44"/>
    </row>
    <row r="13" spans="1:7">
      <c r="B13" s="44"/>
      <c r="C13" s="44"/>
      <c r="D13" s="44"/>
    </row>
    <row r="14" spans="1:7">
      <c r="B14" s="44"/>
      <c r="C14" s="44"/>
      <c r="D14" s="44"/>
    </row>
    <row r="15" spans="1:7">
      <c r="B15" s="44"/>
      <c r="C15" s="44"/>
      <c r="D15" s="44"/>
    </row>
    <row r="16" spans="1:7">
      <c r="B16" s="44"/>
      <c r="C16" s="44"/>
      <c r="D16" s="44"/>
    </row>
  </sheetData>
  <pageMargins left="0.7" right="0.7" top="0.75" bottom="0.75" header="0.3" footer="0.3"/>
  <pageSetup paperSize="9" orientation="portrait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دليل العملاء</vt:lpstr>
      <vt:lpstr>حسابات العملاء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TGONIY</cp:lastModifiedBy>
  <cp:lastPrinted>2012-03-08T13:13:29Z</cp:lastPrinted>
  <dcterms:created xsi:type="dcterms:W3CDTF">1996-10-14T23:33:28Z</dcterms:created>
  <dcterms:modified xsi:type="dcterms:W3CDTF">2012-04-03T17:37:44Z</dcterms:modified>
</cp:coreProperties>
</file>