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5195" windowHeight="7680" activeTab="1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xlnm._FilterDatabase" localSheetId="0" hidden="1">Sheet1!$B$1:$F$12</definedName>
    <definedName name="_xlnm._FilterDatabase" localSheetId="1" hidden="1">Sheet2!$A$3:$Q$18</definedName>
  </definedNames>
  <calcPr calcId="144525"/>
</workbook>
</file>

<file path=xl/calcChain.xml><?xml version="1.0" encoding="utf-8"?>
<calcChain xmlns="http://schemas.openxmlformats.org/spreadsheetml/2006/main">
  <c r="G28" i="2" l="1"/>
  <c r="G29" i="2"/>
  <c r="G30" i="2"/>
  <c r="G31" i="2"/>
  <c r="G32" i="2"/>
  <c r="G33" i="2"/>
  <c r="G34" i="2"/>
  <c r="G35" i="2"/>
  <c r="G27" i="2"/>
  <c r="D29" i="2"/>
  <c r="Q35" i="2"/>
  <c r="P35" i="2"/>
  <c r="O35" i="2"/>
  <c r="F35" i="2"/>
  <c r="E35" i="2"/>
  <c r="C35" i="2"/>
  <c r="B35" i="2"/>
  <c r="A35" i="2"/>
  <c r="Q34" i="2"/>
  <c r="P34" i="2"/>
  <c r="O34" i="2"/>
  <c r="F34" i="2"/>
  <c r="E34" i="2"/>
  <c r="C34" i="2"/>
  <c r="B34" i="2"/>
  <c r="A34" i="2"/>
  <c r="M33" i="2"/>
  <c r="M34" i="2" s="1"/>
  <c r="L33" i="2"/>
  <c r="K35" i="2"/>
  <c r="D34" i="2"/>
  <c r="Q32" i="2"/>
  <c r="P32" i="2"/>
  <c r="O32" i="2"/>
  <c r="F32" i="2"/>
  <c r="E32" i="2"/>
  <c r="C32" i="2"/>
  <c r="B32" i="2"/>
  <c r="A32" i="2"/>
  <c r="Q31" i="2"/>
  <c r="P31" i="2"/>
  <c r="O31" i="2"/>
  <c r="F31" i="2"/>
  <c r="E31" i="2"/>
  <c r="C31" i="2"/>
  <c r="B31" i="2"/>
  <c r="A31" i="2"/>
  <c r="M30" i="2"/>
  <c r="M31" i="2" s="1"/>
  <c r="L30" i="2"/>
  <c r="K32" i="2"/>
  <c r="D31" i="2"/>
  <c r="Q29" i="2"/>
  <c r="P29" i="2"/>
  <c r="O29" i="2"/>
  <c r="F29" i="2"/>
  <c r="E29" i="2"/>
  <c r="C29" i="2"/>
  <c r="B29" i="2"/>
  <c r="A29" i="2"/>
  <c r="Q28" i="2"/>
  <c r="P28" i="2"/>
  <c r="O28" i="2"/>
  <c r="F28" i="2"/>
  <c r="E28" i="2"/>
  <c r="C28" i="2"/>
  <c r="B28" i="2"/>
  <c r="A28" i="2"/>
  <c r="M27" i="2"/>
  <c r="M28" i="2" s="1"/>
  <c r="L27" i="2"/>
  <c r="K29" i="2"/>
  <c r="D28" i="2"/>
  <c r="B15" i="2"/>
  <c r="Q18" i="2"/>
  <c r="P18" i="2"/>
  <c r="O18" i="2"/>
  <c r="F18" i="2"/>
  <c r="E18" i="2"/>
  <c r="C18" i="2"/>
  <c r="B18" i="2"/>
  <c r="A18" i="2"/>
  <c r="Q17" i="2"/>
  <c r="P17" i="2"/>
  <c r="O17" i="2"/>
  <c r="F17" i="2"/>
  <c r="E17" i="2"/>
  <c r="C17" i="2"/>
  <c r="B17" i="2"/>
  <c r="A17" i="2"/>
  <c r="M16" i="2"/>
  <c r="M17" i="2" s="1"/>
  <c r="L16" i="2"/>
  <c r="G16" i="2"/>
  <c r="K18" i="2" s="1"/>
  <c r="D16" i="2"/>
  <c r="D17" i="2" s="1"/>
  <c r="Q15" i="2"/>
  <c r="P15" i="2"/>
  <c r="O15" i="2"/>
  <c r="F15" i="2"/>
  <c r="E15" i="2"/>
  <c r="C15" i="2"/>
  <c r="A15" i="2"/>
  <c r="Q14" i="2"/>
  <c r="P14" i="2"/>
  <c r="O14" i="2"/>
  <c r="F14" i="2"/>
  <c r="E14" i="2"/>
  <c r="C14" i="2"/>
  <c r="B14" i="2"/>
  <c r="A14" i="2"/>
  <c r="M13" i="2"/>
  <c r="M14" i="2" s="1"/>
  <c r="L13" i="2"/>
  <c r="G13" i="2"/>
  <c r="K15" i="2" s="1"/>
  <c r="D13" i="2"/>
  <c r="D14" i="2" s="1"/>
  <c r="Q12" i="2"/>
  <c r="P12" i="2"/>
  <c r="O12" i="2"/>
  <c r="F12" i="2"/>
  <c r="E12" i="2"/>
  <c r="C12" i="2"/>
  <c r="B12" i="2"/>
  <c r="A12" i="2"/>
  <c r="Q11" i="2"/>
  <c r="P11" i="2"/>
  <c r="O11" i="2"/>
  <c r="F11" i="2"/>
  <c r="E11" i="2"/>
  <c r="C11" i="2"/>
  <c r="B11" i="2"/>
  <c r="A11" i="2"/>
  <c r="M10" i="2"/>
  <c r="M11" i="2" s="1"/>
  <c r="L10" i="2"/>
  <c r="G10" i="2"/>
  <c r="K12" i="2" s="1"/>
  <c r="D10" i="2"/>
  <c r="D11" i="2" s="1"/>
  <c r="Q9" i="2"/>
  <c r="P9" i="2"/>
  <c r="O9" i="2"/>
  <c r="F9" i="2"/>
  <c r="E9" i="2"/>
  <c r="C9" i="2"/>
  <c r="B9" i="2"/>
  <c r="A9" i="2"/>
  <c r="Q8" i="2"/>
  <c r="P8" i="2"/>
  <c r="O8" i="2"/>
  <c r="F8" i="2"/>
  <c r="E8" i="2"/>
  <c r="C8" i="2"/>
  <c r="B8" i="2"/>
  <c r="A8" i="2"/>
  <c r="M7" i="2"/>
  <c r="M8" i="2" s="1"/>
  <c r="L7" i="2"/>
  <c r="G7" i="2"/>
  <c r="K9" i="2" s="1"/>
  <c r="D7" i="2"/>
  <c r="D8" i="2" s="1"/>
  <c r="Q6" i="2"/>
  <c r="P6" i="2"/>
  <c r="O6" i="2"/>
  <c r="F6" i="2"/>
  <c r="E6" i="2"/>
  <c r="C6" i="2"/>
  <c r="B6" i="2"/>
  <c r="A6" i="2"/>
  <c r="Q5" i="2"/>
  <c r="P5" i="2"/>
  <c r="O5" i="2"/>
  <c r="F5" i="2"/>
  <c r="E5" i="2"/>
  <c r="C5" i="2"/>
  <c r="B5" i="2"/>
  <c r="A5" i="2"/>
  <c r="M4" i="2"/>
  <c r="M5" i="2" s="1"/>
  <c r="L4" i="2"/>
  <c r="G4" i="2"/>
  <c r="K6" i="2" s="1"/>
  <c r="D4" i="2"/>
  <c r="D5" i="2" s="1"/>
  <c r="H29" i="2" l="1"/>
  <c r="J29" i="2"/>
  <c r="D32" i="2"/>
  <c r="H32" i="2"/>
  <c r="J32" i="2"/>
  <c r="D35" i="2"/>
  <c r="H35" i="2"/>
  <c r="J35" i="2"/>
  <c r="I29" i="2"/>
  <c r="I32" i="2"/>
  <c r="I35" i="2"/>
  <c r="G17" i="2"/>
  <c r="G14" i="2"/>
  <c r="J15" i="2"/>
  <c r="H15" i="2"/>
  <c r="H12" i="2"/>
  <c r="G11" i="2"/>
  <c r="J12" i="2"/>
  <c r="H9" i="2"/>
  <c r="G8" i="2"/>
  <c r="J9" i="2"/>
  <c r="G5" i="2"/>
  <c r="D6" i="2"/>
  <c r="H6" i="2"/>
  <c r="J6" i="2"/>
  <c r="D9" i="2"/>
  <c r="D12" i="2"/>
  <c r="D15" i="2"/>
  <c r="D18" i="2"/>
  <c r="H18" i="2"/>
  <c r="J18" i="2"/>
  <c r="G6" i="2"/>
  <c r="I6" i="2"/>
  <c r="G9" i="2"/>
  <c r="I9" i="2"/>
  <c r="L9" i="2" s="1"/>
  <c r="G12" i="2"/>
  <c r="I12" i="2"/>
  <c r="G15" i="2"/>
  <c r="I15" i="2"/>
  <c r="G18" i="2"/>
  <c r="I18" i="2"/>
  <c r="L35" i="2" l="1"/>
  <c r="L32" i="2"/>
  <c r="L29" i="2"/>
  <c r="L15" i="2"/>
  <c r="M15" i="2" s="1"/>
  <c r="N15" i="2" s="1"/>
  <c r="L12" i="2"/>
  <c r="M12" i="2" s="1"/>
  <c r="N12" i="2" s="1"/>
  <c r="M9" i="2"/>
  <c r="N9" i="2" s="1"/>
  <c r="L18" i="2"/>
  <c r="L6" i="2"/>
  <c r="M29" i="2" l="1"/>
  <c r="N29" i="2" s="1"/>
  <c r="M35" i="2"/>
  <c r="N35" i="2" s="1"/>
  <c r="M32" i="2"/>
  <c r="N32" i="2" s="1"/>
  <c r="M18" i="2"/>
  <c r="N18" i="2" s="1"/>
  <c r="M6" i="2"/>
  <c r="N6" i="2" s="1"/>
  <c r="E3" i="1" l="1"/>
  <c r="E4" i="1"/>
  <c r="E5" i="1"/>
  <c r="E6" i="1"/>
  <c r="E7" i="1"/>
  <c r="E8" i="1"/>
  <c r="E9" i="1"/>
  <c r="E10" i="1"/>
  <c r="E11" i="1"/>
  <c r="E12" i="1"/>
  <c r="E2" i="1"/>
</calcChain>
</file>

<file path=xl/sharedStrings.xml><?xml version="1.0" encoding="utf-8"?>
<sst xmlns="http://schemas.openxmlformats.org/spreadsheetml/2006/main" count="54" uniqueCount="26">
  <si>
    <t>TOTAL</t>
  </si>
  <si>
    <t>الكود</t>
  </si>
  <si>
    <t>التاريخ</t>
  </si>
  <si>
    <t>اريد كود لحزف البيانات المفلتره دون حزف المعادلات</t>
  </si>
  <si>
    <t>وبذلك يكون الناتج كالاتى</t>
  </si>
  <si>
    <t>السعر</t>
  </si>
  <si>
    <t>الكميه</t>
  </si>
  <si>
    <t>الاجمالى</t>
  </si>
  <si>
    <t>FILE NO</t>
  </si>
  <si>
    <t>NAME</t>
  </si>
  <si>
    <t>CODE</t>
  </si>
  <si>
    <t>CURR</t>
  </si>
  <si>
    <t>ARR</t>
  </si>
  <si>
    <t>DEP</t>
  </si>
  <si>
    <t>NTS</t>
  </si>
  <si>
    <t>SG</t>
  </si>
  <si>
    <t>DBL</t>
  </si>
  <si>
    <t>TRL</t>
  </si>
  <si>
    <t>FREE</t>
  </si>
  <si>
    <t>TAX</t>
  </si>
  <si>
    <t>TOTAL
.A.TAX</t>
  </si>
  <si>
    <t>time limet</t>
  </si>
  <si>
    <t>ASSISTANT</t>
  </si>
  <si>
    <t>date</t>
  </si>
  <si>
    <t>1/2</t>
  </si>
  <si>
    <t>HOLIDAY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</si>
</sst>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.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lgerian"/>
      <family val="5"/>
    </font>
    <font>
      <b/>
      <sz val="14"/>
      <color theme="1"/>
      <name val="Brush Script MT"/>
      <family val="4"/>
    </font>
    <font>
      <b/>
      <sz val="18"/>
      <color theme="1"/>
      <name val="Brush Script MT"/>
      <family val="4"/>
    </font>
    <font>
      <b/>
      <sz val="14"/>
      <color theme="1"/>
      <name val="Magneto"/>
      <family val="5"/>
    </font>
    <font>
      <b/>
      <sz val="14"/>
      <color theme="0"/>
      <name val="Algerian"/>
      <family val="5"/>
    </font>
    <font>
      <b/>
      <sz val="14"/>
      <color theme="1"/>
      <name val="Arabic Transparent"/>
      <charset val="178"/>
    </font>
    <font>
      <b/>
      <sz val="18"/>
      <color theme="0"/>
      <name val="Brush Script MT"/>
      <family val="4"/>
    </font>
    <font>
      <sz val="36"/>
      <color theme="1"/>
      <name val="Calibri"/>
      <family val="2"/>
      <scheme val="minor"/>
    </font>
    <font>
      <b/>
      <sz val="14"/>
      <name val="Algerian"/>
      <family val="5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gradientFill type="path">
        <stop position="0">
          <color theme="5" tint="-0.25098422193060094"/>
        </stop>
        <stop position="1">
          <color theme="3" tint="0.59999389629810485"/>
        </stop>
      </gradientFill>
    </fill>
    <fill>
      <gradientFill type="path">
        <stop position="0">
          <color theme="6" tint="0.59999389629810485"/>
        </stop>
        <stop position="1">
          <color theme="9" tint="-0.25098422193060094"/>
        </stop>
      </gradientFill>
    </fill>
    <fill>
      <gradientFill degree="45">
        <stop position="0">
          <color theme="0" tint="-0.1490218817712943"/>
        </stop>
        <stop position="1">
          <color rgb="FF92D050"/>
        </stop>
      </gradientFill>
    </fill>
    <fill>
      <gradientFill type="path">
        <stop position="0">
          <color theme="5" tint="0.59999389629810485"/>
        </stop>
        <stop position="1">
          <color theme="5" tint="-0.25098422193060094"/>
        </stop>
      </gradientFill>
    </fill>
    <fill>
      <gradientFill degree="135">
        <stop position="0">
          <color theme="5" tint="0.59999389629810485"/>
        </stop>
        <stop position="1">
          <color theme="5" tint="-0.25098422193060094"/>
        </stop>
      </gradientFill>
    </fill>
    <fill>
      <gradientFill degree="45">
        <stop position="0">
          <color theme="5" tint="0.59999389629810485"/>
        </stop>
        <stop position="1">
          <color theme="5" tint="-0.25098422193060094"/>
        </stop>
      </gradientFill>
    </fill>
    <fill>
      <gradientFill degree="45">
        <stop position="0">
          <color theme="0" tint="-0.1490218817712943"/>
        </stop>
        <stop position="1">
          <color theme="3" tint="0.40000610370189521"/>
        </stop>
      </gradientFill>
    </fill>
    <fill>
      <gradientFill type="path">
        <stop position="0">
          <color theme="9" tint="0.40000610370189521"/>
        </stop>
        <stop position="1">
          <color theme="9" tint="-0.25098422193060094"/>
        </stop>
      </gradient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/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double">
        <color auto="1"/>
      </right>
      <top style="thick">
        <color auto="1"/>
      </top>
      <bottom style="medium">
        <color auto="1"/>
      </bottom>
      <diagonal/>
    </border>
    <border>
      <left style="double">
        <color auto="1"/>
      </left>
      <right style="double">
        <color auto="1"/>
      </right>
      <top style="thick">
        <color auto="1"/>
      </top>
      <bottom style="medium">
        <color auto="1"/>
      </bottom>
      <diagonal/>
    </border>
    <border>
      <left style="double">
        <color auto="1"/>
      </left>
      <right/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/>
      <top style="thick">
        <color auto="1"/>
      </top>
      <bottom style="thin">
        <color auto="1"/>
      </bottom>
      <diagonal/>
    </border>
    <border>
      <left style="double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double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/>
      <top style="thin">
        <color auto="1"/>
      </top>
      <bottom style="thick">
        <color auto="1"/>
      </bottom>
      <diagonal/>
    </border>
    <border>
      <left style="double">
        <color auto="1"/>
      </left>
      <right style="thick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double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double">
        <color auto="1"/>
      </left>
      <right/>
      <top/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thick">
        <color auto="1"/>
      </bottom>
      <diagonal/>
    </border>
    <border>
      <left style="double">
        <color auto="1"/>
      </left>
      <right style="double">
        <color auto="1"/>
      </right>
      <top/>
      <bottom style="thick">
        <color auto="1"/>
      </bottom>
      <diagonal/>
    </border>
    <border>
      <left style="thick">
        <color auto="1"/>
      </left>
      <right style="double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 applyAlignment="1">
      <alignment horizontal="center"/>
    </xf>
    <xf numFmtId="14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2" borderId="0" xfId="0" applyFont="1" applyFill="1" applyBorder="1" applyAlignment="1">
      <alignment horizontal="center"/>
    </xf>
    <xf numFmtId="49" fontId="3" fillId="4" borderId="2" xfId="0" applyNumberFormat="1" applyFont="1" applyFill="1" applyBorder="1" applyAlignment="1" applyProtection="1">
      <alignment horizontal="center"/>
      <protection hidden="1"/>
    </xf>
    <xf numFmtId="0" fontId="3" fillId="4" borderId="2" xfId="0" applyNumberFormat="1" applyFont="1" applyFill="1" applyBorder="1" applyAlignment="1" applyProtection="1">
      <alignment horizontal="center"/>
      <protection hidden="1"/>
    </xf>
    <xf numFmtId="0" fontId="3" fillId="4" borderId="2" xfId="0" applyFont="1" applyFill="1" applyBorder="1" applyAlignment="1" applyProtection="1">
      <alignment horizontal="center"/>
      <protection hidden="1"/>
    </xf>
    <xf numFmtId="14" fontId="3" fillId="4" borderId="2" xfId="0" applyNumberFormat="1" applyFont="1" applyFill="1" applyBorder="1" applyAlignment="1" applyProtection="1">
      <alignment horizontal="center"/>
      <protection hidden="1"/>
    </xf>
    <xf numFmtId="0" fontId="3" fillId="4" borderId="2" xfId="0" applyFont="1" applyFill="1" applyBorder="1" applyAlignment="1" applyProtection="1">
      <alignment horizontal="center" vertical="center"/>
      <protection hidden="1"/>
    </xf>
    <xf numFmtId="0" fontId="3" fillId="5" borderId="3" xfId="0" applyFont="1" applyFill="1" applyBorder="1" applyAlignment="1" applyProtection="1">
      <alignment horizontal="center" vertical="center"/>
      <protection hidden="1"/>
    </xf>
    <xf numFmtId="0" fontId="3" fillId="6" borderId="4" xfId="0" applyFont="1" applyFill="1" applyBorder="1" applyAlignment="1" applyProtection="1">
      <alignment horizontal="center" vertical="center"/>
      <protection hidden="1"/>
    </xf>
    <xf numFmtId="0" fontId="3" fillId="7" borderId="5" xfId="0" applyFont="1" applyFill="1" applyBorder="1" applyAlignment="1" applyProtection="1">
      <alignment horizontal="center" wrapText="1"/>
      <protection hidden="1"/>
    </xf>
    <xf numFmtId="49" fontId="3" fillId="4" borderId="6" xfId="0" applyNumberFormat="1" applyFont="1" applyFill="1" applyBorder="1" applyAlignment="1" applyProtection="1">
      <alignment horizontal="center"/>
      <protection hidden="1"/>
    </xf>
    <xf numFmtId="0" fontId="3" fillId="4" borderId="6" xfId="0" applyNumberFormat="1" applyFont="1" applyFill="1" applyBorder="1" applyAlignment="1" applyProtection="1">
      <alignment horizontal="center"/>
      <protection hidden="1"/>
    </xf>
    <xf numFmtId="0" fontId="3" fillId="4" borderId="6" xfId="0" applyFont="1" applyFill="1" applyBorder="1" applyAlignment="1" applyProtection="1">
      <alignment horizontal="center"/>
      <protection hidden="1"/>
    </xf>
    <xf numFmtId="14" fontId="3" fillId="4" borderId="6" xfId="0" applyNumberFormat="1" applyFont="1" applyFill="1" applyBorder="1" applyAlignment="1" applyProtection="1">
      <alignment horizontal="center"/>
      <protection hidden="1"/>
    </xf>
    <xf numFmtId="0" fontId="3" fillId="4" borderId="6" xfId="0" applyFont="1" applyFill="1" applyBorder="1" applyAlignment="1" applyProtection="1">
      <alignment horizontal="center" vertical="center"/>
      <protection hidden="1"/>
    </xf>
    <xf numFmtId="0" fontId="3" fillId="5" borderId="6" xfId="0" applyFont="1" applyFill="1" applyBorder="1" applyAlignment="1" applyProtection="1">
      <alignment horizontal="center"/>
      <protection hidden="1"/>
    </xf>
    <xf numFmtId="0" fontId="3" fillId="8" borderId="3" xfId="0" applyFont="1" applyFill="1" applyBorder="1" applyAlignment="1" applyProtection="1">
      <alignment horizontal="center" vertical="center"/>
      <protection hidden="1"/>
    </xf>
    <xf numFmtId="49" fontId="3" fillId="0" borderId="7" xfId="0" applyNumberFormat="1" applyFont="1" applyBorder="1" applyAlignment="1" applyProtection="1">
      <alignment horizontal="center" vertical="center"/>
      <protection hidden="1"/>
    </xf>
    <xf numFmtId="0" fontId="3" fillId="0" borderId="8" xfId="0" applyNumberFormat="1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 applyProtection="1">
      <alignment horizontal="center" vertical="center"/>
      <protection hidden="1"/>
    </xf>
    <xf numFmtId="14" fontId="3" fillId="0" borderId="8" xfId="0" applyNumberFormat="1" applyFont="1" applyBorder="1" applyAlignment="1" applyProtection="1">
      <alignment horizontal="center" vertical="center"/>
      <protection hidden="1"/>
    </xf>
    <xf numFmtId="0" fontId="3" fillId="0" borderId="9" xfId="0" applyNumberFormat="1" applyFont="1" applyBorder="1" applyAlignment="1" applyProtection="1">
      <alignment horizontal="center" vertical="center"/>
      <protection hidden="1"/>
    </xf>
    <xf numFmtId="0" fontId="4" fillId="0" borderId="10" xfId="0" applyFont="1" applyFill="1" applyBorder="1" applyAlignment="1" applyProtection="1">
      <alignment horizontal="center" vertical="center"/>
      <protection hidden="1"/>
    </xf>
    <xf numFmtId="0" fontId="4" fillId="0" borderId="11" xfId="0" applyFont="1" applyFill="1" applyBorder="1" applyAlignment="1" applyProtection="1">
      <alignment horizontal="center" vertical="center"/>
      <protection hidden="1"/>
    </xf>
    <xf numFmtId="9" fontId="5" fillId="0" borderId="12" xfId="0" applyNumberFormat="1" applyFont="1" applyBorder="1" applyAlignment="1" applyProtection="1">
      <alignment horizontal="center" vertical="center"/>
      <protection hidden="1"/>
    </xf>
    <xf numFmtId="0" fontId="6" fillId="9" borderId="13" xfId="0" applyFont="1" applyFill="1" applyBorder="1" applyAlignment="1" applyProtection="1">
      <alignment horizontal="center" vertical="center"/>
      <protection hidden="1"/>
    </xf>
    <xf numFmtId="14" fontId="3" fillId="0" borderId="14" xfId="0" applyNumberFormat="1" applyFont="1" applyBorder="1" applyAlignment="1" applyProtection="1">
      <alignment horizontal="center" vertical="center"/>
      <protection hidden="1"/>
    </xf>
    <xf numFmtId="14" fontId="3" fillId="0" borderId="15" xfId="0" applyNumberFormat="1" applyFont="1" applyBorder="1" applyAlignment="1" applyProtection="1">
      <alignment horizontal="center" vertical="center"/>
      <protection hidden="1"/>
    </xf>
    <xf numFmtId="49" fontId="7" fillId="0" borderId="16" xfId="0" applyNumberFormat="1" applyFont="1" applyFill="1" applyBorder="1" applyAlignment="1" applyProtection="1">
      <alignment horizontal="center" vertical="center"/>
      <protection hidden="1"/>
    </xf>
    <xf numFmtId="49" fontId="7" fillId="0" borderId="17" xfId="0" applyNumberFormat="1" applyFont="1" applyFill="1" applyBorder="1" applyAlignment="1" applyProtection="1">
      <alignment horizontal="center" vertical="center"/>
      <protection hidden="1"/>
    </xf>
    <xf numFmtId="0" fontId="7" fillId="0" borderId="17" xfId="0" applyNumberFormat="1" applyFont="1" applyFill="1" applyBorder="1" applyAlignment="1" applyProtection="1">
      <alignment horizontal="center" vertical="center"/>
      <protection hidden="1"/>
    </xf>
    <xf numFmtId="14" fontId="7" fillId="0" borderId="17" xfId="0" applyNumberFormat="1" applyFont="1" applyFill="1" applyBorder="1" applyAlignment="1" applyProtection="1">
      <alignment horizontal="center" vertical="center"/>
      <protection hidden="1"/>
    </xf>
    <xf numFmtId="0" fontId="7" fillId="0" borderId="18" xfId="0" applyNumberFormat="1" applyFont="1" applyFill="1" applyBorder="1" applyAlignment="1" applyProtection="1">
      <alignment horizontal="center" vertical="center"/>
      <protection hidden="1"/>
    </xf>
    <xf numFmtId="0" fontId="8" fillId="0" borderId="19" xfId="0" applyFont="1" applyBorder="1" applyAlignment="1" applyProtection="1">
      <alignment horizontal="center"/>
      <protection hidden="1"/>
    </xf>
    <xf numFmtId="0" fontId="3" fillId="0" borderId="20" xfId="0" applyFont="1" applyFill="1" applyBorder="1" applyAlignment="1" applyProtection="1">
      <alignment horizontal="center" vertical="center"/>
      <protection hidden="1"/>
    </xf>
    <xf numFmtId="9" fontId="9" fillId="0" borderId="21" xfId="0" applyNumberFormat="1" applyFont="1" applyBorder="1" applyAlignment="1" applyProtection="1">
      <alignment horizontal="center" vertical="center"/>
      <protection hidden="1"/>
    </xf>
    <xf numFmtId="14" fontId="7" fillId="0" borderId="22" xfId="0" applyNumberFormat="1" applyFont="1" applyFill="1" applyBorder="1" applyAlignment="1" applyProtection="1">
      <alignment horizontal="center" vertical="center"/>
      <protection hidden="1"/>
    </xf>
    <xf numFmtId="14" fontId="7" fillId="0" borderId="23" xfId="0" applyNumberFormat="1" applyFont="1" applyFill="1" applyBorder="1" applyAlignment="1" applyProtection="1">
      <alignment horizontal="center" vertical="center"/>
      <protection hidden="1"/>
    </xf>
    <xf numFmtId="49" fontId="7" fillId="0" borderId="24" xfId="0" applyNumberFormat="1" applyFont="1" applyFill="1" applyBorder="1" applyAlignment="1" applyProtection="1">
      <alignment horizontal="center" vertical="center"/>
      <protection hidden="1"/>
    </xf>
    <xf numFmtId="0" fontId="7" fillId="0" borderId="24" xfId="0" applyNumberFormat="1" applyFont="1" applyFill="1" applyBorder="1" applyAlignment="1" applyProtection="1">
      <alignment horizontal="center" vertical="center"/>
      <protection hidden="1"/>
    </xf>
    <xf numFmtId="14" fontId="7" fillId="0" borderId="24" xfId="0" applyNumberFormat="1" applyFont="1" applyFill="1" applyBorder="1" applyAlignment="1" applyProtection="1">
      <alignment horizontal="center" vertical="center"/>
      <protection hidden="1"/>
    </xf>
    <xf numFmtId="0" fontId="7" fillId="0" borderId="25" xfId="0" applyNumberFormat="1" applyFont="1" applyFill="1" applyBorder="1" applyAlignment="1" applyProtection="1">
      <alignment horizontal="center" vertical="center"/>
      <protection hidden="1"/>
    </xf>
    <xf numFmtId="0" fontId="6" fillId="10" borderId="2" xfId="0" applyFont="1" applyFill="1" applyBorder="1" applyAlignment="1" applyProtection="1">
      <alignment horizontal="center" vertical="center"/>
      <protection hidden="1"/>
    </xf>
    <xf numFmtId="0" fontId="6" fillId="10" borderId="5" xfId="0" applyFont="1" applyFill="1" applyBorder="1" applyAlignment="1" applyProtection="1">
      <alignment horizontal="center" vertical="center"/>
      <protection hidden="1"/>
    </xf>
    <xf numFmtId="0" fontId="6" fillId="11" borderId="26" xfId="0" applyFont="1" applyFill="1" applyBorder="1" applyAlignment="1" applyProtection="1">
      <alignment horizontal="center" vertical="center"/>
      <protection hidden="1"/>
    </xf>
    <xf numFmtId="0" fontId="6" fillId="6" borderId="5" xfId="0" applyFont="1" applyFill="1" applyBorder="1" applyAlignment="1" applyProtection="1">
      <alignment horizontal="center" vertical="center"/>
      <protection hidden="1"/>
    </xf>
    <xf numFmtId="168" fontId="6" fillId="9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7" xfId="0" applyNumberFormat="1" applyFont="1" applyFill="1" applyBorder="1" applyAlignment="1" applyProtection="1">
      <alignment horizontal="center" vertical="center"/>
      <protection hidden="1"/>
    </xf>
    <xf numFmtId="14" fontId="7" fillId="0" borderId="21" xfId="0" applyNumberFormat="1" applyFont="1" applyFill="1" applyBorder="1" applyAlignment="1" applyProtection="1">
      <alignment horizontal="center" vertical="center"/>
      <protection hidden="1"/>
    </xf>
    <xf numFmtId="49" fontId="7" fillId="0" borderId="28" xfId="0" applyNumberFormat="1" applyFont="1" applyFill="1" applyBorder="1" applyAlignment="1" applyProtection="1">
      <alignment horizontal="center" vertical="center"/>
      <protection hidden="1"/>
    </xf>
    <xf numFmtId="49" fontId="7" fillId="0" borderId="27" xfId="0" applyNumberFormat="1" applyFont="1" applyFill="1" applyBorder="1" applyAlignment="1" applyProtection="1">
      <alignment horizontal="center" vertical="center"/>
      <protection hidden="1"/>
    </xf>
    <xf numFmtId="14" fontId="7" fillId="0" borderId="27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Alignment="1">
      <alignment horizontal="center"/>
    </xf>
    <xf numFmtId="49" fontId="11" fillId="0" borderId="16" xfId="0" applyNumberFormat="1" applyFont="1" applyFill="1" applyBorder="1" applyAlignment="1" applyProtection="1">
      <alignment horizontal="center" vertical="center"/>
      <protection hidden="1"/>
    </xf>
    <xf numFmtId="49" fontId="11" fillId="0" borderId="17" xfId="0" applyNumberFormat="1" applyFont="1" applyFill="1" applyBorder="1" applyAlignment="1" applyProtection="1">
      <alignment horizontal="center" vertical="center"/>
      <protection hidden="1"/>
    </xf>
    <xf numFmtId="49" fontId="11" fillId="0" borderId="28" xfId="0" applyNumberFormat="1" applyFont="1" applyFill="1" applyBorder="1" applyAlignment="1" applyProtection="1">
      <alignment horizontal="center" vertical="center"/>
      <protection hidden="1"/>
    </xf>
    <xf numFmtId="49" fontId="11" fillId="0" borderId="27" xfId="0" applyNumberFormat="1" applyFont="1" applyFill="1" applyBorder="1" applyAlignment="1" applyProtection="1">
      <alignment horizontal="center" vertical="center"/>
      <protection hidden="1"/>
    </xf>
    <xf numFmtId="0" fontId="11" fillId="0" borderId="17" xfId="0" applyNumberFormat="1" applyFont="1" applyFill="1" applyBorder="1" applyAlignment="1" applyProtection="1">
      <alignment horizontal="center" vertical="center"/>
      <protection hidden="1"/>
    </xf>
    <xf numFmtId="14" fontId="11" fillId="0" borderId="17" xfId="0" applyNumberFormat="1" applyFont="1" applyFill="1" applyBorder="1" applyAlignment="1" applyProtection="1">
      <alignment horizontal="center" vertical="center"/>
      <protection hidden="1"/>
    </xf>
    <xf numFmtId="49" fontId="11" fillId="0" borderId="24" xfId="0" applyNumberFormat="1" applyFont="1" applyFill="1" applyBorder="1" applyAlignment="1" applyProtection="1">
      <alignment horizontal="center" vertical="center"/>
      <protection hidden="1"/>
    </xf>
    <xf numFmtId="0" fontId="11" fillId="0" borderId="24" xfId="0" applyNumberFormat="1" applyFont="1" applyFill="1" applyBorder="1" applyAlignment="1" applyProtection="1">
      <alignment horizontal="center" vertical="center"/>
      <protection hidden="1"/>
    </xf>
    <xf numFmtId="14" fontId="11" fillId="0" borderId="24" xfId="0" applyNumberFormat="1" applyFont="1" applyFill="1" applyBorder="1" applyAlignment="1" applyProtection="1">
      <alignment horizontal="center" vertical="center"/>
      <protection hidden="1"/>
    </xf>
    <xf numFmtId="0" fontId="11" fillId="0" borderId="27" xfId="0" applyNumberFormat="1" applyFont="1" applyFill="1" applyBorder="1" applyAlignment="1" applyProtection="1">
      <alignment horizontal="center" vertical="center"/>
      <protection hidden="1"/>
    </xf>
    <xf numFmtId="14" fontId="11" fillId="0" borderId="27" xfId="0" applyNumberFormat="1" applyFont="1" applyFill="1" applyBorder="1" applyAlignment="1" applyProtection="1">
      <alignment horizontal="center" vertical="center"/>
      <protection hidden="1"/>
    </xf>
    <xf numFmtId="14" fontId="11" fillId="0" borderId="22" xfId="0" applyNumberFormat="1" applyFont="1" applyFill="1" applyBorder="1" applyAlignment="1" applyProtection="1">
      <alignment horizontal="center" vertical="center"/>
      <protection hidden="1"/>
    </xf>
    <xf numFmtId="14" fontId="11" fillId="0" borderId="23" xfId="0" applyNumberFormat="1" applyFont="1" applyFill="1" applyBorder="1" applyAlignment="1" applyProtection="1">
      <alignment horizontal="center" vertical="center"/>
      <protection hidden="1"/>
    </xf>
    <xf numFmtId="14" fontId="11" fillId="0" borderId="21" xfId="0" applyNumberFormat="1" applyFont="1" applyFill="1" applyBorder="1" applyAlignment="1" applyProtection="1">
      <alignment horizontal="center" vertical="center"/>
      <protection hidden="1"/>
    </xf>
    <xf numFmtId="49" fontId="11" fillId="12" borderId="17" xfId="0" applyNumberFormat="1" applyFont="1" applyFill="1" applyBorder="1" applyAlignment="1" applyProtection="1">
      <alignment horizontal="center" vertical="center"/>
      <protection hidden="1"/>
    </xf>
    <xf numFmtId="0" fontId="11" fillId="0" borderId="9" xfId="0" applyNumberFormat="1" applyFont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72">
    <dxf>
      <numFmt numFmtId="166" formatCode="#,##0.00\ [$$-1]_);[Red]\(#,##0.00\ [$$-1]\)"/>
    </dxf>
    <dxf>
      <numFmt numFmtId="165" formatCode="#,##0.00\ [$€-1]"/>
    </dxf>
    <dxf>
      <numFmt numFmtId="164" formatCode="#,##0.00\ [$L.E-1]"/>
    </dxf>
    <dxf>
      <numFmt numFmtId="166" formatCode="#,##0.00\ [$$-1]_);[Red]\(#,##0.00\ [$$-1]\)"/>
    </dxf>
    <dxf>
      <numFmt numFmtId="165" formatCode="#,##0.00\ [$€-1]"/>
    </dxf>
    <dxf>
      <numFmt numFmtId="164" formatCode="#,##0.00\ [$L.E-1]"/>
    </dxf>
    <dxf>
      <numFmt numFmtId="166" formatCode="#,##0.00\ [$$-1]_);[Red]\(#,##0.00\ [$$-1]\)"/>
    </dxf>
    <dxf>
      <numFmt numFmtId="165" formatCode="#,##0.00\ [$€-1]"/>
    </dxf>
    <dxf>
      <numFmt numFmtId="166" formatCode="#,##0.00\ [$$-1]_);[Red]\(#,##0.00\ [$$-1]\)"/>
    </dxf>
    <dxf>
      <numFmt numFmtId="165" formatCode="#,##0.00\ [$€-1]"/>
    </dxf>
    <dxf>
      <numFmt numFmtId="164" formatCode="#,##0.00\ [$L.E-1]"/>
    </dxf>
    <dxf>
      <numFmt numFmtId="164" formatCode="#,##0.00\ [$L.E-1]"/>
    </dxf>
    <dxf>
      <numFmt numFmtId="166" formatCode="#,##0.00\ [$$-1]_);[Red]\(#,##0.00\ [$$-1]\)"/>
    </dxf>
    <dxf>
      <numFmt numFmtId="165" formatCode="#,##0.00\ [$€-1]"/>
    </dxf>
    <dxf>
      <numFmt numFmtId="166" formatCode="#,##0.00\ [$$-1]_);[Red]\(#,##0.00\ [$$-1]\)"/>
    </dxf>
    <dxf>
      <numFmt numFmtId="165" formatCode="#,##0.00\ [$€-1]"/>
    </dxf>
    <dxf>
      <numFmt numFmtId="164" formatCode="#,##0.00\ [$L.E-1]"/>
    </dxf>
    <dxf>
      <numFmt numFmtId="164" formatCode="#,##0.00\ [$L.E-1]"/>
    </dxf>
    <dxf>
      <numFmt numFmtId="166" formatCode="#,##0.00\ [$$-1]_);[Red]\(#,##0.00\ [$$-1]\)"/>
    </dxf>
    <dxf>
      <numFmt numFmtId="165" formatCode="#,##0.00\ [$€-1]"/>
    </dxf>
    <dxf>
      <numFmt numFmtId="164" formatCode="#,##0.00\ [$L.E-1]"/>
    </dxf>
    <dxf>
      <numFmt numFmtId="166" formatCode="#,##0.00\ [$$-1]_);[Red]\(#,##0.00\ [$$-1]\)"/>
    </dxf>
    <dxf>
      <numFmt numFmtId="165" formatCode="#,##0.00\ [$€-1]"/>
    </dxf>
    <dxf>
      <numFmt numFmtId="164" formatCode="#,##0.00\ [$L.E-1]"/>
    </dxf>
    <dxf>
      <numFmt numFmtId="167" formatCode="#,##0.00\ [$$-1]"/>
    </dxf>
    <dxf>
      <numFmt numFmtId="165" formatCode="#,##0.00\ [$€-1]"/>
    </dxf>
    <dxf>
      <numFmt numFmtId="167" formatCode="#,##0.00\ [$$-1]"/>
    </dxf>
    <dxf>
      <numFmt numFmtId="165" formatCode="#,##0.00\ [$€-1]"/>
    </dxf>
    <dxf>
      <numFmt numFmtId="164" formatCode="#,##0.00\ [$L.E-1]"/>
    </dxf>
    <dxf>
      <numFmt numFmtId="164" formatCode="#,##0.00\ [$L.E-1]"/>
    </dxf>
    <dxf>
      <numFmt numFmtId="166" formatCode="#,##0.00\ [$$-1]_);[Red]\(#,##0.00\ [$$-1]\)"/>
    </dxf>
    <dxf>
      <numFmt numFmtId="165" formatCode="#,##0.00\ [$€-1]"/>
    </dxf>
    <dxf>
      <numFmt numFmtId="166" formatCode="#,##0.00\ [$$-1]_);[Red]\(#,##0.00\ [$$-1]\)"/>
    </dxf>
    <dxf>
      <numFmt numFmtId="165" formatCode="#,##0.00\ [$€-1]"/>
    </dxf>
    <dxf>
      <numFmt numFmtId="164" formatCode="#,##0.00\ [$L.E-1]"/>
    </dxf>
    <dxf>
      <numFmt numFmtId="164" formatCode="#,##0.00\ [$L.E-1]"/>
    </dxf>
    <dxf>
      <numFmt numFmtId="167" formatCode="#,##0.00\ [$$-1]"/>
    </dxf>
    <dxf>
      <numFmt numFmtId="165" formatCode="#,##0.00\ [$€-1]"/>
    </dxf>
    <dxf>
      <numFmt numFmtId="167" formatCode="#,##0.00\ [$$-1]"/>
    </dxf>
    <dxf>
      <numFmt numFmtId="165" formatCode="#,##0.00\ [$€-1]"/>
    </dxf>
    <dxf>
      <numFmt numFmtId="164" formatCode="#,##0.00\ [$L.E-1]"/>
    </dxf>
    <dxf>
      <numFmt numFmtId="164" formatCode="#,##0.00\ [$L.E-1]"/>
    </dxf>
    <dxf>
      <numFmt numFmtId="166" formatCode="#,##0.00\ [$$-1]_);[Red]\(#,##0.00\ [$$-1]\)"/>
    </dxf>
    <dxf>
      <numFmt numFmtId="165" formatCode="#,##0.00\ [$€-1]"/>
    </dxf>
    <dxf>
      <numFmt numFmtId="166" formatCode="#,##0.00\ [$$-1]_);[Red]\(#,##0.00\ [$$-1]\)"/>
    </dxf>
    <dxf>
      <numFmt numFmtId="165" formatCode="#,##0.00\ [$€-1]"/>
    </dxf>
    <dxf>
      <numFmt numFmtId="164" formatCode="#,##0.00\ [$L.E-1]"/>
    </dxf>
    <dxf>
      <numFmt numFmtId="164" formatCode="#,##0.00\ [$L.E-1]"/>
    </dxf>
    <dxf>
      <numFmt numFmtId="166" formatCode="#,##0.00\ [$$-1]_);[Red]\(#,##0.00\ [$$-1]\)"/>
    </dxf>
    <dxf>
      <numFmt numFmtId="165" formatCode="#,##0.00\ [$€-1]"/>
    </dxf>
    <dxf>
      <numFmt numFmtId="164" formatCode="#,##0.00\ [$L.E-1]"/>
    </dxf>
    <dxf>
      <numFmt numFmtId="166" formatCode="#,##0.00\ [$$-1]_);[Red]\(#,##0.00\ [$$-1]\)"/>
    </dxf>
    <dxf>
      <numFmt numFmtId="165" formatCode="#,##0.00\ [$€-1]"/>
    </dxf>
    <dxf>
      <numFmt numFmtId="164" formatCode="#,##0.00\ [$L.E-1]"/>
    </dxf>
    <dxf>
      <numFmt numFmtId="166" formatCode="#,##0.00\ [$$-1]_);[Red]\(#,##0.00\ [$$-1]\)"/>
    </dxf>
    <dxf>
      <numFmt numFmtId="165" formatCode="#,##0.00\ [$€-1]"/>
    </dxf>
    <dxf>
      <numFmt numFmtId="164" formatCode="#,##0.00\ [$L.E-1]"/>
    </dxf>
    <dxf>
      <numFmt numFmtId="166" formatCode="#,##0.00\ [$$-1]_);[Red]\(#,##0.00\ [$$-1]\)"/>
    </dxf>
    <dxf>
      <numFmt numFmtId="165" formatCode="#,##0.00\ [$€-1]"/>
    </dxf>
    <dxf>
      <numFmt numFmtId="164" formatCode="#,##0.00\ [$L.E-1]"/>
    </dxf>
    <dxf>
      <numFmt numFmtId="167" formatCode="#,##0.00\ [$$-1]"/>
    </dxf>
    <dxf>
      <numFmt numFmtId="165" formatCode="#,##0.00\ [$€-1]"/>
    </dxf>
    <dxf>
      <numFmt numFmtId="164" formatCode="#,##0.00\ [$L.E-1]"/>
    </dxf>
    <dxf>
      <numFmt numFmtId="166" formatCode="#,##0.00\ [$$-1]_);[Red]\(#,##0.00\ [$$-1]\)"/>
    </dxf>
    <dxf>
      <numFmt numFmtId="165" formatCode="#,##0.00\ [$€-1]"/>
    </dxf>
    <dxf>
      <numFmt numFmtId="164" formatCode="#,##0.00\ [$L.E-1]"/>
    </dxf>
    <dxf>
      <numFmt numFmtId="167" formatCode="#,##0.00\ [$$-1]"/>
    </dxf>
    <dxf>
      <numFmt numFmtId="165" formatCode="#,##0.00\ [$€-1]"/>
    </dxf>
    <dxf>
      <numFmt numFmtId="164" formatCode="#,##0.00\ [$L.E-1]"/>
    </dxf>
    <dxf>
      <numFmt numFmtId="166" formatCode="#,##0.00\ [$$-1]_);[Red]\(#,##0.00\ [$$-1]\)"/>
    </dxf>
    <dxf>
      <numFmt numFmtId="165" formatCode="#,##0.00\ [$€-1]"/>
    </dxf>
    <dxf>
      <numFmt numFmtId="164" formatCode="#,##0.00\ [$L.E-1]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AY%20HOTEL-1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HTL"/>
      <sheetName val="DATA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workbookViewId="0">
      <selection activeCell="F18" sqref="F18:L18"/>
    </sheetView>
  </sheetViews>
  <sheetFormatPr defaultRowHeight="18.75" x14ac:dyDescent="0.3"/>
  <cols>
    <col min="2" max="2" width="9.140625" style="1"/>
    <col min="3" max="3" width="9.140625" style="4"/>
    <col min="4" max="4" width="9.140625" style="1"/>
    <col min="5" max="5" width="24.42578125" style="4" customWidth="1"/>
    <col min="6" max="6" width="15.140625" style="3" bestFit="1" customWidth="1"/>
  </cols>
  <sheetData>
    <row r="1" spans="1:12" x14ac:dyDescent="0.3">
      <c r="B1" s="1" t="s">
        <v>1</v>
      </c>
      <c r="C1" s="4" t="s">
        <v>5</v>
      </c>
      <c r="D1" s="1" t="s">
        <v>6</v>
      </c>
      <c r="E1" s="4" t="s">
        <v>7</v>
      </c>
      <c r="F1" s="1" t="s">
        <v>2</v>
      </c>
    </row>
    <row r="2" spans="1:12" x14ac:dyDescent="0.3">
      <c r="B2" s="1">
        <v>1</v>
      </c>
      <c r="C2" s="4">
        <v>100</v>
      </c>
      <c r="D2" s="1">
        <v>10</v>
      </c>
      <c r="E2" s="4">
        <f>C2*D2</f>
        <v>1000</v>
      </c>
      <c r="F2" s="2">
        <v>40909</v>
      </c>
    </row>
    <row r="3" spans="1:12" x14ac:dyDescent="0.3">
      <c r="B3" s="1">
        <v>2</v>
      </c>
      <c r="C3" s="4">
        <v>101</v>
      </c>
      <c r="D3" s="1">
        <v>20</v>
      </c>
      <c r="E3" s="4">
        <f t="shared" ref="E3:E12" si="0">C3*D3</f>
        <v>2020</v>
      </c>
      <c r="F3" s="2">
        <v>40940</v>
      </c>
    </row>
    <row r="4" spans="1:12" x14ac:dyDescent="0.3">
      <c r="B4" s="1">
        <v>3</v>
      </c>
      <c r="C4" s="4">
        <v>150</v>
      </c>
      <c r="D4" s="1">
        <v>30</v>
      </c>
      <c r="E4" s="4">
        <f t="shared" si="0"/>
        <v>4500</v>
      </c>
      <c r="F4" s="2">
        <v>40969</v>
      </c>
    </row>
    <row r="5" spans="1:12" x14ac:dyDescent="0.3">
      <c r="B5" s="1">
        <v>4</v>
      </c>
      <c r="C5" s="4">
        <v>160</v>
      </c>
      <c r="D5" s="1">
        <v>40</v>
      </c>
      <c r="E5" s="4">
        <f t="shared" si="0"/>
        <v>6400</v>
      </c>
      <c r="F5" s="2">
        <v>41000</v>
      </c>
    </row>
    <row r="6" spans="1:12" x14ac:dyDescent="0.3">
      <c r="B6" s="1">
        <v>2</v>
      </c>
      <c r="C6" s="4">
        <v>170</v>
      </c>
      <c r="D6" s="1">
        <v>60</v>
      </c>
      <c r="E6" s="4">
        <f t="shared" si="0"/>
        <v>10200</v>
      </c>
      <c r="F6" s="2">
        <v>40909</v>
      </c>
    </row>
    <row r="7" spans="1:12" x14ac:dyDescent="0.3">
      <c r="B7" s="1">
        <v>3</v>
      </c>
      <c r="C7" s="4">
        <v>180</v>
      </c>
      <c r="D7" s="1">
        <v>50</v>
      </c>
      <c r="E7" s="4">
        <f t="shared" si="0"/>
        <v>9000</v>
      </c>
      <c r="F7" s="2">
        <v>40940</v>
      </c>
    </row>
    <row r="8" spans="1:12" x14ac:dyDescent="0.3">
      <c r="B8" s="1">
        <v>3</v>
      </c>
      <c r="C8" s="4">
        <v>190</v>
      </c>
      <c r="D8" s="1">
        <v>80</v>
      </c>
      <c r="E8" s="4">
        <f t="shared" si="0"/>
        <v>15200</v>
      </c>
      <c r="F8" s="2">
        <v>40909</v>
      </c>
    </row>
    <row r="9" spans="1:12" x14ac:dyDescent="0.3">
      <c r="B9" s="1">
        <v>4</v>
      </c>
      <c r="C9" s="4">
        <v>200</v>
      </c>
      <c r="D9" s="1">
        <v>90</v>
      </c>
      <c r="E9" s="4">
        <f t="shared" si="0"/>
        <v>18000</v>
      </c>
      <c r="F9" s="2">
        <v>41183</v>
      </c>
    </row>
    <row r="10" spans="1:12" x14ac:dyDescent="0.3">
      <c r="B10" s="1">
        <v>1</v>
      </c>
      <c r="C10" s="4">
        <v>300</v>
      </c>
      <c r="D10" s="1">
        <v>150</v>
      </c>
      <c r="E10" s="4">
        <f t="shared" si="0"/>
        <v>45000</v>
      </c>
      <c r="F10" s="2">
        <v>41244</v>
      </c>
    </row>
    <row r="11" spans="1:12" x14ac:dyDescent="0.3">
      <c r="B11" s="1">
        <v>1</v>
      </c>
      <c r="C11" s="4">
        <v>400</v>
      </c>
      <c r="D11" s="1">
        <v>160</v>
      </c>
      <c r="E11" s="4">
        <f t="shared" si="0"/>
        <v>64000</v>
      </c>
      <c r="F11" s="2">
        <v>40909</v>
      </c>
    </row>
    <row r="12" spans="1:12" x14ac:dyDescent="0.3">
      <c r="B12" s="1">
        <v>2</v>
      </c>
      <c r="C12" s="4">
        <v>500</v>
      </c>
      <c r="D12" s="1">
        <v>200</v>
      </c>
      <c r="E12" s="4">
        <f t="shared" si="0"/>
        <v>100000</v>
      </c>
      <c r="F12" s="2">
        <v>40909</v>
      </c>
    </row>
    <row r="14" spans="1:12" x14ac:dyDescent="0.3">
      <c r="A14" s="5" t="s">
        <v>0</v>
      </c>
      <c r="B14" s="6">
        <v>1</v>
      </c>
      <c r="C14" s="6"/>
      <c r="D14" s="7"/>
      <c r="E14" s="10"/>
      <c r="F14" s="8" t="s">
        <v>3</v>
      </c>
      <c r="G14" s="8"/>
      <c r="H14" s="8"/>
      <c r="I14" s="8"/>
      <c r="J14" s="8"/>
      <c r="K14" s="8"/>
      <c r="L14" s="8"/>
    </row>
    <row r="15" spans="1:12" x14ac:dyDescent="0.3">
      <c r="A15" s="5" t="s">
        <v>0</v>
      </c>
      <c r="B15" s="6">
        <v>2</v>
      </c>
      <c r="C15" s="6"/>
      <c r="D15" s="7"/>
      <c r="E15" s="10"/>
      <c r="F15" s="8"/>
      <c r="G15" s="8"/>
      <c r="H15" s="8"/>
      <c r="I15" s="8"/>
      <c r="J15" s="8"/>
      <c r="K15" s="8"/>
      <c r="L15" s="8"/>
    </row>
    <row r="16" spans="1:12" x14ac:dyDescent="0.3">
      <c r="A16" s="5" t="s">
        <v>0</v>
      </c>
      <c r="B16" s="6">
        <v>3</v>
      </c>
      <c r="C16" s="6"/>
      <c r="D16" s="7"/>
      <c r="E16" s="10"/>
      <c r="F16" s="9"/>
      <c r="G16" s="9"/>
      <c r="H16" s="9"/>
      <c r="I16" s="9"/>
      <c r="J16" s="9"/>
      <c r="K16" s="9"/>
      <c r="L16" s="9"/>
    </row>
    <row r="18" spans="6:12" x14ac:dyDescent="0.3">
      <c r="F18" s="9" t="s">
        <v>4</v>
      </c>
      <c r="G18" s="9"/>
      <c r="H18" s="9"/>
      <c r="I18" s="9"/>
      <c r="J18" s="9"/>
      <c r="K18" s="9"/>
      <c r="L18" s="9"/>
    </row>
  </sheetData>
  <autoFilter ref="B1:F12"/>
  <mergeCells count="4">
    <mergeCell ref="F14:L14"/>
    <mergeCell ref="F15:L15"/>
    <mergeCell ref="F16:L16"/>
    <mergeCell ref="F18:L18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Q36"/>
  <sheetViews>
    <sheetView tabSelected="1" topLeftCell="A19" zoomScale="70" zoomScaleNormal="70" workbookViewId="0">
      <selection activeCell="F37" sqref="F37"/>
    </sheetView>
  </sheetViews>
  <sheetFormatPr defaultRowHeight="15" x14ac:dyDescent="0.25"/>
  <cols>
    <col min="1" max="1" width="11.7109375" bestFit="1" customWidth="1"/>
    <col min="2" max="2" width="13.42578125" bestFit="1" customWidth="1"/>
    <col min="3" max="3" width="8.42578125" bestFit="1" customWidth="1"/>
    <col min="4" max="4" width="18.5703125" customWidth="1"/>
    <col min="5" max="6" width="19.7109375" bestFit="1" customWidth="1"/>
    <col min="7" max="7" width="7.140625" bestFit="1" customWidth="1"/>
    <col min="8" max="8" width="18.42578125" bestFit="1" customWidth="1"/>
    <col min="9" max="9" width="20.28515625" bestFit="1" customWidth="1"/>
    <col min="10" max="10" width="24" bestFit="1" customWidth="1"/>
    <col min="11" max="11" width="15.85546875" bestFit="1" customWidth="1"/>
    <col min="12" max="12" width="24" bestFit="1" customWidth="1"/>
    <col min="13" max="13" width="18.7109375" bestFit="1" customWidth="1"/>
    <col min="14" max="14" width="23.7109375" bestFit="1" customWidth="1"/>
    <col min="15" max="15" width="19.7109375" bestFit="1" customWidth="1"/>
    <col min="16" max="16" width="17.85546875" bestFit="1" customWidth="1"/>
    <col min="17" max="17" width="19.7109375" bestFit="1" customWidth="1"/>
  </cols>
  <sheetData>
    <row r="1" spans="1:17" ht="15.75" thickBot="1" x14ac:dyDescent="0.3"/>
    <row r="2" spans="1:17" ht="40.5" thickTop="1" thickBot="1" x14ac:dyDescent="0.35">
      <c r="A2" s="11" t="s">
        <v>8</v>
      </c>
      <c r="B2" s="11" t="s">
        <v>9</v>
      </c>
      <c r="C2" s="12" t="s">
        <v>10</v>
      </c>
      <c r="D2" s="13" t="s">
        <v>11</v>
      </c>
      <c r="E2" s="14" t="s">
        <v>12</v>
      </c>
      <c r="F2" s="14" t="s">
        <v>13</v>
      </c>
      <c r="G2" s="15" t="s">
        <v>14</v>
      </c>
      <c r="H2" s="15" t="s">
        <v>15</v>
      </c>
      <c r="I2" s="15" t="s">
        <v>16</v>
      </c>
      <c r="J2" s="15" t="s">
        <v>17</v>
      </c>
      <c r="K2" s="15" t="s">
        <v>18</v>
      </c>
      <c r="L2" s="16" t="s">
        <v>0</v>
      </c>
      <c r="M2" s="17" t="s">
        <v>19</v>
      </c>
      <c r="N2" s="18" t="s">
        <v>20</v>
      </c>
      <c r="O2" s="14" t="s">
        <v>21</v>
      </c>
      <c r="P2" s="12" t="s">
        <v>22</v>
      </c>
      <c r="Q2" s="14" t="s">
        <v>23</v>
      </c>
    </row>
    <row r="3" spans="1:17" ht="21" thickTop="1" thickBot="1" x14ac:dyDescent="0.35">
      <c r="A3" s="19"/>
      <c r="B3" s="19"/>
      <c r="C3" s="20"/>
      <c r="D3" s="21"/>
      <c r="E3" s="22"/>
      <c r="F3" s="22"/>
      <c r="G3" s="23"/>
      <c r="H3" s="21"/>
      <c r="I3" s="21"/>
      <c r="J3" s="21"/>
      <c r="K3" s="21"/>
      <c r="L3" s="24"/>
      <c r="M3" s="17"/>
      <c r="N3" s="25"/>
      <c r="O3" s="22"/>
      <c r="P3" s="20"/>
      <c r="Q3" s="22"/>
    </row>
    <row r="4" spans="1:17" ht="26.25" thickTop="1" thickBot="1" x14ac:dyDescent="0.3">
      <c r="A4" s="26" t="s">
        <v>24</v>
      </c>
      <c r="B4" s="27" t="s">
        <v>25</v>
      </c>
      <c r="C4" s="27">
        <v>1</v>
      </c>
      <c r="D4" s="28" t="str">
        <f>IF(C4="","",VLOOKUP(C4,[1]!Table1[#Data],2,FALSE))</f>
        <v>L.E</v>
      </c>
      <c r="E4" s="29">
        <v>40940</v>
      </c>
      <c r="F4" s="29">
        <v>40941</v>
      </c>
      <c r="G4" s="30">
        <f>+IF(F4="","",F4-E4)</f>
        <v>1</v>
      </c>
      <c r="H4" s="31"/>
      <c r="I4" s="31">
        <v>20</v>
      </c>
      <c r="J4" s="31"/>
      <c r="K4" s="31"/>
      <c r="L4" s="32">
        <f>SUM(H4,I4*2,J4*3,-K4)</f>
        <v>40</v>
      </c>
      <c r="M4" s="33">
        <f>IF(B4="","",VLOOKUP(B4,[1]!Table2[#Data],2,FALSE))</f>
        <v>0.02</v>
      </c>
      <c r="N4" s="34"/>
      <c r="O4" s="35"/>
      <c r="P4" s="27"/>
      <c r="Q4" s="36"/>
    </row>
    <row r="5" spans="1:17" ht="25.5" thickBot="1" x14ac:dyDescent="0.4">
      <c r="A5" s="37" t="str">
        <f t="shared" ref="A5:G5" si="0">A4</f>
        <v>1/2</v>
      </c>
      <c r="B5" s="38" t="str">
        <f t="shared" si="0"/>
        <v>HOLIDAY</v>
      </c>
      <c r="C5" s="39">
        <f t="shared" si="0"/>
        <v>1</v>
      </c>
      <c r="D5" s="38" t="str">
        <f t="shared" si="0"/>
        <v>L.E</v>
      </c>
      <c r="E5" s="40">
        <f t="shared" si="0"/>
        <v>40940</v>
      </c>
      <c r="F5" s="40">
        <f t="shared" si="0"/>
        <v>40941</v>
      </c>
      <c r="G5" s="41">
        <f t="shared" si="0"/>
        <v>1</v>
      </c>
      <c r="H5" s="42"/>
      <c r="I5" s="42">
        <v>10</v>
      </c>
      <c r="J5" s="42"/>
      <c r="K5" s="42"/>
      <c r="L5" s="43"/>
      <c r="M5" s="44">
        <f>M4</f>
        <v>0.02</v>
      </c>
      <c r="N5" s="34"/>
      <c r="O5" s="45">
        <f>O4</f>
        <v>0</v>
      </c>
      <c r="P5" s="39">
        <f>P4</f>
        <v>0</v>
      </c>
      <c r="Q5" s="46">
        <f>Q4</f>
        <v>0</v>
      </c>
    </row>
    <row r="6" spans="1:17" ht="21" thickTop="1" thickBot="1" x14ac:dyDescent="0.3">
      <c r="A6" s="47" t="str">
        <f t="shared" ref="A6:G6" si="1">A4</f>
        <v>1/2</v>
      </c>
      <c r="B6" s="47" t="str">
        <f t="shared" si="1"/>
        <v>HOLIDAY</v>
      </c>
      <c r="C6" s="48">
        <f t="shared" si="1"/>
        <v>1</v>
      </c>
      <c r="D6" s="47" t="str">
        <f t="shared" si="1"/>
        <v>L.E</v>
      </c>
      <c r="E6" s="49">
        <f t="shared" si="1"/>
        <v>40940</v>
      </c>
      <c r="F6" s="49">
        <f t="shared" si="1"/>
        <v>40941</v>
      </c>
      <c r="G6" s="50">
        <f t="shared" si="1"/>
        <v>1</v>
      </c>
      <c r="H6" s="51">
        <f>+IF(G4="",0,H5*H4*G4)</f>
        <v>0</v>
      </c>
      <c r="I6" s="52">
        <f>+IF(G4="",0,I5*I4*G4*2)</f>
        <v>400</v>
      </c>
      <c r="J6" s="52">
        <f>+IF(G4="",0,J5*J4*G4*3)</f>
        <v>0</v>
      </c>
      <c r="K6" s="52">
        <f>IF(G4="",0,-K5*K4*G4)</f>
        <v>0</v>
      </c>
      <c r="L6" s="53">
        <f>SUM(H6:K6)</f>
        <v>400</v>
      </c>
      <c r="M6" s="54">
        <f>IF(B4="","0",L6*M4)</f>
        <v>8</v>
      </c>
      <c r="N6" s="55">
        <f>IF(C4="","0",L6-M6)</f>
        <v>392</v>
      </c>
      <c r="O6" s="49">
        <f>O4</f>
        <v>0</v>
      </c>
      <c r="P6" s="56">
        <f>P4</f>
        <v>0</v>
      </c>
      <c r="Q6" s="57">
        <f>Q4</f>
        <v>0</v>
      </c>
    </row>
    <row r="7" spans="1:17" ht="26.25" thickTop="1" thickBot="1" x14ac:dyDescent="0.3">
      <c r="A7" s="26" t="s">
        <v>24</v>
      </c>
      <c r="B7" s="27" t="s">
        <v>25</v>
      </c>
      <c r="C7" s="27">
        <v>2</v>
      </c>
      <c r="D7" s="28" t="str">
        <f>IF(C7="","",VLOOKUP(C7,[1]!Table1[#Data],2,FALSE))</f>
        <v>DOLLAR</v>
      </c>
      <c r="E7" s="29">
        <v>40909</v>
      </c>
      <c r="F7" s="29">
        <v>40918</v>
      </c>
      <c r="G7" s="30">
        <f>+IF(F7="","",F7-E7)</f>
        <v>9</v>
      </c>
      <c r="H7" s="31">
        <v>1</v>
      </c>
      <c r="I7" s="31"/>
      <c r="J7" s="31"/>
      <c r="K7" s="31"/>
      <c r="L7" s="32">
        <f>SUM(H7,I7*2,J7*3,-K7)</f>
        <v>1</v>
      </c>
      <c r="M7" s="33">
        <f>IF(B7="","",VLOOKUP(B7,[1]!Table2[#Data],2,FALSE))</f>
        <v>0.02</v>
      </c>
      <c r="N7" s="34"/>
      <c r="O7" s="35"/>
      <c r="P7" s="27"/>
      <c r="Q7" s="36"/>
    </row>
    <row r="8" spans="1:17" ht="25.5" thickBot="1" x14ac:dyDescent="0.4">
      <c r="A8" s="37" t="str">
        <f t="shared" ref="A8:G8" si="2">A7</f>
        <v>1/2</v>
      </c>
      <c r="B8" s="38" t="str">
        <f t="shared" si="2"/>
        <v>HOLIDAY</v>
      </c>
      <c r="C8" s="39">
        <f t="shared" si="2"/>
        <v>2</v>
      </c>
      <c r="D8" s="38" t="str">
        <f t="shared" si="2"/>
        <v>DOLLAR</v>
      </c>
      <c r="E8" s="40">
        <f t="shared" si="2"/>
        <v>40909</v>
      </c>
      <c r="F8" s="40">
        <f t="shared" si="2"/>
        <v>40918</v>
      </c>
      <c r="G8" s="41">
        <f t="shared" si="2"/>
        <v>9</v>
      </c>
      <c r="H8" s="42">
        <v>100</v>
      </c>
      <c r="I8" s="42"/>
      <c r="J8" s="42"/>
      <c r="K8" s="42"/>
      <c r="L8" s="43"/>
      <c r="M8" s="44">
        <f>M7</f>
        <v>0.02</v>
      </c>
      <c r="N8" s="34"/>
      <c r="O8" s="45">
        <f>O7</f>
        <v>0</v>
      </c>
      <c r="P8" s="39">
        <f>P7</f>
        <v>0</v>
      </c>
      <c r="Q8" s="46">
        <f>Q7</f>
        <v>0</v>
      </c>
    </row>
    <row r="9" spans="1:17" ht="21" thickTop="1" thickBot="1" x14ac:dyDescent="0.3">
      <c r="A9" s="58" t="str">
        <f t="shared" ref="A9:G9" si="3">A7</f>
        <v>1/2</v>
      </c>
      <c r="B9" s="59" t="str">
        <f t="shared" si="3"/>
        <v>HOLIDAY</v>
      </c>
      <c r="C9" s="56">
        <f t="shared" si="3"/>
        <v>2</v>
      </c>
      <c r="D9" s="59" t="str">
        <f t="shared" si="3"/>
        <v>DOLLAR</v>
      </c>
      <c r="E9" s="60">
        <f t="shared" si="3"/>
        <v>40909</v>
      </c>
      <c r="F9" s="60">
        <f t="shared" si="3"/>
        <v>40918</v>
      </c>
      <c r="G9" s="50">
        <f t="shared" si="3"/>
        <v>9</v>
      </c>
      <c r="H9" s="52">
        <f>+IF(G7="",0,H8*H7*G7)</f>
        <v>900</v>
      </c>
      <c r="I9" s="52">
        <f>+IF(G7="",0,I8*I7*G7*2)</f>
        <v>0</v>
      </c>
      <c r="J9" s="52">
        <f>+IF(G7="",0,J8*J7*G7*3)</f>
        <v>0</v>
      </c>
      <c r="K9" s="52">
        <f>IF(G7="",0,-K8*K7*G7)</f>
        <v>0</v>
      </c>
      <c r="L9" s="53">
        <f>SUM(H9:K9)</f>
        <v>900</v>
      </c>
      <c r="M9" s="54">
        <f>IF(B7="","0",L9*M7)</f>
        <v>18</v>
      </c>
      <c r="N9" s="55">
        <f>IF(C7="","0",L9-M9)</f>
        <v>882</v>
      </c>
      <c r="O9" s="49">
        <f>O7</f>
        <v>0</v>
      </c>
      <c r="P9" s="56">
        <f>P7</f>
        <v>0</v>
      </c>
      <c r="Q9" s="57">
        <f>Q7</f>
        <v>0</v>
      </c>
    </row>
    <row r="10" spans="1:17" ht="26.25" hidden="1" thickTop="1" thickBot="1" x14ac:dyDescent="0.3">
      <c r="A10" s="26"/>
      <c r="B10" s="27" t="s">
        <v>25</v>
      </c>
      <c r="C10" s="27">
        <v>3</v>
      </c>
      <c r="D10" s="28" t="str">
        <f>IF(C10="","",VLOOKUP(C10,[1]!Table1[#Data],2,FALSE))</f>
        <v>EURE</v>
      </c>
      <c r="E10" s="29">
        <v>41244</v>
      </c>
      <c r="F10" s="29">
        <v>41258</v>
      </c>
      <c r="G10" s="30">
        <f>+IF(F10="","",F10-E10)</f>
        <v>14</v>
      </c>
      <c r="H10" s="31">
        <v>2</v>
      </c>
      <c r="I10" s="31">
        <v>3</v>
      </c>
      <c r="J10" s="31"/>
      <c r="K10" s="31"/>
      <c r="L10" s="32">
        <f>SUM(H10,I10*2,J10*3,-K10)</f>
        <v>8</v>
      </c>
      <c r="M10" s="33">
        <f>IF(B10="","",VLOOKUP(B10,[1]!Table2[#Data],2,FALSE))</f>
        <v>0.02</v>
      </c>
      <c r="N10" s="34"/>
      <c r="O10" s="35"/>
      <c r="P10" s="27"/>
      <c r="Q10" s="36"/>
    </row>
    <row r="11" spans="1:17" ht="26.25" hidden="1" thickTop="1" thickBot="1" x14ac:dyDescent="0.4">
      <c r="A11" s="37">
        <f t="shared" ref="A11:G11" si="4">A10</f>
        <v>0</v>
      </c>
      <c r="B11" s="38" t="str">
        <f t="shared" si="4"/>
        <v>HOLIDAY</v>
      </c>
      <c r="C11" s="39">
        <f t="shared" si="4"/>
        <v>3</v>
      </c>
      <c r="D11" s="38" t="str">
        <f t="shared" si="4"/>
        <v>EURE</v>
      </c>
      <c r="E11" s="40">
        <f t="shared" si="4"/>
        <v>41244</v>
      </c>
      <c r="F11" s="40">
        <f t="shared" si="4"/>
        <v>41258</v>
      </c>
      <c r="G11" s="41">
        <f t="shared" si="4"/>
        <v>14</v>
      </c>
      <c r="H11" s="42">
        <v>50</v>
      </c>
      <c r="I11" s="42">
        <v>30</v>
      </c>
      <c r="J11" s="42"/>
      <c r="K11" s="42"/>
      <c r="L11" s="43"/>
      <c r="M11" s="44">
        <f>M10</f>
        <v>0.02</v>
      </c>
      <c r="N11" s="34"/>
      <c r="O11" s="45">
        <f>O10</f>
        <v>0</v>
      </c>
      <c r="P11" s="39">
        <f>P10</f>
        <v>0</v>
      </c>
      <c r="Q11" s="46">
        <f>Q10</f>
        <v>0</v>
      </c>
    </row>
    <row r="12" spans="1:17" ht="21" hidden="1" thickTop="1" thickBot="1" x14ac:dyDescent="0.3">
      <c r="A12" s="58">
        <f t="shared" ref="A12:G12" si="5">A10</f>
        <v>0</v>
      </c>
      <c r="B12" s="59" t="str">
        <f t="shared" si="5"/>
        <v>HOLIDAY</v>
      </c>
      <c r="C12" s="56">
        <f t="shared" si="5"/>
        <v>3</v>
      </c>
      <c r="D12" s="59" t="str">
        <f t="shared" si="5"/>
        <v>EURE</v>
      </c>
      <c r="E12" s="60">
        <f t="shared" si="5"/>
        <v>41244</v>
      </c>
      <c r="F12" s="60">
        <f t="shared" si="5"/>
        <v>41258</v>
      </c>
      <c r="G12" s="50">
        <f t="shared" si="5"/>
        <v>14</v>
      </c>
      <c r="H12" s="52">
        <f>+IF(G10="",0,H11*H10*G10)</f>
        <v>1400</v>
      </c>
      <c r="I12" s="52">
        <f>+IF(G10="",0,I11*I10*G10*2)</f>
        <v>2520</v>
      </c>
      <c r="J12" s="52">
        <f>+IF(G10="",0,J11*J10*G10*3)</f>
        <v>0</v>
      </c>
      <c r="K12" s="52">
        <f>IF(G10="",0,-K11*K10*G10)</f>
        <v>0</v>
      </c>
      <c r="L12" s="53">
        <f>SUM(H12:K12)</f>
        <v>3920</v>
      </c>
      <c r="M12" s="54">
        <f>IF(B10="","0",L12*M10)</f>
        <v>78.400000000000006</v>
      </c>
      <c r="N12" s="55">
        <f>IF(C10="","0",L12-M12)</f>
        <v>3841.6</v>
      </c>
      <c r="O12" s="49">
        <f>O10</f>
        <v>0</v>
      </c>
      <c r="P12" s="56">
        <f>P10</f>
        <v>0</v>
      </c>
      <c r="Q12" s="57">
        <f>Q10</f>
        <v>0</v>
      </c>
    </row>
    <row r="13" spans="1:17" ht="26.25" hidden="1" thickTop="1" thickBot="1" x14ac:dyDescent="0.3">
      <c r="A13" s="26"/>
      <c r="B13" s="27" t="s">
        <v>25</v>
      </c>
      <c r="C13" s="27">
        <v>1</v>
      </c>
      <c r="D13" s="28" t="str">
        <f>IF(C13="","",VLOOKUP(C13,[1]!Table1[#Data],2,FALSE))</f>
        <v>L.E</v>
      </c>
      <c r="E13" s="29">
        <v>41061</v>
      </c>
      <c r="F13" s="29">
        <v>41062</v>
      </c>
      <c r="G13" s="30">
        <f>+IF(F13="","",F13-E13)</f>
        <v>1</v>
      </c>
      <c r="H13" s="31"/>
      <c r="I13" s="31"/>
      <c r="J13" s="31">
        <v>1</v>
      </c>
      <c r="K13" s="31"/>
      <c r="L13" s="32">
        <f>SUM(H13,I13*2,J13*3,-K13)</f>
        <v>3</v>
      </c>
      <c r="M13" s="33">
        <f>IF(B13="","",VLOOKUP(B13,[1]!Table2[#Data],2,FALSE))</f>
        <v>0.02</v>
      </c>
      <c r="N13" s="34"/>
      <c r="O13" s="35"/>
      <c r="P13" s="27"/>
      <c r="Q13" s="36"/>
    </row>
    <row r="14" spans="1:17" ht="26.25" hidden="1" thickTop="1" thickBot="1" x14ac:dyDescent="0.4">
      <c r="A14" s="37">
        <f t="shared" ref="A14:G14" si="6">A13</f>
        <v>0</v>
      </c>
      <c r="B14" s="38" t="str">
        <f t="shared" si="6"/>
        <v>HOLIDAY</v>
      </c>
      <c r="C14" s="39">
        <f t="shared" si="6"/>
        <v>1</v>
      </c>
      <c r="D14" s="38" t="str">
        <f t="shared" si="6"/>
        <v>L.E</v>
      </c>
      <c r="E14" s="40">
        <f t="shared" si="6"/>
        <v>41061</v>
      </c>
      <c r="F14" s="40">
        <f t="shared" si="6"/>
        <v>41062</v>
      </c>
      <c r="G14" s="41">
        <f t="shared" si="6"/>
        <v>1</v>
      </c>
      <c r="H14" s="42"/>
      <c r="I14" s="42"/>
      <c r="J14" s="42">
        <v>26</v>
      </c>
      <c r="K14" s="42"/>
      <c r="L14" s="43"/>
      <c r="M14" s="44">
        <f>M13</f>
        <v>0.02</v>
      </c>
      <c r="N14" s="34"/>
      <c r="O14" s="45">
        <f>O13</f>
        <v>0</v>
      </c>
      <c r="P14" s="39">
        <f>P13</f>
        <v>0</v>
      </c>
      <c r="Q14" s="46">
        <f>Q13</f>
        <v>0</v>
      </c>
    </row>
    <row r="15" spans="1:17" ht="21" hidden="1" thickTop="1" thickBot="1" x14ac:dyDescent="0.3">
      <c r="A15" s="58">
        <f t="shared" ref="A15:G15" si="7">A13</f>
        <v>0</v>
      </c>
      <c r="B15" s="59" t="str">
        <f t="shared" si="7"/>
        <v>HOLIDAY</v>
      </c>
      <c r="C15" s="56">
        <f t="shared" si="7"/>
        <v>1</v>
      </c>
      <c r="D15" s="59" t="str">
        <f t="shared" si="7"/>
        <v>L.E</v>
      </c>
      <c r="E15" s="60">
        <f t="shared" si="7"/>
        <v>41061</v>
      </c>
      <c r="F15" s="60">
        <f t="shared" si="7"/>
        <v>41062</v>
      </c>
      <c r="G15" s="50">
        <f t="shared" si="7"/>
        <v>1</v>
      </c>
      <c r="H15" s="52">
        <f>+IF(G13="",0,H14*H13*G13)</f>
        <v>0</v>
      </c>
      <c r="I15" s="52">
        <f>+IF(G13="",0,I14*I13*G13*2)</f>
        <v>0</v>
      </c>
      <c r="J15" s="52">
        <f>+IF(G13="",0,J14*J13*G13*3)</f>
        <v>78</v>
      </c>
      <c r="K15" s="52">
        <f>IF(G13="",0,-K14*K13*G13)</f>
        <v>0</v>
      </c>
      <c r="L15" s="53">
        <f>SUM(H15:K15)</f>
        <v>78</v>
      </c>
      <c r="M15" s="54">
        <f>IF(B13="","0",L15*M13)</f>
        <v>1.56</v>
      </c>
      <c r="N15" s="55">
        <f>IF(C13="","0",L15-M15)</f>
        <v>76.44</v>
      </c>
      <c r="O15" s="49">
        <f>O13</f>
        <v>0</v>
      </c>
      <c r="P15" s="56">
        <f>P13</f>
        <v>0</v>
      </c>
      <c r="Q15" s="57">
        <f>Q13</f>
        <v>0</v>
      </c>
    </row>
    <row r="16" spans="1:17" ht="26.25" thickTop="1" thickBot="1" x14ac:dyDescent="0.3">
      <c r="A16" s="26" t="s">
        <v>24</v>
      </c>
      <c r="B16" s="27" t="s">
        <v>25</v>
      </c>
      <c r="C16" s="27">
        <v>1</v>
      </c>
      <c r="D16" s="28" t="str">
        <f>IF(C16="","",VLOOKUP(C16,[1]!Table1[#Data],2,FALSE))</f>
        <v>L.E</v>
      </c>
      <c r="E16" s="29">
        <v>41153</v>
      </c>
      <c r="F16" s="29">
        <v>41182</v>
      </c>
      <c r="G16" s="30">
        <f>+IF(F16="","",F16-E16)</f>
        <v>29</v>
      </c>
      <c r="H16" s="31"/>
      <c r="I16" s="31"/>
      <c r="J16" s="31">
        <v>3</v>
      </c>
      <c r="K16" s="31"/>
      <c r="L16" s="32">
        <f>SUM(H16,I16*2,J16*3,-K16)</f>
        <v>9</v>
      </c>
      <c r="M16" s="33">
        <f>IF(B16="","",VLOOKUP(B16,[1]!Table2[#Data],2,FALSE))</f>
        <v>0.02</v>
      </c>
      <c r="N16" s="34"/>
      <c r="O16" s="35"/>
      <c r="P16" s="27"/>
      <c r="Q16" s="36"/>
    </row>
    <row r="17" spans="1:17" ht="25.5" thickBot="1" x14ac:dyDescent="0.4">
      <c r="A17" s="37" t="str">
        <f t="shared" ref="A17:G17" si="8">A16</f>
        <v>1/2</v>
      </c>
      <c r="B17" s="38" t="str">
        <f t="shared" si="8"/>
        <v>HOLIDAY</v>
      </c>
      <c r="C17" s="39">
        <f t="shared" si="8"/>
        <v>1</v>
      </c>
      <c r="D17" s="38" t="str">
        <f t="shared" si="8"/>
        <v>L.E</v>
      </c>
      <c r="E17" s="40">
        <f t="shared" si="8"/>
        <v>41153</v>
      </c>
      <c r="F17" s="40">
        <f t="shared" si="8"/>
        <v>41182</v>
      </c>
      <c r="G17" s="41">
        <f t="shared" si="8"/>
        <v>29</v>
      </c>
      <c r="H17" s="42"/>
      <c r="I17" s="42"/>
      <c r="J17" s="42">
        <v>60</v>
      </c>
      <c r="K17" s="42"/>
      <c r="L17" s="43"/>
      <c r="M17" s="44">
        <f>M16</f>
        <v>0.02</v>
      </c>
      <c r="N17" s="34"/>
      <c r="O17" s="45">
        <f>O16</f>
        <v>0</v>
      </c>
      <c r="P17" s="39">
        <f>P16</f>
        <v>0</v>
      </c>
      <c r="Q17" s="46">
        <f>Q16</f>
        <v>0</v>
      </c>
    </row>
    <row r="18" spans="1:17" ht="21" thickTop="1" thickBot="1" x14ac:dyDescent="0.3">
      <c r="A18" s="58" t="str">
        <f t="shared" ref="A18:G18" si="9">A16</f>
        <v>1/2</v>
      </c>
      <c r="B18" s="59" t="str">
        <f t="shared" si="9"/>
        <v>HOLIDAY</v>
      </c>
      <c r="C18" s="56">
        <f t="shared" si="9"/>
        <v>1</v>
      </c>
      <c r="D18" s="59" t="str">
        <f t="shared" si="9"/>
        <v>L.E</v>
      </c>
      <c r="E18" s="60">
        <f t="shared" si="9"/>
        <v>41153</v>
      </c>
      <c r="F18" s="60">
        <f t="shared" si="9"/>
        <v>41182</v>
      </c>
      <c r="G18" s="50">
        <f t="shared" si="9"/>
        <v>29</v>
      </c>
      <c r="H18" s="52">
        <f>+IF(G16="",0,H17*H16*G16)</f>
        <v>0</v>
      </c>
      <c r="I18" s="52">
        <f>+IF(G16="",0,I17*I16*G16*2)</f>
        <v>0</v>
      </c>
      <c r="J18" s="52">
        <f>+IF(G16="",0,J17*J16*G16*3)</f>
        <v>15660</v>
      </c>
      <c r="K18" s="52">
        <f>IF(G16="",0,-K17*K16*G16)</f>
        <v>0</v>
      </c>
      <c r="L18" s="53">
        <f>SUM(H18:K18)</f>
        <v>15660</v>
      </c>
      <c r="M18" s="54">
        <f>IF(B16="","0",L18*M16)</f>
        <v>313.2</v>
      </c>
      <c r="N18" s="55">
        <f>IF(C16="","0",L18-M18)</f>
        <v>15346.8</v>
      </c>
      <c r="O18" s="49">
        <f>O16</f>
        <v>0</v>
      </c>
      <c r="P18" s="56">
        <f>P16</f>
        <v>0</v>
      </c>
      <c r="Q18" s="57">
        <f>Q16</f>
        <v>0</v>
      </c>
    </row>
    <row r="19" spans="1:17" ht="15.75" thickTop="1" x14ac:dyDescent="0.25"/>
    <row r="21" spans="1:17" ht="51.75" customHeight="1" x14ac:dyDescent="0.7">
      <c r="A21" s="61" t="s">
        <v>3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</row>
    <row r="22" spans="1:17" ht="15.75" customHeight="1" x14ac:dyDescent="0.25"/>
    <row r="23" spans="1:17" ht="44.25" customHeight="1" x14ac:dyDescent="0.7">
      <c r="A23" s="61" t="s">
        <v>4</v>
      </c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</row>
    <row r="24" spans="1:17" ht="15.75" thickBot="1" x14ac:dyDescent="0.3"/>
    <row r="25" spans="1:17" ht="40.5" thickTop="1" thickBot="1" x14ac:dyDescent="0.35">
      <c r="A25" s="11" t="s">
        <v>8</v>
      </c>
      <c r="B25" s="11" t="s">
        <v>9</v>
      </c>
      <c r="C25" s="12" t="s">
        <v>10</v>
      </c>
      <c r="D25" s="13" t="s">
        <v>11</v>
      </c>
      <c r="E25" s="14" t="s">
        <v>12</v>
      </c>
      <c r="F25" s="14" t="s">
        <v>13</v>
      </c>
      <c r="G25" s="15" t="s">
        <v>14</v>
      </c>
      <c r="H25" s="15" t="s">
        <v>15</v>
      </c>
      <c r="I25" s="15" t="s">
        <v>16</v>
      </c>
      <c r="J25" s="15" t="s">
        <v>17</v>
      </c>
      <c r="K25" s="15" t="s">
        <v>18</v>
      </c>
      <c r="L25" s="16" t="s">
        <v>0</v>
      </c>
      <c r="M25" s="17" t="s">
        <v>19</v>
      </c>
      <c r="N25" s="18" t="s">
        <v>20</v>
      </c>
      <c r="O25" s="14" t="s">
        <v>21</v>
      </c>
      <c r="P25" s="12" t="s">
        <v>22</v>
      </c>
      <c r="Q25" s="14" t="s">
        <v>23</v>
      </c>
    </row>
    <row r="26" spans="1:17" ht="21" thickTop="1" thickBot="1" x14ac:dyDescent="0.35">
      <c r="A26" s="19"/>
      <c r="B26" s="19"/>
      <c r="C26" s="20"/>
      <c r="D26" s="21"/>
      <c r="E26" s="22"/>
      <c r="F26" s="22"/>
      <c r="G26" s="23"/>
      <c r="H26" s="21"/>
      <c r="I26" s="21"/>
      <c r="J26" s="21"/>
      <c r="K26" s="21"/>
      <c r="L26" s="24"/>
      <c r="M26" s="17"/>
      <c r="N26" s="25"/>
      <c r="O26" s="22"/>
      <c r="P26" s="20"/>
      <c r="Q26" s="22"/>
    </row>
    <row r="27" spans="1:17" ht="26.25" thickTop="1" thickBot="1" x14ac:dyDescent="0.3">
      <c r="A27" s="26"/>
      <c r="B27" s="27"/>
      <c r="C27" s="27"/>
      <c r="D27" s="28"/>
      <c r="E27" s="29"/>
      <c r="F27" s="29"/>
      <c r="G27" s="77" t="str">
        <f>+IF(F27="","",F27-E27)</f>
        <v/>
      </c>
      <c r="H27" s="31"/>
      <c r="I27" s="31"/>
      <c r="J27" s="31"/>
      <c r="K27" s="31"/>
      <c r="L27" s="32">
        <f>SUM(H27,I27*2,J27*3,-K27)</f>
        <v>0</v>
      </c>
      <c r="M27" s="33" t="str">
        <f>IF(B27="","",VLOOKUP(B27,[1]!Table2[#Data],2,FALSE))</f>
        <v/>
      </c>
      <c r="N27" s="34"/>
      <c r="O27" s="35"/>
      <c r="P27" s="27"/>
      <c r="Q27" s="36"/>
    </row>
    <row r="28" spans="1:17" ht="26.25" thickTop="1" thickBot="1" x14ac:dyDescent="0.4">
      <c r="A28" s="62">
        <f t="shared" ref="A28" si="10">A27</f>
        <v>0</v>
      </c>
      <c r="B28" s="63">
        <f t="shared" ref="B28" si="11">B27</f>
        <v>0</v>
      </c>
      <c r="C28" s="66">
        <f t="shared" ref="C28" si="12">C27</f>
        <v>0</v>
      </c>
      <c r="D28" s="76">
        <f t="shared" ref="D28" si="13">D27</f>
        <v>0</v>
      </c>
      <c r="E28" s="67">
        <f t="shared" ref="E28" si="14">E27</f>
        <v>0</v>
      </c>
      <c r="F28" s="67">
        <f t="shared" ref="F28:G28" si="15">F27</f>
        <v>0</v>
      </c>
      <c r="G28" s="77">
        <f t="shared" ref="G28:G35" si="16">+IF(F28="","",F28-E28)</f>
        <v>0</v>
      </c>
      <c r="H28" s="42"/>
      <c r="I28" s="42"/>
      <c r="J28" s="42"/>
      <c r="K28" s="42"/>
      <c r="L28" s="43"/>
      <c r="M28" s="44" t="str">
        <f>M27</f>
        <v/>
      </c>
      <c r="N28" s="34"/>
      <c r="O28" s="73">
        <f>O27</f>
        <v>0</v>
      </c>
      <c r="P28" s="66">
        <f>P27</f>
        <v>0</v>
      </c>
      <c r="Q28" s="74">
        <f>Q27</f>
        <v>0</v>
      </c>
    </row>
    <row r="29" spans="1:17" ht="21" thickTop="1" thickBot="1" x14ac:dyDescent="0.3">
      <c r="A29" s="68">
        <f t="shared" ref="A29:G29" si="17">A27</f>
        <v>0</v>
      </c>
      <c r="B29" s="68">
        <f t="shared" si="17"/>
        <v>0</v>
      </c>
      <c r="C29" s="69">
        <f t="shared" si="17"/>
        <v>0</v>
      </c>
      <c r="D29" s="76">
        <f t="shared" si="17"/>
        <v>0</v>
      </c>
      <c r="E29" s="70">
        <f t="shared" si="17"/>
        <v>0</v>
      </c>
      <c r="F29" s="70">
        <f t="shared" si="17"/>
        <v>0</v>
      </c>
      <c r="G29" s="77">
        <f t="shared" si="16"/>
        <v>0</v>
      </c>
      <c r="H29" s="51">
        <f>+IF(G27="",0,H28*H27*G27)</f>
        <v>0</v>
      </c>
      <c r="I29" s="52">
        <f>+IF(G27="",0,I28*I27*G27*2)</f>
        <v>0</v>
      </c>
      <c r="J29" s="52">
        <f>+IF(G27="",0,J28*J27*G27*3)</f>
        <v>0</v>
      </c>
      <c r="K29" s="52">
        <f>IF(G27="",0,-K28*K27*G27)</f>
        <v>0</v>
      </c>
      <c r="L29" s="53">
        <f>SUM(H29:K29)</f>
        <v>0</v>
      </c>
      <c r="M29" s="54" t="str">
        <f>IF(B27="","0",L29*M27)</f>
        <v>0</v>
      </c>
      <c r="N29" s="55" t="str">
        <f>IF(C27="","0",L29-M29)</f>
        <v>0</v>
      </c>
      <c r="O29" s="70">
        <f>O27</f>
        <v>0</v>
      </c>
      <c r="P29" s="71">
        <f>P27</f>
        <v>0</v>
      </c>
      <c r="Q29" s="75">
        <f>Q27</f>
        <v>0</v>
      </c>
    </row>
    <row r="30" spans="1:17" ht="26.25" thickTop="1" thickBot="1" x14ac:dyDescent="0.3">
      <c r="A30" s="26"/>
      <c r="B30" s="27"/>
      <c r="C30" s="27"/>
      <c r="D30" s="28"/>
      <c r="E30" s="29"/>
      <c r="F30" s="29"/>
      <c r="G30" s="77" t="str">
        <f t="shared" si="16"/>
        <v/>
      </c>
      <c r="H30" s="31"/>
      <c r="I30" s="31"/>
      <c r="J30" s="31"/>
      <c r="K30" s="31"/>
      <c r="L30" s="32">
        <f>SUM(H30,I30*2,J30*3,-K30)</f>
        <v>0</v>
      </c>
      <c r="M30" s="33" t="str">
        <f>IF(B30="","",VLOOKUP(B30,[1]!Table2[#Data],2,FALSE))</f>
        <v/>
      </c>
      <c r="N30" s="34"/>
      <c r="O30" s="35"/>
      <c r="P30" s="27"/>
      <c r="Q30" s="36"/>
    </row>
    <row r="31" spans="1:17" ht="26.25" thickTop="1" thickBot="1" x14ac:dyDescent="0.4">
      <c r="A31" s="62">
        <f t="shared" ref="A31" si="18">A30</f>
        <v>0</v>
      </c>
      <c r="B31" s="63">
        <f t="shared" ref="B31" si="19">B30</f>
        <v>0</v>
      </c>
      <c r="C31" s="66">
        <f t="shared" ref="C31" si="20">C30</f>
        <v>0</v>
      </c>
      <c r="D31" s="63">
        <f t="shared" ref="D31" si="21">D30</f>
        <v>0</v>
      </c>
      <c r="E31" s="67">
        <f t="shared" ref="E31" si="22">E30</f>
        <v>0</v>
      </c>
      <c r="F31" s="67">
        <f t="shared" ref="F31" si="23">F30</f>
        <v>0</v>
      </c>
      <c r="G31" s="77">
        <f t="shared" si="16"/>
        <v>0</v>
      </c>
      <c r="H31" s="42"/>
      <c r="I31" s="42"/>
      <c r="J31" s="42"/>
      <c r="K31" s="42"/>
      <c r="L31" s="43"/>
      <c r="M31" s="44" t="str">
        <f>M30</f>
        <v/>
      </c>
      <c r="N31" s="34"/>
      <c r="O31" s="73">
        <f>O30</f>
        <v>0</v>
      </c>
      <c r="P31" s="66">
        <f>P30</f>
        <v>0</v>
      </c>
      <c r="Q31" s="74">
        <f>Q30</f>
        <v>0</v>
      </c>
    </row>
    <row r="32" spans="1:17" ht="21" thickTop="1" thickBot="1" x14ac:dyDescent="0.3">
      <c r="A32" s="64">
        <f t="shared" ref="A32:G32" si="24">A30</f>
        <v>0</v>
      </c>
      <c r="B32" s="65">
        <f t="shared" si="24"/>
        <v>0</v>
      </c>
      <c r="C32" s="71">
        <f t="shared" si="24"/>
        <v>0</v>
      </c>
      <c r="D32" s="65">
        <f t="shared" si="24"/>
        <v>0</v>
      </c>
      <c r="E32" s="72">
        <f t="shared" si="24"/>
        <v>0</v>
      </c>
      <c r="F32" s="72">
        <f t="shared" si="24"/>
        <v>0</v>
      </c>
      <c r="G32" s="77">
        <f t="shared" si="16"/>
        <v>0</v>
      </c>
      <c r="H32" s="52">
        <f>+IF(G30="",0,H31*H30*G30)</f>
        <v>0</v>
      </c>
      <c r="I32" s="52">
        <f>+IF(G30="",0,I31*I30*G30*2)</f>
        <v>0</v>
      </c>
      <c r="J32" s="52">
        <f>+IF(G30="",0,J31*J30*G30*3)</f>
        <v>0</v>
      </c>
      <c r="K32" s="52">
        <f>IF(G30="",0,-K31*K30*G30)</f>
        <v>0</v>
      </c>
      <c r="L32" s="53">
        <f>SUM(H32:K32)</f>
        <v>0</v>
      </c>
      <c r="M32" s="54" t="str">
        <f>IF(B30="","0",L32*M30)</f>
        <v>0</v>
      </c>
      <c r="N32" s="55" t="str">
        <f>IF(C30="","0",L32-M32)</f>
        <v>0</v>
      </c>
      <c r="O32" s="70">
        <f>O30</f>
        <v>0</v>
      </c>
      <c r="P32" s="71">
        <f>P30</f>
        <v>0</v>
      </c>
      <c r="Q32" s="75">
        <f>Q30</f>
        <v>0</v>
      </c>
    </row>
    <row r="33" spans="1:17" ht="26.25" thickTop="1" thickBot="1" x14ac:dyDescent="0.3">
      <c r="A33" s="26"/>
      <c r="B33" s="27"/>
      <c r="C33" s="27"/>
      <c r="D33" s="28"/>
      <c r="E33" s="29"/>
      <c r="F33" s="29"/>
      <c r="G33" s="77" t="str">
        <f t="shared" si="16"/>
        <v/>
      </c>
      <c r="H33" s="31"/>
      <c r="I33" s="31"/>
      <c r="J33" s="31"/>
      <c r="K33" s="31"/>
      <c r="L33" s="32">
        <f>SUM(H33,I33*2,J33*3,-K33)</f>
        <v>0</v>
      </c>
      <c r="M33" s="33" t="str">
        <f>IF(B33="","",VLOOKUP(B33,[1]!Table2[#Data],2,FALSE))</f>
        <v/>
      </c>
      <c r="N33" s="34"/>
      <c r="O33" s="35"/>
      <c r="P33" s="27"/>
      <c r="Q33" s="36"/>
    </row>
    <row r="34" spans="1:17" ht="26.25" thickTop="1" thickBot="1" x14ac:dyDescent="0.4">
      <c r="A34" s="62">
        <f t="shared" ref="A34" si="25">A33</f>
        <v>0</v>
      </c>
      <c r="B34" s="63">
        <f t="shared" ref="B34" si="26">B33</f>
        <v>0</v>
      </c>
      <c r="C34" s="66">
        <f t="shared" ref="C34" si="27">C33</f>
        <v>0</v>
      </c>
      <c r="D34" s="63">
        <f t="shared" ref="D34" si="28">D33</f>
        <v>0</v>
      </c>
      <c r="E34" s="67">
        <f t="shared" ref="E34" si="29">E33</f>
        <v>0</v>
      </c>
      <c r="F34" s="67">
        <f t="shared" ref="F34" si="30">F33</f>
        <v>0</v>
      </c>
      <c r="G34" s="77">
        <f t="shared" si="16"/>
        <v>0</v>
      </c>
      <c r="H34" s="42"/>
      <c r="I34" s="42"/>
      <c r="J34" s="42"/>
      <c r="K34" s="42"/>
      <c r="L34" s="43"/>
      <c r="M34" s="44" t="str">
        <f>M33</f>
        <v/>
      </c>
      <c r="N34" s="34"/>
      <c r="O34" s="73">
        <f>O33</f>
        <v>0</v>
      </c>
      <c r="P34" s="66">
        <f>P33</f>
        <v>0</v>
      </c>
      <c r="Q34" s="74">
        <f>Q33</f>
        <v>0</v>
      </c>
    </row>
    <row r="35" spans="1:17" ht="21" thickTop="1" thickBot="1" x14ac:dyDescent="0.3">
      <c r="A35" s="64">
        <f t="shared" ref="A35:G35" si="31">A33</f>
        <v>0</v>
      </c>
      <c r="B35" s="65">
        <f t="shared" si="31"/>
        <v>0</v>
      </c>
      <c r="C35" s="71">
        <f t="shared" si="31"/>
        <v>0</v>
      </c>
      <c r="D35" s="65">
        <f t="shared" si="31"/>
        <v>0</v>
      </c>
      <c r="E35" s="72">
        <f t="shared" si="31"/>
        <v>0</v>
      </c>
      <c r="F35" s="72">
        <f t="shared" si="31"/>
        <v>0</v>
      </c>
      <c r="G35" s="77">
        <f t="shared" si="16"/>
        <v>0</v>
      </c>
      <c r="H35" s="52">
        <f>+IF(G33="",0,H34*H33*G33)</f>
        <v>0</v>
      </c>
      <c r="I35" s="52">
        <f>+IF(G33="",0,I34*I33*G33*2)</f>
        <v>0</v>
      </c>
      <c r="J35" s="52">
        <f>+IF(G33="",0,J34*J33*G33*3)</f>
        <v>0</v>
      </c>
      <c r="K35" s="52">
        <f>IF(G33="",0,-K34*K33*G33)</f>
        <v>0</v>
      </c>
      <c r="L35" s="53">
        <f>SUM(H35:K35)</f>
        <v>0</v>
      </c>
      <c r="M35" s="54" t="str">
        <f>IF(B33="","0",L35*M33)</f>
        <v>0</v>
      </c>
      <c r="N35" s="55" t="str">
        <f>IF(C33="","0",L35-M35)</f>
        <v>0</v>
      </c>
      <c r="O35" s="70">
        <f>O33</f>
        <v>0</v>
      </c>
      <c r="P35" s="71">
        <f>P33</f>
        <v>0</v>
      </c>
      <c r="Q35" s="75">
        <f>Q33</f>
        <v>0</v>
      </c>
    </row>
    <row r="36" spans="1:17" ht="15.75" thickTop="1" x14ac:dyDescent="0.25"/>
  </sheetData>
  <autoFilter ref="A3:Q18">
    <filterColumn colId="0">
      <filters>
        <filter val="1/2"/>
      </filters>
    </filterColumn>
  </autoFilter>
  <mergeCells count="2">
    <mergeCell ref="A21:Q21"/>
    <mergeCell ref="A23:Q23"/>
  </mergeCells>
  <conditionalFormatting sqref="N3 H9:M9">
    <cfRule type="expression" dxfId="71" priority="37">
      <formula>$C3=1</formula>
    </cfRule>
  </conditionalFormatting>
  <conditionalFormatting sqref="N3 H9:M9">
    <cfRule type="expression" dxfId="70" priority="38">
      <formula>$C3=3</formula>
    </cfRule>
    <cfRule type="expression" dxfId="69" priority="39">
      <formula>$C3=2</formula>
    </cfRule>
  </conditionalFormatting>
  <conditionalFormatting sqref="M2">
    <cfRule type="expression" dxfId="68" priority="40">
      <formula>$C1045710=1</formula>
    </cfRule>
  </conditionalFormatting>
  <conditionalFormatting sqref="M2">
    <cfRule type="expression" dxfId="67" priority="41">
      <formula>$C1045710=3</formula>
    </cfRule>
    <cfRule type="expression" dxfId="66" priority="42">
      <formula>$C1045710=2</formula>
    </cfRule>
  </conditionalFormatting>
  <conditionalFormatting sqref="M3">
    <cfRule type="expression" dxfId="65" priority="43">
      <formula>$D1=1</formula>
    </cfRule>
  </conditionalFormatting>
  <conditionalFormatting sqref="M3">
    <cfRule type="expression" dxfId="64" priority="44">
      <formula>$D1=3</formula>
    </cfRule>
    <cfRule type="expression" dxfId="63" priority="45">
      <formula>$D1=2</formula>
    </cfRule>
  </conditionalFormatting>
  <conditionalFormatting sqref="H6:M6">
    <cfRule type="expression" dxfId="62" priority="34">
      <formula>$C6=1</formula>
    </cfRule>
  </conditionalFormatting>
  <conditionalFormatting sqref="H6:M6">
    <cfRule type="expression" dxfId="61" priority="35">
      <formula>$C6=3</formula>
    </cfRule>
    <cfRule type="expression" dxfId="60" priority="36">
      <formula>$C6=2</formula>
    </cfRule>
  </conditionalFormatting>
  <conditionalFormatting sqref="L5 L8">
    <cfRule type="expression" dxfId="59" priority="31">
      <formula>$C4=1</formula>
    </cfRule>
    <cfRule type="expression" dxfId="58" priority="32">
      <formula>$C4=3</formula>
    </cfRule>
    <cfRule type="expression" dxfId="57" priority="33">
      <formula>$C4=2</formula>
    </cfRule>
  </conditionalFormatting>
  <conditionalFormatting sqref="H12:M12 H15:M15 H18:M18">
    <cfRule type="expression" dxfId="56" priority="28">
      <formula>$C12=1</formula>
    </cfRule>
  </conditionalFormatting>
  <conditionalFormatting sqref="H12:M12 H15:M15 H18:M18">
    <cfRule type="expression" dxfId="55" priority="29">
      <formula>$C12=3</formula>
    </cfRule>
    <cfRule type="expression" dxfId="54" priority="30">
      <formula>$C12=2</formula>
    </cfRule>
  </conditionalFormatting>
  <conditionalFormatting sqref="L11 L14 L17">
    <cfRule type="expression" dxfId="53" priority="25">
      <formula>$C10=1</formula>
    </cfRule>
    <cfRule type="expression" dxfId="52" priority="26">
      <formula>$C10=3</formula>
    </cfRule>
    <cfRule type="expression" dxfId="51" priority="27">
      <formula>$C10=2</formula>
    </cfRule>
  </conditionalFormatting>
  <conditionalFormatting sqref="N6 N9 N12 N15 N18">
    <cfRule type="expression" dxfId="50" priority="46">
      <formula>$C4=1</formula>
    </cfRule>
  </conditionalFormatting>
  <conditionalFormatting sqref="N6 N9 N12 N15 N18">
    <cfRule type="expression" dxfId="49" priority="47">
      <formula>$C4=3</formula>
    </cfRule>
    <cfRule type="expression" dxfId="48" priority="48">
      <formula>$C4=2</formula>
    </cfRule>
  </conditionalFormatting>
  <conditionalFormatting sqref="N26 H32:M32">
    <cfRule type="expression" dxfId="47" priority="13">
      <formula>$C26=1</formula>
    </cfRule>
  </conditionalFormatting>
  <conditionalFormatting sqref="N26 H32:M32">
    <cfRule type="expression" dxfId="45" priority="14">
      <formula>$C26=3</formula>
    </cfRule>
    <cfRule type="expression" dxfId="44" priority="15">
      <formula>$C26=2</formula>
    </cfRule>
  </conditionalFormatting>
  <conditionalFormatting sqref="M25">
    <cfRule type="expression" dxfId="41" priority="16">
      <formula>$C1045733=1</formula>
    </cfRule>
  </conditionalFormatting>
  <conditionalFormatting sqref="M25">
    <cfRule type="expression" dxfId="39" priority="17">
      <formula>$C1045733=3</formula>
    </cfRule>
    <cfRule type="expression" dxfId="38" priority="18">
      <formula>$C1045733=2</formula>
    </cfRule>
  </conditionalFormatting>
  <conditionalFormatting sqref="M26">
    <cfRule type="expression" dxfId="35" priority="19">
      <formula>$D24=1</formula>
    </cfRule>
  </conditionalFormatting>
  <conditionalFormatting sqref="M26">
    <cfRule type="expression" dxfId="33" priority="20">
      <formula>$D24=3</formula>
    </cfRule>
    <cfRule type="expression" dxfId="32" priority="21">
      <formula>$D24=2</formula>
    </cfRule>
  </conditionalFormatting>
  <conditionalFormatting sqref="H29:M29">
    <cfRule type="expression" dxfId="29" priority="10">
      <formula>$C29=1</formula>
    </cfRule>
  </conditionalFormatting>
  <conditionalFormatting sqref="H29:M29">
    <cfRule type="expression" dxfId="27" priority="11">
      <formula>$C29=3</formula>
    </cfRule>
    <cfRule type="expression" dxfId="26" priority="12">
      <formula>$C29=2</formula>
    </cfRule>
  </conditionalFormatting>
  <conditionalFormatting sqref="L28 L31">
    <cfRule type="expression" dxfId="23" priority="7">
      <formula>$C27=1</formula>
    </cfRule>
    <cfRule type="expression" dxfId="22" priority="8">
      <formula>$C27=3</formula>
    </cfRule>
    <cfRule type="expression" dxfId="21" priority="9">
      <formula>$C27=2</formula>
    </cfRule>
  </conditionalFormatting>
  <conditionalFormatting sqref="N35 N29 N32">
    <cfRule type="expression" dxfId="17" priority="22">
      <formula>$C27=1</formula>
    </cfRule>
  </conditionalFormatting>
  <conditionalFormatting sqref="N35 N29 N32">
    <cfRule type="expression" dxfId="15" priority="23">
      <formula>$C27=3</formula>
    </cfRule>
    <cfRule type="expression" dxfId="14" priority="24">
      <formula>$C27=2</formula>
    </cfRule>
  </conditionalFormatting>
  <conditionalFormatting sqref="H35:M35">
    <cfRule type="expression" dxfId="11" priority="4">
      <formula>$C35=1</formula>
    </cfRule>
  </conditionalFormatting>
  <conditionalFormatting sqref="H35:M35">
    <cfRule type="expression" dxfId="9" priority="5">
      <formula>$C35=3</formula>
    </cfRule>
    <cfRule type="expression" dxfId="8" priority="6">
      <formula>$C35=2</formula>
    </cfRule>
  </conditionalFormatting>
  <conditionalFormatting sqref="L34">
    <cfRule type="expression" dxfId="5" priority="1">
      <formula>$C33=1</formula>
    </cfRule>
    <cfRule type="expression" dxfId="4" priority="2">
      <formula>$C33=3</formula>
    </cfRule>
    <cfRule type="expression" dxfId="3" priority="3">
      <formula>$C33=2</formula>
    </cfRule>
  </conditionalFormatting>
  <dataValidations count="3">
    <dataValidation type="list" allowBlank="1" showDropDown="1" showInputMessage="1" showErrorMessage="1" sqref="M5 M8 M11 M14 M17 M28 M31 M34">
      <formula1>"HIMA LAILA"</formula1>
    </dataValidation>
    <dataValidation type="list" allowBlank="1" showDropDown="1" showInputMessage="1" showErrorMessage="1" errorTitle="YOU CANT NOT WRITE HERE" sqref="O5:Q6 O8:Q9 O11:Q12 O14:Q15 O17:Q18 A14:G15 A11:G12 A5:G6 A17:G18 A8:G9 O28:Q29 O31:Q32 A31:F32 A28:F29 O34:Q35 A34:F35">
      <formula1>"HIMA"</formula1>
    </dataValidation>
    <dataValidation type="whole" operator="greaterThan" allowBlank="1" showInputMessage="1" showErrorMessage="1" sqref="K4 K7 K10 K13 K16 K27 K30 K33">
      <formula1>0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[1]DATA!#REF!</xm:f>
          </x14:formula1>
          <xm:sqref>P4 P7 P10 P13 P16 P27 P30 P33</xm:sqref>
        </x14:dataValidation>
        <x14:dataValidation type="list" allowBlank="1" showInputMessage="1" showErrorMessage="1" errorTitle="YOU TRY TO ENTER ERROR NAME" error="PLS CHECK NAMES LIST">
          <x14:formula1>
            <xm:f>[1]DATA!#REF!</xm:f>
          </x14:formula1>
          <xm:sqref>B4 B13 B7 B10 B16 B27 B30 B33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 Bird Travel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Ebrahim</dc:creator>
  <cp:lastModifiedBy>Ebrahim</cp:lastModifiedBy>
  <dcterms:created xsi:type="dcterms:W3CDTF">2012-04-23T13:24:43Z</dcterms:created>
  <dcterms:modified xsi:type="dcterms:W3CDTF">2012-04-29T08:48:44Z</dcterms:modified>
</cp:coreProperties>
</file>