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tabRatio="923"/>
  </bookViews>
  <sheets>
    <sheet name="1" sheetId="1" r:id="rId1"/>
    <sheet name="مبيعات" sheetId="2" r:id="rId2"/>
    <sheet name="رصيد اول" sheetId="3" r:id="rId3"/>
    <sheet name="استلامات" sheetId="4" r:id="rId4"/>
    <sheet name="بونص المشتريات" sheetId="5" r:id="rId5"/>
    <sheet name="مرتجع بيع" sheetId="6" r:id="rId6"/>
    <sheet name="بونص المبيعات" sheetId="7" r:id="rId7"/>
    <sheet name="مرتجع شراء" sheetId="8" r:id="rId8"/>
    <sheet name="رصيد سيارات اول" sheetId="9" r:id="rId9"/>
    <sheet name="رصيد سيارات اخر" sheetId="10" r:id="rId10"/>
    <sheet name="رصيد مخزن اخر" sheetId="12" r:id="rId11"/>
  </sheets>
  <definedNames>
    <definedName name="_xlnm._FilterDatabase" localSheetId="1" hidden="1">مبيعات!$A$1:$F$1178</definedName>
  </definedNames>
  <calcPr calcId="124519"/>
</workbook>
</file>

<file path=xl/calcChain.xml><?xml version="1.0" encoding="utf-8"?>
<calcChain xmlns="http://schemas.openxmlformats.org/spreadsheetml/2006/main">
  <c r="S4" i="1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AO5"/>
  <c r="AO6"/>
  <c r="AO7"/>
  <c r="AO8"/>
  <c r="AO9"/>
  <c r="AO10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4"/>
  <c r="AP4"/>
  <c r="AP5"/>
  <c r="AP6"/>
  <c r="AP7"/>
  <c r="AP8"/>
  <c r="AP9"/>
  <c r="AP10"/>
  <c r="AP11"/>
  <c r="AP12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N5"/>
  <c r="AN6"/>
  <c r="AN7"/>
  <c r="AN8"/>
  <c r="AN9"/>
  <c r="AN10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4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4"/>
  <c r="M5"/>
  <c r="N5"/>
  <c r="M6"/>
  <c r="N6"/>
  <c r="M7"/>
  <c r="N7"/>
  <c r="M8"/>
  <c r="N8"/>
  <c r="M9"/>
  <c r="N9"/>
  <c r="M10"/>
  <c r="N10"/>
  <c r="M11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  <c r="M41"/>
  <c r="N41"/>
  <c r="M42"/>
  <c r="N42"/>
  <c r="M43"/>
  <c r="N43"/>
  <c r="M44"/>
  <c r="N44"/>
  <c r="M45"/>
  <c r="N45"/>
  <c r="M46"/>
  <c r="N46"/>
  <c r="M47"/>
  <c r="N47"/>
  <c r="M48"/>
  <c r="N48"/>
  <c r="M49"/>
  <c r="N49"/>
  <c r="M50"/>
  <c r="N50"/>
  <c r="M51"/>
  <c r="N51"/>
  <c r="M52"/>
  <c r="N52"/>
  <c r="M53"/>
  <c r="N53"/>
  <c r="M54"/>
  <c r="N54"/>
  <c r="M55"/>
  <c r="N55"/>
  <c r="M56"/>
  <c r="N56"/>
  <c r="M57"/>
  <c r="N57"/>
  <c r="M58"/>
  <c r="N58"/>
  <c r="M59"/>
  <c r="N59"/>
  <c r="M60"/>
  <c r="N60"/>
  <c r="M61"/>
  <c r="N61"/>
  <c r="M62"/>
  <c r="N62"/>
  <c r="M63"/>
  <c r="N63"/>
  <c r="M64"/>
  <c r="N64"/>
  <c r="M65"/>
  <c r="N65"/>
  <c r="M66"/>
  <c r="N66"/>
  <c r="M67"/>
  <c r="N67"/>
  <c r="M68"/>
  <c r="N68"/>
  <c r="M69"/>
  <c r="N69"/>
  <c r="M70"/>
  <c r="N70"/>
  <c r="M71"/>
  <c r="N71"/>
  <c r="M72"/>
  <c r="N72"/>
  <c r="M73"/>
  <c r="N73"/>
  <c r="M74"/>
  <c r="N74"/>
  <c r="M75"/>
  <c r="N75"/>
  <c r="M76"/>
  <c r="N76"/>
  <c r="M77"/>
  <c r="N77"/>
  <c r="M78"/>
  <c r="N78"/>
  <c r="M79"/>
  <c r="N79"/>
  <c r="M80"/>
  <c r="N80"/>
  <c r="M81"/>
  <c r="N81"/>
  <c r="M82"/>
  <c r="N82"/>
  <c r="M83"/>
  <c r="N83"/>
  <c r="M84"/>
  <c r="N84"/>
  <c r="M85"/>
  <c r="N85"/>
  <c r="M86"/>
  <c r="N86"/>
  <c r="M87"/>
  <c r="N87"/>
  <c r="M88"/>
  <c r="N88"/>
  <c r="M89"/>
  <c r="N89"/>
  <c r="M90"/>
  <c r="N90"/>
  <c r="M91"/>
  <c r="N91"/>
  <c r="M92"/>
  <c r="N92"/>
  <c r="M93"/>
  <c r="N93"/>
  <c r="M94"/>
  <c r="N94"/>
  <c r="M95"/>
  <c r="N95"/>
  <c r="M96"/>
  <c r="N96"/>
  <c r="M97"/>
  <c r="N97"/>
  <c r="M98"/>
  <c r="N98"/>
  <c r="M99"/>
  <c r="N99"/>
  <c r="M100"/>
  <c r="N100"/>
  <c r="M101"/>
  <c r="N101"/>
  <c r="M102"/>
  <c r="N102"/>
  <c r="M103"/>
  <c r="N103"/>
  <c r="M104"/>
  <c r="N104"/>
  <c r="M105"/>
  <c r="N105"/>
  <c r="M106"/>
  <c r="N106"/>
  <c r="M107"/>
  <c r="N107"/>
  <c r="M108"/>
  <c r="N108"/>
  <c r="M109"/>
  <c r="N109"/>
  <c r="M110"/>
  <c r="N110"/>
  <c r="M111"/>
  <c r="N111"/>
  <c r="M4"/>
  <c r="N4"/>
  <c r="BK5"/>
  <c r="BK6"/>
  <c r="BK7"/>
  <c r="BK8"/>
  <c r="BK9"/>
  <c r="BK10"/>
  <c r="BK11"/>
  <c r="BK12"/>
  <c r="BK13"/>
  <c r="BK14"/>
  <c r="BK15"/>
  <c r="BK16"/>
  <c r="BK17"/>
  <c r="BK18"/>
  <c r="BK19"/>
  <c r="BK20"/>
  <c r="BK21"/>
  <c r="BK22"/>
  <c r="BK23"/>
  <c r="BK24"/>
  <c r="BK25"/>
  <c r="BK26"/>
  <c r="BK27"/>
  <c r="BK28"/>
  <c r="BK29"/>
  <c r="BK30"/>
  <c r="BK31"/>
  <c r="BK32"/>
  <c r="BK33"/>
  <c r="BK34"/>
  <c r="BK35"/>
  <c r="BK36"/>
  <c r="BK37"/>
  <c r="BK38"/>
  <c r="BK39"/>
  <c r="BK40"/>
  <c r="BK41"/>
  <c r="BK42"/>
  <c r="BK43"/>
  <c r="BK44"/>
  <c r="BK45"/>
  <c r="BK46"/>
  <c r="BK47"/>
  <c r="BK48"/>
  <c r="BK49"/>
  <c r="BK50"/>
  <c r="BK51"/>
  <c r="BK52"/>
  <c r="BK53"/>
  <c r="BK54"/>
  <c r="BK55"/>
  <c r="BK56"/>
  <c r="BK57"/>
  <c r="BK58"/>
  <c r="BK59"/>
  <c r="BK60"/>
  <c r="BK61"/>
  <c r="BK62"/>
  <c r="BK63"/>
  <c r="BK64"/>
  <c r="BK65"/>
  <c r="BK66"/>
  <c r="BK67"/>
  <c r="BK68"/>
  <c r="BK69"/>
  <c r="BK70"/>
  <c r="BK71"/>
  <c r="BK72"/>
  <c r="BK73"/>
  <c r="BK74"/>
  <c r="BK75"/>
  <c r="BK76"/>
  <c r="BK77"/>
  <c r="BK78"/>
  <c r="BK79"/>
  <c r="BK80"/>
  <c r="BK81"/>
  <c r="BK82"/>
  <c r="BK83"/>
  <c r="BK84"/>
  <c r="BK85"/>
  <c r="BK86"/>
  <c r="BK87"/>
  <c r="BK88"/>
  <c r="BK89"/>
  <c r="BK90"/>
  <c r="BK91"/>
  <c r="BK92"/>
  <c r="BK93"/>
  <c r="BK94"/>
  <c r="BK95"/>
  <c r="BK96"/>
  <c r="BK97"/>
  <c r="BK98"/>
  <c r="BK99"/>
  <c r="BK100"/>
  <c r="BK101"/>
  <c r="BK102"/>
  <c r="BK103"/>
  <c r="BK104"/>
  <c r="BK105"/>
  <c r="BK106"/>
  <c r="BK107"/>
  <c r="BK108"/>
  <c r="BK109"/>
  <c r="BK110"/>
  <c r="BK111"/>
  <c r="BK112"/>
  <c r="BK113"/>
  <c r="BK114"/>
  <c r="BK115"/>
  <c r="BK116"/>
  <c r="BK117"/>
  <c r="BK118"/>
  <c r="BK119"/>
  <c r="BK120"/>
  <c r="BK121"/>
  <c r="BK122"/>
  <c r="BK123"/>
  <c r="BK124"/>
  <c r="BK125"/>
  <c r="BK126"/>
  <c r="BK127"/>
  <c r="BK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4"/>
  <c r="BI5"/>
  <c r="BI6"/>
  <c r="BI7"/>
  <c r="BI8"/>
  <c r="BI9"/>
  <c r="BI10"/>
  <c r="BI11"/>
  <c r="BI12"/>
  <c r="BI13"/>
  <c r="BI14"/>
  <c r="BI15"/>
  <c r="BI16"/>
  <c r="BI17"/>
  <c r="BI18"/>
  <c r="BI19"/>
  <c r="BI20"/>
  <c r="BI21"/>
  <c r="BI22"/>
  <c r="BI23"/>
  <c r="BI24"/>
  <c r="BI25"/>
  <c r="BI26"/>
  <c r="BI27"/>
  <c r="BI28"/>
  <c r="BI29"/>
  <c r="BI30"/>
  <c r="BI31"/>
  <c r="BI32"/>
  <c r="BI33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I53"/>
  <c r="BI54"/>
  <c r="BI55"/>
  <c r="BI56"/>
  <c r="BI57"/>
  <c r="BI58"/>
  <c r="BI59"/>
  <c r="BI60"/>
  <c r="BI61"/>
  <c r="BI62"/>
  <c r="BI63"/>
  <c r="BI64"/>
  <c r="BI65"/>
  <c r="BI66"/>
  <c r="BI67"/>
  <c r="BI68"/>
  <c r="BI69"/>
  <c r="BI70"/>
  <c r="BI71"/>
  <c r="BI72"/>
  <c r="BI73"/>
  <c r="BI74"/>
  <c r="BI75"/>
  <c r="BI76"/>
  <c r="BI77"/>
  <c r="BI78"/>
  <c r="BI79"/>
  <c r="BI80"/>
  <c r="BI81"/>
  <c r="BI82"/>
  <c r="BI83"/>
  <c r="BI84"/>
  <c r="BI85"/>
  <c r="BI86"/>
  <c r="BI87"/>
  <c r="BI88"/>
  <c r="BI89"/>
  <c r="BI90"/>
  <c r="BI91"/>
  <c r="BI92"/>
  <c r="BI93"/>
  <c r="BI94"/>
  <c r="BI95"/>
  <c r="BI96"/>
  <c r="BI97"/>
  <c r="BI98"/>
  <c r="BI99"/>
  <c r="BI100"/>
  <c r="BI101"/>
  <c r="BI102"/>
  <c r="BI103"/>
  <c r="BI104"/>
  <c r="BI105"/>
  <c r="BI106"/>
  <c r="BI107"/>
  <c r="BI108"/>
  <c r="BI109"/>
  <c r="BI110"/>
  <c r="BI111"/>
  <c r="BI112"/>
  <c r="BI113"/>
  <c r="BI114"/>
  <c r="BI115"/>
  <c r="BI116"/>
  <c r="BI117"/>
  <c r="BI118"/>
  <c r="BI119"/>
  <c r="BI120"/>
  <c r="BI121"/>
  <c r="BI122"/>
  <c r="BI123"/>
  <c r="BI124"/>
  <c r="BI125"/>
  <c r="BI126"/>
  <c r="BI127"/>
  <c r="BI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E93" s="1"/>
  <c r="AD94"/>
  <c r="AD95"/>
  <c r="AE95" s="1"/>
  <c r="AD96"/>
  <c r="AD97"/>
  <c r="AD98"/>
  <c r="AD99"/>
  <c r="AD100"/>
  <c r="AD101"/>
  <c r="AD102"/>
  <c r="AD103"/>
  <c r="AE103" s="1"/>
  <c r="AD104"/>
  <c r="AD105"/>
  <c r="AE105" s="1"/>
  <c r="AD106"/>
  <c r="AD107"/>
  <c r="AD108"/>
  <c r="AD109"/>
  <c r="AD110"/>
  <c r="AD111"/>
  <c r="AE111" s="1"/>
  <c r="AD112"/>
  <c r="AD113"/>
  <c r="AD114"/>
  <c r="AD115"/>
  <c r="AE115" s="1"/>
  <c r="AD116"/>
  <c r="AD117"/>
  <c r="AD118"/>
  <c r="AD119"/>
  <c r="AE119" s="1"/>
  <c r="AD120"/>
  <c r="AD121"/>
  <c r="AD122"/>
  <c r="AD123"/>
  <c r="AE123" s="1"/>
  <c r="AD124"/>
  <c r="AD125"/>
  <c r="AD126"/>
  <c r="AD127"/>
  <c r="AE86"/>
  <c r="AE90"/>
  <c r="AE94"/>
  <c r="AE98"/>
  <c r="AD4"/>
  <c r="AB5"/>
  <c r="AC5"/>
  <c r="AB6"/>
  <c r="AC6"/>
  <c r="AB7"/>
  <c r="AC7"/>
  <c r="AB8"/>
  <c r="AC8"/>
  <c r="AB9"/>
  <c r="AC9"/>
  <c r="AB10"/>
  <c r="AC10"/>
  <c r="AB11"/>
  <c r="AC11"/>
  <c r="AB12"/>
  <c r="AC12"/>
  <c r="AB13"/>
  <c r="AC13"/>
  <c r="AB14"/>
  <c r="AC14"/>
  <c r="AB15"/>
  <c r="AC15"/>
  <c r="AB16"/>
  <c r="AC16"/>
  <c r="AB17"/>
  <c r="AC17"/>
  <c r="AB18"/>
  <c r="AC18"/>
  <c r="AB19"/>
  <c r="AC19"/>
  <c r="AB20"/>
  <c r="AC20"/>
  <c r="AB21"/>
  <c r="AC21"/>
  <c r="AB22"/>
  <c r="AC22"/>
  <c r="AB23"/>
  <c r="AC23"/>
  <c r="AB24"/>
  <c r="AC24"/>
  <c r="AB25"/>
  <c r="AC25"/>
  <c r="AB26"/>
  <c r="AC26"/>
  <c r="AB27"/>
  <c r="AC27"/>
  <c r="AB28"/>
  <c r="AC28"/>
  <c r="AB29"/>
  <c r="AC29"/>
  <c r="AB30"/>
  <c r="AC30"/>
  <c r="AB31"/>
  <c r="AC31"/>
  <c r="AB32"/>
  <c r="AC32"/>
  <c r="AB33"/>
  <c r="AC33"/>
  <c r="AB34"/>
  <c r="AC34"/>
  <c r="AB35"/>
  <c r="AC35"/>
  <c r="AB36"/>
  <c r="AC36"/>
  <c r="AB37"/>
  <c r="AC37"/>
  <c r="AB38"/>
  <c r="AC38"/>
  <c r="AB39"/>
  <c r="AC39"/>
  <c r="AB40"/>
  <c r="AC40"/>
  <c r="AB41"/>
  <c r="AC41"/>
  <c r="AB42"/>
  <c r="AC42"/>
  <c r="AB43"/>
  <c r="AC43"/>
  <c r="AB44"/>
  <c r="AC44"/>
  <c r="AB45"/>
  <c r="AC45"/>
  <c r="AB46"/>
  <c r="AC46"/>
  <c r="AB47"/>
  <c r="AC47"/>
  <c r="AB48"/>
  <c r="AC48"/>
  <c r="AB49"/>
  <c r="AC49"/>
  <c r="AB50"/>
  <c r="AC50"/>
  <c r="AB51"/>
  <c r="AC51"/>
  <c r="AB52"/>
  <c r="AC52"/>
  <c r="AB53"/>
  <c r="AC53"/>
  <c r="AB54"/>
  <c r="AC54"/>
  <c r="AB55"/>
  <c r="AC55"/>
  <c r="AB56"/>
  <c r="AC56"/>
  <c r="AB57"/>
  <c r="AC57"/>
  <c r="AB58"/>
  <c r="AC58"/>
  <c r="AB59"/>
  <c r="AC59"/>
  <c r="AB60"/>
  <c r="AC60"/>
  <c r="AB61"/>
  <c r="AC61"/>
  <c r="AB62"/>
  <c r="AC62"/>
  <c r="AB63"/>
  <c r="AC63"/>
  <c r="AB64"/>
  <c r="AC64"/>
  <c r="AB65"/>
  <c r="AC65"/>
  <c r="AB66"/>
  <c r="AC66"/>
  <c r="AB67"/>
  <c r="AC67"/>
  <c r="AB68"/>
  <c r="AC68"/>
  <c r="AB69"/>
  <c r="AC69"/>
  <c r="AB70"/>
  <c r="AC70"/>
  <c r="AB71"/>
  <c r="AC71"/>
  <c r="AB72"/>
  <c r="AC72"/>
  <c r="AB73"/>
  <c r="AC73"/>
  <c r="AB74"/>
  <c r="AC74"/>
  <c r="AB75"/>
  <c r="AC75"/>
  <c r="AB76"/>
  <c r="AC76"/>
  <c r="AB77"/>
  <c r="AC77"/>
  <c r="AB78"/>
  <c r="AC78"/>
  <c r="AB79"/>
  <c r="AC79"/>
  <c r="AB80"/>
  <c r="AC80"/>
  <c r="AB81"/>
  <c r="AC81"/>
  <c r="AB82"/>
  <c r="AC82"/>
  <c r="AB83"/>
  <c r="AC83"/>
  <c r="AB84"/>
  <c r="AC84"/>
  <c r="AB85"/>
  <c r="AC85"/>
  <c r="AB86"/>
  <c r="AC86"/>
  <c r="AB87"/>
  <c r="AC87"/>
  <c r="AB88"/>
  <c r="AC88"/>
  <c r="AB89"/>
  <c r="AC89"/>
  <c r="AB90"/>
  <c r="AC90"/>
  <c r="AB91"/>
  <c r="AC91"/>
  <c r="AB92"/>
  <c r="AC92"/>
  <c r="AB93"/>
  <c r="AC93"/>
  <c r="AB94"/>
  <c r="AC94"/>
  <c r="AB95"/>
  <c r="AC95"/>
  <c r="AB96"/>
  <c r="AC96"/>
  <c r="AB97"/>
  <c r="AC97"/>
  <c r="AB98"/>
  <c r="AC98"/>
  <c r="AB99"/>
  <c r="AC99"/>
  <c r="AB100"/>
  <c r="AC100"/>
  <c r="AB101"/>
  <c r="AC101"/>
  <c r="AB102"/>
  <c r="AC102"/>
  <c r="AB103"/>
  <c r="AC103"/>
  <c r="AB104"/>
  <c r="AC104"/>
  <c r="AB105"/>
  <c r="AC105"/>
  <c r="AB106"/>
  <c r="AC106"/>
  <c r="AB107"/>
  <c r="AC107"/>
  <c r="AB108"/>
  <c r="AC108"/>
  <c r="AB109"/>
  <c r="AC109"/>
  <c r="AB110"/>
  <c r="AC110"/>
  <c r="AB111"/>
  <c r="AC111"/>
  <c r="AB112"/>
  <c r="AC112"/>
  <c r="AB113"/>
  <c r="AC113"/>
  <c r="AB114"/>
  <c r="AC114"/>
  <c r="AB115"/>
  <c r="AC115"/>
  <c r="AB116"/>
  <c r="AC116"/>
  <c r="AB117"/>
  <c r="AC117"/>
  <c r="AB118"/>
  <c r="AC118"/>
  <c r="AB119"/>
  <c r="AC119"/>
  <c r="AB120"/>
  <c r="AC120"/>
  <c r="AB121"/>
  <c r="AC121"/>
  <c r="AB122"/>
  <c r="AC122"/>
  <c r="AB123"/>
  <c r="AC123"/>
  <c r="AB124"/>
  <c r="AC124"/>
  <c r="AB125"/>
  <c r="AC125"/>
  <c r="AB126"/>
  <c r="AC126"/>
  <c r="AB127"/>
  <c r="AC127"/>
  <c r="Y5"/>
  <c r="Z5"/>
  <c r="Y6"/>
  <c r="Z6"/>
  <c r="Y7"/>
  <c r="Z7"/>
  <c r="Y8"/>
  <c r="Z8"/>
  <c r="Y9"/>
  <c r="Z9"/>
  <c r="Y10"/>
  <c r="Z10"/>
  <c r="Y11"/>
  <c r="Z11"/>
  <c r="Y12"/>
  <c r="Z12"/>
  <c r="Y13"/>
  <c r="Z13"/>
  <c r="Y14"/>
  <c r="Z14"/>
  <c r="Y15"/>
  <c r="Z15"/>
  <c r="Y16"/>
  <c r="Z16"/>
  <c r="Y17"/>
  <c r="Z17"/>
  <c r="Y18"/>
  <c r="Z18"/>
  <c r="Y19"/>
  <c r="Z19"/>
  <c r="Y20"/>
  <c r="Z20"/>
  <c r="Y21"/>
  <c r="Z21"/>
  <c r="Y22"/>
  <c r="Z22"/>
  <c r="Y23"/>
  <c r="Z23"/>
  <c r="Y24"/>
  <c r="Z24"/>
  <c r="Y25"/>
  <c r="Z25"/>
  <c r="Y26"/>
  <c r="Z26"/>
  <c r="Y27"/>
  <c r="Z27"/>
  <c r="Y28"/>
  <c r="Z28"/>
  <c r="Y29"/>
  <c r="Z29"/>
  <c r="Y30"/>
  <c r="Z30"/>
  <c r="Y31"/>
  <c r="Z31"/>
  <c r="Y32"/>
  <c r="Z32"/>
  <c r="Y33"/>
  <c r="Z33"/>
  <c r="Y34"/>
  <c r="Z34"/>
  <c r="Y35"/>
  <c r="Z35"/>
  <c r="Y36"/>
  <c r="Z36"/>
  <c r="Y37"/>
  <c r="Z37"/>
  <c r="Y38"/>
  <c r="Z38"/>
  <c r="Y39"/>
  <c r="Z39"/>
  <c r="Y40"/>
  <c r="Z40"/>
  <c r="Y41"/>
  <c r="Z41"/>
  <c r="Y42"/>
  <c r="Z42"/>
  <c r="Y43"/>
  <c r="Z43"/>
  <c r="Y44"/>
  <c r="Z44"/>
  <c r="Y45"/>
  <c r="Z45"/>
  <c r="Y46"/>
  <c r="Z46"/>
  <c r="Y47"/>
  <c r="Z47"/>
  <c r="Y48"/>
  <c r="Z48"/>
  <c r="Y49"/>
  <c r="Z49"/>
  <c r="Y50"/>
  <c r="Z50"/>
  <c r="Y51"/>
  <c r="Z51"/>
  <c r="Y52"/>
  <c r="Z52"/>
  <c r="Y53"/>
  <c r="Z53"/>
  <c r="Y54"/>
  <c r="Z54"/>
  <c r="Y55"/>
  <c r="Z55"/>
  <c r="Y56"/>
  <c r="Z56"/>
  <c r="Y57"/>
  <c r="Z57"/>
  <c r="Y58"/>
  <c r="Z58"/>
  <c r="Y59"/>
  <c r="Z59"/>
  <c r="Y60"/>
  <c r="Z60"/>
  <c r="Y61"/>
  <c r="Z61"/>
  <c r="Y62"/>
  <c r="Z62"/>
  <c r="Y63"/>
  <c r="Z63"/>
  <c r="Y64"/>
  <c r="Z64"/>
  <c r="Y65"/>
  <c r="Z65"/>
  <c r="Y66"/>
  <c r="Z66"/>
  <c r="Y67"/>
  <c r="Z67"/>
  <c r="Y68"/>
  <c r="Z68"/>
  <c r="Y69"/>
  <c r="Z69"/>
  <c r="Y70"/>
  <c r="Z70"/>
  <c r="Y71"/>
  <c r="Z71"/>
  <c r="Y72"/>
  <c r="Z72"/>
  <c r="Y73"/>
  <c r="Z73"/>
  <c r="Y74"/>
  <c r="Z74"/>
  <c r="Y75"/>
  <c r="Z75"/>
  <c r="Y76"/>
  <c r="Z76"/>
  <c r="Y77"/>
  <c r="Z77"/>
  <c r="AG77" s="1"/>
  <c r="Y78"/>
  <c r="Z78"/>
  <c r="Y79"/>
  <c r="Z79"/>
  <c r="Y80"/>
  <c r="Z80"/>
  <c r="Y81"/>
  <c r="Z81"/>
  <c r="Y82"/>
  <c r="Z82"/>
  <c r="Y83"/>
  <c r="Z83"/>
  <c r="Y84"/>
  <c r="Z84"/>
  <c r="AG84" s="1"/>
  <c r="Y85"/>
  <c r="Z85"/>
  <c r="Y86"/>
  <c r="Z86"/>
  <c r="AG86" s="1"/>
  <c r="Y87"/>
  <c r="Z87"/>
  <c r="Y88"/>
  <c r="Z88"/>
  <c r="AG88" s="1"/>
  <c r="Y89"/>
  <c r="Z89"/>
  <c r="Y90"/>
  <c r="Z90"/>
  <c r="AG90" s="1"/>
  <c r="Y91"/>
  <c r="Z91"/>
  <c r="AG91" s="1"/>
  <c r="Y92"/>
  <c r="Z92"/>
  <c r="AG92" s="1"/>
  <c r="Y93"/>
  <c r="Z93"/>
  <c r="AG93" s="1"/>
  <c r="Y94"/>
  <c r="Z94"/>
  <c r="AG94" s="1"/>
  <c r="Y95"/>
  <c r="Z95"/>
  <c r="AG95" s="1"/>
  <c r="Y96"/>
  <c r="Z96"/>
  <c r="AG96" s="1"/>
  <c r="Y97"/>
  <c r="Z97"/>
  <c r="AG97" s="1"/>
  <c r="Y98"/>
  <c r="Z98"/>
  <c r="AG98" s="1"/>
  <c r="Y99"/>
  <c r="Z99"/>
  <c r="AG99" s="1"/>
  <c r="Y100"/>
  <c r="Z100"/>
  <c r="AG100" s="1"/>
  <c r="Y101"/>
  <c r="Z101"/>
  <c r="AG101" s="1"/>
  <c r="Y102"/>
  <c r="Z102"/>
  <c r="AG102" s="1"/>
  <c r="Y103"/>
  <c r="Z103"/>
  <c r="AG103" s="1"/>
  <c r="Y104"/>
  <c r="Z104"/>
  <c r="AG104" s="1"/>
  <c r="Y105"/>
  <c r="Z105"/>
  <c r="AG105" s="1"/>
  <c r="Y106"/>
  <c r="Z106"/>
  <c r="AG106" s="1"/>
  <c r="Y107"/>
  <c r="Z107"/>
  <c r="AG107" s="1"/>
  <c r="Y108"/>
  <c r="Z108"/>
  <c r="AG108" s="1"/>
  <c r="Y109"/>
  <c r="Z109"/>
  <c r="AG109" s="1"/>
  <c r="Y110"/>
  <c r="Z110"/>
  <c r="AG110" s="1"/>
  <c r="Y111"/>
  <c r="Z111"/>
  <c r="AG111" s="1"/>
  <c r="Y112"/>
  <c r="Z112"/>
  <c r="AG112" s="1"/>
  <c r="Y113"/>
  <c r="AF113" s="1"/>
  <c r="Z113"/>
  <c r="AG113" s="1"/>
  <c r="Y114"/>
  <c r="Z114"/>
  <c r="AG114" s="1"/>
  <c r="Y115"/>
  <c r="Z115"/>
  <c r="AG115" s="1"/>
  <c r="Y116"/>
  <c r="Z116"/>
  <c r="AG116" s="1"/>
  <c r="Y117"/>
  <c r="AF117" s="1"/>
  <c r="Z117"/>
  <c r="Y118"/>
  <c r="Z118"/>
  <c r="AG118" s="1"/>
  <c r="Y119"/>
  <c r="Z119"/>
  <c r="AG119" s="1"/>
  <c r="Y120"/>
  <c r="Z120"/>
  <c r="AG120" s="1"/>
  <c r="Y121"/>
  <c r="AF121" s="1"/>
  <c r="Z121"/>
  <c r="AG121" s="1"/>
  <c r="Y122"/>
  <c r="Z122"/>
  <c r="AG122" s="1"/>
  <c r="Y123"/>
  <c r="AF123" s="1"/>
  <c r="Z123"/>
  <c r="AG123" s="1"/>
  <c r="Y124"/>
  <c r="Z124"/>
  <c r="AG124" s="1"/>
  <c r="Y125"/>
  <c r="AF125" s="1"/>
  <c r="Z125"/>
  <c r="Y126"/>
  <c r="AF126" s="1"/>
  <c r="Z126"/>
  <c r="AG126" s="1"/>
  <c r="Y127"/>
  <c r="Z127"/>
  <c r="AC4"/>
  <c r="AB4"/>
  <c r="Z4"/>
  <c r="Y4"/>
  <c r="P112"/>
  <c r="P113"/>
  <c r="P114"/>
  <c r="P115"/>
  <c r="P116"/>
  <c r="P117"/>
  <c r="P118"/>
  <c r="P119"/>
  <c r="P120"/>
  <c r="P121"/>
  <c r="P122"/>
  <c r="P123"/>
  <c r="P124"/>
  <c r="P125"/>
  <c r="P126"/>
  <c r="P127"/>
  <c r="BC5"/>
  <c r="BC6"/>
  <c r="BC7"/>
  <c r="BC8"/>
  <c r="BC9"/>
  <c r="BC10"/>
  <c r="BC11"/>
  <c r="BC12"/>
  <c r="BC13"/>
  <c r="BC14"/>
  <c r="BC15"/>
  <c r="BC16"/>
  <c r="BC17"/>
  <c r="BC18"/>
  <c r="BC19"/>
  <c r="BC20"/>
  <c r="BC21"/>
  <c r="BC22"/>
  <c r="BC23"/>
  <c r="BC24"/>
  <c r="BC25"/>
  <c r="BC26"/>
  <c r="BC27"/>
  <c r="BC28"/>
  <c r="BC29"/>
  <c r="BC30"/>
  <c r="BC31"/>
  <c r="BC32"/>
  <c r="BC33"/>
  <c r="BC34"/>
  <c r="BC35"/>
  <c r="BC36"/>
  <c r="BC37"/>
  <c r="BC38"/>
  <c r="BC39"/>
  <c r="BC40"/>
  <c r="BC41"/>
  <c r="BC42"/>
  <c r="BC43"/>
  <c r="BC44"/>
  <c r="BC45"/>
  <c r="BC46"/>
  <c r="BC47"/>
  <c r="BC48"/>
  <c r="BC49"/>
  <c r="BC50"/>
  <c r="BC51"/>
  <c r="BC52"/>
  <c r="BC53"/>
  <c r="BC54"/>
  <c r="BC55"/>
  <c r="BC56"/>
  <c r="BC57"/>
  <c r="BC58"/>
  <c r="BC59"/>
  <c r="BC60"/>
  <c r="BC61"/>
  <c r="BC62"/>
  <c r="BC63"/>
  <c r="BC64"/>
  <c r="BC65"/>
  <c r="BC66"/>
  <c r="BC67"/>
  <c r="BC68"/>
  <c r="BC69"/>
  <c r="BC70"/>
  <c r="BC71"/>
  <c r="BC72"/>
  <c r="BC73"/>
  <c r="BC74"/>
  <c r="BC75"/>
  <c r="BC76"/>
  <c r="BC77"/>
  <c r="BC78"/>
  <c r="BC79"/>
  <c r="BC80"/>
  <c r="BC81"/>
  <c r="BC82"/>
  <c r="BC83"/>
  <c r="BC84"/>
  <c r="BC85"/>
  <c r="BC86"/>
  <c r="BC87"/>
  <c r="BC88"/>
  <c r="BC89"/>
  <c r="BC90"/>
  <c r="BC91"/>
  <c r="BC92"/>
  <c r="BC93"/>
  <c r="BC94"/>
  <c r="BC95"/>
  <c r="BC96"/>
  <c r="BC97"/>
  <c r="BC98"/>
  <c r="BC99"/>
  <c r="BC100"/>
  <c r="BC101"/>
  <c r="BC102"/>
  <c r="BC103"/>
  <c r="BC104"/>
  <c r="BC105"/>
  <c r="BC106"/>
  <c r="BC107"/>
  <c r="BC108"/>
  <c r="BC109"/>
  <c r="BC110"/>
  <c r="BC111"/>
  <c r="BC112"/>
  <c r="BC113"/>
  <c r="BC114"/>
  <c r="BC115"/>
  <c r="BC116"/>
  <c r="BC117"/>
  <c r="BC118"/>
  <c r="BC119"/>
  <c r="BC120"/>
  <c r="BC121"/>
  <c r="BC122"/>
  <c r="BC123"/>
  <c r="BC124"/>
  <c r="BC125"/>
  <c r="BC126"/>
  <c r="BC127"/>
  <c r="BF127"/>
  <c r="AZ127"/>
  <c r="AW127"/>
  <c r="AT127"/>
  <c r="AQ127"/>
  <c r="AL127"/>
  <c r="AF127"/>
  <c r="X127"/>
  <c r="T127"/>
  <c r="U127" s="1"/>
  <c r="O127"/>
  <c r="Q127" s="1"/>
  <c r="BF126"/>
  <c r="AZ126"/>
  <c r="AW126"/>
  <c r="AT126"/>
  <c r="AQ126"/>
  <c r="AL126"/>
  <c r="AE126"/>
  <c r="X126"/>
  <c r="O126"/>
  <c r="Q126" s="1"/>
  <c r="BF125"/>
  <c r="AZ125"/>
  <c r="AW125"/>
  <c r="AT125"/>
  <c r="AQ125"/>
  <c r="AL125"/>
  <c r="AG125"/>
  <c r="X125"/>
  <c r="O125"/>
  <c r="Q125" s="1"/>
  <c r="BF124"/>
  <c r="AZ124"/>
  <c r="AW124"/>
  <c r="AT124"/>
  <c r="AQ124"/>
  <c r="AL124"/>
  <c r="AF124"/>
  <c r="AE124"/>
  <c r="X124"/>
  <c r="O124"/>
  <c r="Q124" s="1"/>
  <c r="BF123"/>
  <c r="AZ123"/>
  <c r="AW123"/>
  <c r="AT123"/>
  <c r="AQ123"/>
  <c r="AL123"/>
  <c r="X123"/>
  <c r="O123"/>
  <c r="Q123" s="1"/>
  <c r="BF122"/>
  <c r="AZ122"/>
  <c r="AW122"/>
  <c r="AT122"/>
  <c r="AQ122"/>
  <c r="AL122"/>
  <c r="AF122"/>
  <c r="AE122"/>
  <c r="X122"/>
  <c r="O122"/>
  <c r="Q122" s="1"/>
  <c r="BF121"/>
  <c r="AZ121"/>
  <c r="AW121"/>
  <c r="AT121"/>
  <c r="AQ121"/>
  <c r="AL121"/>
  <c r="X121"/>
  <c r="O121"/>
  <c r="Q121" s="1"/>
  <c r="BF120"/>
  <c r="AZ120"/>
  <c r="AW120"/>
  <c r="AT120"/>
  <c r="AQ120"/>
  <c r="AL120"/>
  <c r="AF120"/>
  <c r="AE120"/>
  <c r="X120"/>
  <c r="O120"/>
  <c r="Q120" s="1"/>
  <c r="BF119"/>
  <c r="AZ119"/>
  <c r="AW119"/>
  <c r="AT119"/>
  <c r="AQ119"/>
  <c r="AL119"/>
  <c r="AF119"/>
  <c r="X119"/>
  <c r="O119"/>
  <c r="Q119" s="1"/>
  <c r="BF118"/>
  <c r="AZ118"/>
  <c r="AW118"/>
  <c r="AT118"/>
  <c r="AQ118"/>
  <c r="AL118"/>
  <c r="AF118"/>
  <c r="AE118"/>
  <c r="X118"/>
  <c r="O118"/>
  <c r="Q118" s="1"/>
  <c r="BF117"/>
  <c r="AZ117"/>
  <c r="AW117"/>
  <c r="AT117"/>
  <c r="AQ117"/>
  <c r="AL117"/>
  <c r="AG117"/>
  <c r="X117"/>
  <c r="O117"/>
  <c r="Q117" s="1"/>
  <c r="BF116"/>
  <c r="AZ116"/>
  <c r="AW116"/>
  <c r="AT116"/>
  <c r="AQ116"/>
  <c r="AL116"/>
  <c r="AF116"/>
  <c r="AE116"/>
  <c r="X116"/>
  <c r="O116"/>
  <c r="Q116" s="1"/>
  <c r="BF115"/>
  <c r="AZ115"/>
  <c r="AW115"/>
  <c r="AT115"/>
  <c r="AQ115"/>
  <c r="AL115"/>
  <c r="AF115"/>
  <c r="X115"/>
  <c r="O115"/>
  <c r="Q115" s="1"/>
  <c r="BF114"/>
  <c r="AZ114"/>
  <c r="AW114"/>
  <c r="AT114"/>
  <c r="AQ114"/>
  <c r="AL114"/>
  <c r="AF114"/>
  <c r="AE114"/>
  <c r="X114"/>
  <c r="O114"/>
  <c r="Q114" s="1"/>
  <c r="BF113"/>
  <c r="AZ113"/>
  <c r="AW113"/>
  <c r="AT113"/>
  <c r="AQ113"/>
  <c r="AL113"/>
  <c r="X113"/>
  <c r="O113"/>
  <c r="Q113" s="1"/>
  <c r="BF112"/>
  <c r="AZ112"/>
  <c r="AW112"/>
  <c r="AT112"/>
  <c r="AQ112"/>
  <c r="AL112"/>
  <c r="AF112"/>
  <c r="AE112"/>
  <c r="X112"/>
  <c r="O112"/>
  <c r="Q112" s="1"/>
  <c r="BF111"/>
  <c r="AZ111"/>
  <c r="AW111"/>
  <c r="AT111"/>
  <c r="AQ111"/>
  <c r="AL111"/>
  <c r="AF111"/>
  <c r="X111"/>
  <c r="BF110"/>
  <c r="AZ110"/>
  <c r="AW110"/>
  <c r="AT110"/>
  <c r="AQ110"/>
  <c r="AL110"/>
  <c r="AF110"/>
  <c r="AE110"/>
  <c r="X110"/>
  <c r="BF109"/>
  <c r="AZ109"/>
  <c r="AW109"/>
  <c r="AT109"/>
  <c r="AQ109"/>
  <c r="AL109"/>
  <c r="AF109"/>
  <c r="AE109"/>
  <c r="X109"/>
  <c r="BF108"/>
  <c r="AZ108"/>
  <c r="AW108"/>
  <c r="AT108"/>
  <c r="AQ108"/>
  <c r="AL108"/>
  <c r="AF108"/>
  <c r="AE108"/>
  <c r="X108"/>
  <c r="BF107"/>
  <c r="AZ107"/>
  <c r="AW107"/>
  <c r="AT107"/>
  <c r="AQ107"/>
  <c r="AL107"/>
  <c r="AF107"/>
  <c r="AE107"/>
  <c r="X107"/>
  <c r="BF106"/>
  <c r="AZ106"/>
  <c r="AW106"/>
  <c r="AT106"/>
  <c r="AQ106"/>
  <c r="AL106"/>
  <c r="AF106"/>
  <c r="AE106"/>
  <c r="X106"/>
  <c r="T106"/>
  <c r="U106" s="1"/>
  <c r="BF105"/>
  <c r="AZ105"/>
  <c r="AW105"/>
  <c r="AT105"/>
  <c r="AQ105"/>
  <c r="AL105"/>
  <c r="AF105"/>
  <c r="X105"/>
  <c r="T105"/>
  <c r="U105" s="1"/>
  <c r="BF104"/>
  <c r="AZ104"/>
  <c r="AW104"/>
  <c r="AT104"/>
  <c r="AQ104"/>
  <c r="AL104"/>
  <c r="AF104"/>
  <c r="AE104"/>
  <c r="X104"/>
  <c r="BF103"/>
  <c r="AZ103"/>
  <c r="AW103"/>
  <c r="AT103"/>
  <c r="AQ103"/>
  <c r="AL103"/>
  <c r="AF103"/>
  <c r="X103"/>
  <c r="BF102"/>
  <c r="AZ102"/>
  <c r="AW102"/>
  <c r="AT102"/>
  <c r="AQ102"/>
  <c r="AL102"/>
  <c r="AF102"/>
  <c r="AE102"/>
  <c r="X102"/>
  <c r="T102"/>
  <c r="U102" s="1"/>
  <c r="BF101"/>
  <c r="AZ101"/>
  <c r="AW101"/>
  <c r="AT101"/>
  <c r="AQ101"/>
  <c r="AL101"/>
  <c r="AF101"/>
  <c r="AE101"/>
  <c r="X101"/>
  <c r="BF100"/>
  <c r="AZ100"/>
  <c r="AW100"/>
  <c r="AT100"/>
  <c r="AQ100"/>
  <c r="AL100"/>
  <c r="AF100"/>
  <c r="AE100"/>
  <c r="X100"/>
  <c r="BF99"/>
  <c r="AZ99"/>
  <c r="AW99"/>
  <c r="AT99"/>
  <c r="AQ99"/>
  <c r="AL99"/>
  <c r="AF99"/>
  <c r="AE99"/>
  <c r="X99"/>
  <c r="BF98"/>
  <c r="AZ98"/>
  <c r="AW98"/>
  <c r="AT98"/>
  <c r="AQ98"/>
  <c r="AL98"/>
  <c r="AF98"/>
  <c r="X98"/>
  <c r="BF97"/>
  <c r="AZ97"/>
  <c r="AW97"/>
  <c r="AT97"/>
  <c r="AQ97"/>
  <c r="AL97"/>
  <c r="AF97"/>
  <c r="AE97"/>
  <c r="X97"/>
  <c r="BF96"/>
  <c r="AZ96"/>
  <c r="AW96"/>
  <c r="AT96"/>
  <c r="AQ96"/>
  <c r="AL96"/>
  <c r="AF96"/>
  <c r="AE96"/>
  <c r="X96"/>
  <c r="BF95"/>
  <c r="AZ95"/>
  <c r="AW95"/>
  <c r="AT95"/>
  <c r="AQ95"/>
  <c r="AL95"/>
  <c r="AF95"/>
  <c r="X95"/>
  <c r="BF94"/>
  <c r="AZ94"/>
  <c r="AW94"/>
  <c r="AT94"/>
  <c r="AQ94"/>
  <c r="AL94"/>
  <c r="AF94"/>
  <c r="X94"/>
  <c r="BF93"/>
  <c r="AZ93"/>
  <c r="AW93"/>
  <c r="AT93"/>
  <c r="AQ93"/>
  <c r="AL93"/>
  <c r="AF93"/>
  <c r="X93"/>
  <c r="BF92"/>
  <c r="AZ92"/>
  <c r="AW92"/>
  <c r="AT92"/>
  <c r="AQ92"/>
  <c r="AL92"/>
  <c r="AF92"/>
  <c r="AE92"/>
  <c r="X92"/>
  <c r="BF91"/>
  <c r="AZ91"/>
  <c r="AW91"/>
  <c r="AT91"/>
  <c r="AQ91"/>
  <c r="AL91"/>
  <c r="AF91"/>
  <c r="AE91"/>
  <c r="X91"/>
  <c r="BF90"/>
  <c r="AZ90"/>
  <c r="AW90"/>
  <c r="AT90"/>
  <c r="AQ90"/>
  <c r="AL90"/>
  <c r="AF90"/>
  <c r="X90"/>
  <c r="BF89"/>
  <c r="AZ89"/>
  <c r="AW89"/>
  <c r="AT89"/>
  <c r="AQ89"/>
  <c r="AL89"/>
  <c r="AG89"/>
  <c r="AF89"/>
  <c r="AE89"/>
  <c r="X89"/>
  <c r="BF88"/>
  <c r="AZ88"/>
  <c r="AW88"/>
  <c r="AT88"/>
  <c r="AQ88"/>
  <c r="AL88"/>
  <c r="AF88"/>
  <c r="AE88"/>
  <c r="X88"/>
  <c r="T88"/>
  <c r="U88" s="1"/>
  <c r="BF87"/>
  <c r="AZ87"/>
  <c r="AW87"/>
  <c r="AT87"/>
  <c r="AQ87"/>
  <c r="AL87"/>
  <c r="AG87"/>
  <c r="AF87"/>
  <c r="AE87"/>
  <c r="X87"/>
  <c r="T87"/>
  <c r="U87" s="1"/>
  <c r="BF86"/>
  <c r="AZ86"/>
  <c r="AW86"/>
  <c r="AT86"/>
  <c r="AQ86"/>
  <c r="AL86"/>
  <c r="AF86"/>
  <c r="X86"/>
  <c r="T86"/>
  <c r="U86" s="1"/>
  <c r="BF85"/>
  <c r="AZ85"/>
  <c r="AW85"/>
  <c r="AT85"/>
  <c r="AQ85"/>
  <c r="AL85"/>
  <c r="AG85"/>
  <c r="AF85"/>
  <c r="AE85"/>
  <c r="X85"/>
  <c r="T85"/>
  <c r="U85" s="1"/>
  <c r="BF84"/>
  <c r="AZ84"/>
  <c r="AW84"/>
  <c r="AT84"/>
  <c r="AQ84"/>
  <c r="AL84"/>
  <c r="AF84"/>
  <c r="AE84"/>
  <c r="X84"/>
  <c r="BF83"/>
  <c r="AZ83"/>
  <c r="AW83"/>
  <c r="AT83"/>
  <c r="AQ83"/>
  <c r="AL83"/>
  <c r="AG83"/>
  <c r="AF83"/>
  <c r="AE83"/>
  <c r="X83"/>
  <c r="BF82"/>
  <c r="AZ82"/>
  <c r="AW82"/>
  <c r="AT82"/>
  <c r="AQ82"/>
  <c r="AL82"/>
  <c r="AG82"/>
  <c r="AF82"/>
  <c r="AE82"/>
  <c r="X82"/>
  <c r="BF81"/>
  <c r="AZ81"/>
  <c r="AW81"/>
  <c r="AT81"/>
  <c r="AQ81"/>
  <c r="AL81"/>
  <c r="AG81"/>
  <c r="AF81"/>
  <c r="AE81"/>
  <c r="X81"/>
  <c r="BF80"/>
  <c r="AZ80"/>
  <c r="AW80"/>
  <c r="AT80"/>
  <c r="AQ80"/>
  <c r="AL80"/>
  <c r="AG80"/>
  <c r="AF80"/>
  <c r="AE80"/>
  <c r="X80"/>
  <c r="BF79"/>
  <c r="AZ79"/>
  <c r="AW79"/>
  <c r="AT79"/>
  <c r="AQ79"/>
  <c r="AL79"/>
  <c r="AG79"/>
  <c r="AF79"/>
  <c r="AE79"/>
  <c r="X79"/>
  <c r="BF78"/>
  <c r="AZ78"/>
  <c r="AW78"/>
  <c r="AT78"/>
  <c r="AQ78"/>
  <c r="AL78"/>
  <c r="AG78"/>
  <c r="AF78"/>
  <c r="AE78"/>
  <c r="X78"/>
  <c r="BF77"/>
  <c r="AZ77"/>
  <c r="AW77"/>
  <c r="AT77"/>
  <c r="AQ77"/>
  <c r="AL77"/>
  <c r="AF77"/>
  <c r="AE77"/>
  <c r="X77"/>
  <c r="T77"/>
  <c r="U77" s="1"/>
  <c r="BF76"/>
  <c r="AZ76"/>
  <c r="AW76"/>
  <c r="AT76"/>
  <c r="AQ76"/>
  <c r="AL76"/>
  <c r="AG76"/>
  <c r="AF76"/>
  <c r="AE76"/>
  <c r="X76"/>
  <c r="BF75"/>
  <c r="AZ75"/>
  <c r="AW75"/>
  <c r="AT75"/>
  <c r="AQ75"/>
  <c r="AL75"/>
  <c r="AG75"/>
  <c r="AF75"/>
  <c r="AE75"/>
  <c r="X75"/>
  <c r="BF74"/>
  <c r="AZ74"/>
  <c r="AW74"/>
  <c r="AT74"/>
  <c r="AQ74"/>
  <c r="AL74"/>
  <c r="AG74"/>
  <c r="AF74"/>
  <c r="AE74"/>
  <c r="X74"/>
  <c r="BF73"/>
  <c r="AZ73"/>
  <c r="AW73"/>
  <c r="AT73"/>
  <c r="AQ73"/>
  <c r="AL73"/>
  <c r="AG73"/>
  <c r="AF73"/>
  <c r="AE73"/>
  <c r="X73"/>
  <c r="BF72"/>
  <c r="AZ72"/>
  <c r="AW72"/>
  <c r="AT72"/>
  <c r="AQ72"/>
  <c r="AL72"/>
  <c r="AG72"/>
  <c r="AF72"/>
  <c r="AE72"/>
  <c r="X72"/>
  <c r="BF71"/>
  <c r="AZ71"/>
  <c r="AW71"/>
  <c r="AT71"/>
  <c r="AQ71"/>
  <c r="AL71"/>
  <c r="AG71"/>
  <c r="AF71"/>
  <c r="AE71"/>
  <c r="X71"/>
  <c r="BF70"/>
  <c r="AZ70"/>
  <c r="AW70"/>
  <c r="AT70"/>
  <c r="AQ70"/>
  <c r="AL70"/>
  <c r="AG70"/>
  <c r="AF70"/>
  <c r="AE70"/>
  <c r="X70"/>
  <c r="BF69"/>
  <c r="AZ69"/>
  <c r="AW69"/>
  <c r="AT69"/>
  <c r="AQ69"/>
  <c r="AL69"/>
  <c r="AG69"/>
  <c r="AF69"/>
  <c r="AE69"/>
  <c r="X69"/>
  <c r="BF68"/>
  <c r="AZ68"/>
  <c r="AW68"/>
  <c r="AT68"/>
  <c r="AQ68"/>
  <c r="AL68"/>
  <c r="AG68"/>
  <c r="AF68"/>
  <c r="AE68"/>
  <c r="X68"/>
  <c r="BF67"/>
  <c r="AZ67"/>
  <c r="AW67"/>
  <c r="AT67"/>
  <c r="AQ67"/>
  <c r="AL67"/>
  <c r="AG67"/>
  <c r="AF67"/>
  <c r="AE67"/>
  <c r="X67"/>
  <c r="BF66"/>
  <c r="AZ66"/>
  <c r="AW66"/>
  <c r="AT66"/>
  <c r="AQ66"/>
  <c r="AL66"/>
  <c r="AG66"/>
  <c r="AF66"/>
  <c r="AE66"/>
  <c r="X66"/>
  <c r="BF65"/>
  <c r="AZ65"/>
  <c r="AW65"/>
  <c r="AT65"/>
  <c r="AQ65"/>
  <c r="AL65"/>
  <c r="AG65"/>
  <c r="AF65"/>
  <c r="AE65"/>
  <c r="X65"/>
  <c r="BF64"/>
  <c r="AZ64"/>
  <c r="AW64"/>
  <c r="AT64"/>
  <c r="AQ64"/>
  <c r="AL64"/>
  <c r="AG64"/>
  <c r="AF64"/>
  <c r="AE64"/>
  <c r="X64"/>
  <c r="BF63"/>
  <c r="AZ63"/>
  <c r="AW63"/>
  <c r="AT63"/>
  <c r="AQ63"/>
  <c r="AL63"/>
  <c r="AG63"/>
  <c r="AF63"/>
  <c r="AE63"/>
  <c r="X63"/>
  <c r="BF62"/>
  <c r="AZ62"/>
  <c r="AW62"/>
  <c r="AT62"/>
  <c r="AQ62"/>
  <c r="AL62"/>
  <c r="AG62"/>
  <c r="AF62"/>
  <c r="X62"/>
  <c r="BF61"/>
  <c r="AZ61"/>
  <c r="AW61"/>
  <c r="AT61"/>
  <c r="AQ61"/>
  <c r="AL61"/>
  <c r="AG61"/>
  <c r="AF61"/>
  <c r="AE61"/>
  <c r="X61"/>
  <c r="BF60"/>
  <c r="AZ60"/>
  <c r="AW60"/>
  <c r="AT60"/>
  <c r="AQ60"/>
  <c r="AL60"/>
  <c r="AG60"/>
  <c r="AF60"/>
  <c r="AE60"/>
  <c r="X60"/>
  <c r="BF59"/>
  <c r="AZ59"/>
  <c r="AW59"/>
  <c r="AT59"/>
  <c r="AQ59"/>
  <c r="AL59"/>
  <c r="AG59"/>
  <c r="AF59"/>
  <c r="AE59"/>
  <c r="X59"/>
  <c r="BF58"/>
  <c r="AZ58"/>
  <c r="AW58"/>
  <c r="AT58"/>
  <c r="AQ58"/>
  <c r="AL58"/>
  <c r="AG58"/>
  <c r="AF58"/>
  <c r="X58"/>
  <c r="T58"/>
  <c r="U58" s="1"/>
  <c r="BF57"/>
  <c r="AZ57"/>
  <c r="AW57"/>
  <c r="AT57"/>
  <c r="AQ57"/>
  <c r="AL57"/>
  <c r="AG57"/>
  <c r="AF57"/>
  <c r="AE57"/>
  <c r="X57"/>
  <c r="T57"/>
  <c r="U57" s="1"/>
  <c r="BF56"/>
  <c r="AZ56"/>
  <c r="AW56"/>
  <c r="AT56"/>
  <c r="AQ56"/>
  <c r="AL56"/>
  <c r="AG56"/>
  <c r="AF56"/>
  <c r="AE56"/>
  <c r="X56"/>
  <c r="T56"/>
  <c r="U56" s="1"/>
  <c r="BF55"/>
  <c r="AZ55"/>
  <c r="AW55"/>
  <c r="AT55"/>
  <c r="AQ55"/>
  <c r="AL55"/>
  <c r="AG55"/>
  <c r="AF55"/>
  <c r="AE55"/>
  <c r="X55"/>
  <c r="BF54"/>
  <c r="AZ54"/>
  <c r="AW54"/>
  <c r="AT54"/>
  <c r="AQ54"/>
  <c r="AL54"/>
  <c r="AG54"/>
  <c r="AF54"/>
  <c r="X54"/>
  <c r="T54"/>
  <c r="U54" s="1"/>
  <c r="BF53"/>
  <c r="AZ53"/>
  <c r="AW53"/>
  <c r="AT53"/>
  <c r="AQ53"/>
  <c r="AL53"/>
  <c r="AG53"/>
  <c r="AF53"/>
  <c r="AE53"/>
  <c r="X53"/>
  <c r="T53"/>
  <c r="U53" s="1"/>
  <c r="BF52"/>
  <c r="AZ52"/>
  <c r="AW52"/>
  <c r="AT52"/>
  <c r="AQ52"/>
  <c r="AL52"/>
  <c r="AG52"/>
  <c r="AF52"/>
  <c r="X52"/>
  <c r="BF51"/>
  <c r="AZ51"/>
  <c r="AW51"/>
  <c r="AT51"/>
  <c r="AQ51"/>
  <c r="AL51"/>
  <c r="AG51"/>
  <c r="AF51"/>
  <c r="AE51"/>
  <c r="X51"/>
  <c r="BF50"/>
  <c r="AZ50"/>
  <c r="AW50"/>
  <c r="AT50"/>
  <c r="AQ50"/>
  <c r="AL50"/>
  <c r="AG50"/>
  <c r="AF50"/>
  <c r="AE50"/>
  <c r="X50"/>
  <c r="BF49"/>
  <c r="AZ49"/>
  <c r="AW49"/>
  <c r="AT49"/>
  <c r="AQ49"/>
  <c r="AL49"/>
  <c r="AG49"/>
  <c r="AF49"/>
  <c r="AE49"/>
  <c r="X49"/>
  <c r="BF48"/>
  <c r="AZ48"/>
  <c r="AW48"/>
  <c r="AT48"/>
  <c r="AQ48"/>
  <c r="AL48"/>
  <c r="AG48"/>
  <c r="AF48"/>
  <c r="AE48"/>
  <c r="X48"/>
  <c r="BF47"/>
  <c r="AZ47"/>
  <c r="AW47"/>
  <c r="AT47"/>
  <c r="AQ47"/>
  <c r="AL47"/>
  <c r="AG47"/>
  <c r="AF47"/>
  <c r="AE47"/>
  <c r="X47"/>
  <c r="BF46"/>
  <c r="AZ46"/>
  <c r="AW46"/>
  <c r="AT46"/>
  <c r="AQ46"/>
  <c r="AL46"/>
  <c r="AG46"/>
  <c r="AF46"/>
  <c r="AE46"/>
  <c r="X46"/>
  <c r="BF45"/>
  <c r="AZ45"/>
  <c r="AW45"/>
  <c r="AT45"/>
  <c r="AQ45"/>
  <c r="AL45"/>
  <c r="AG45"/>
  <c r="AF45"/>
  <c r="AE45"/>
  <c r="X45"/>
  <c r="BF44"/>
  <c r="AZ44"/>
  <c r="AW44"/>
  <c r="AT44"/>
  <c r="AQ44"/>
  <c r="AL44"/>
  <c r="AG44"/>
  <c r="AF44"/>
  <c r="AE44"/>
  <c r="X44"/>
  <c r="BF43"/>
  <c r="AZ43"/>
  <c r="AW43"/>
  <c r="AT43"/>
  <c r="AQ43"/>
  <c r="AL43"/>
  <c r="AG43"/>
  <c r="AF43"/>
  <c r="AE43"/>
  <c r="X43"/>
  <c r="BF42"/>
  <c r="AZ42"/>
  <c r="AW42"/>
  <c r="AT42"/>
  <c r="AQ42"/>
  <c r="AL42"/>
  <c r="AG42"/>
  <c r="AF42"/>
  <c r="AE42"/>
  <c r="X42"/>
  <c r="BF41"/>
  <c r="AZ41"/>
  <c r="AW41"/>
  <c r="AT41"/>
  <c r="AQ41"/>
  <c r="AL41"/>
  <c r="AG41"/>
  <c r="AF41"/>
  <c r="AE41"/>
  <c r="X41"/>
  <c r="BF40"/>
  <c r="AZ40"/>
  <c r="AW40"/>
  <c r="AT40"/>
  <c r="AQ40"/>
  <c r="AL40"/>
  <c r="AG40"/>
  <c r="AF40"/>
  <c r="AE40"/>
  <c r="X40"/>
  <c r="BF39"/>
  <c r="AZ39"/>
  <c r="AW39"/>
  <c r="AT39"/>
  <c r="AQ39"/>
  <c r="AL39"/>
  <c r="AG39"/>
  <c r="AF39"/>
  <c r="AE39"/>
  <c r="X39"/>
  <c r="BF38"/>
  <c r="AZ38"/>
  <c r="AW38"/>
  <c r="AT38"/>
  <c r="AQ38"/>
  <c r="AL38"/>
  <c r="AG38"/>
  <c r="AF38"/>
  <c r="AE38"/>
  <c r="X38"/>
  <c r="BF37"/>
  <c r="AZ37"/>
  <c r="AW37"/>
  <c r="AT37"/>
  <c r="AQ37"/>
  <c r="AL37"/>
  <c r="AG37"/>
  <c r="AF37"/>
  <c r="AE37"/>
  <c r="X37"/>
  <c r="BF36"/>
  <c r="AZ36"/>
  <c r="AW36"/>
  <c r="AT36"/>
  <c r="AQ36"/>
  <c r="AL36"/>
  <c r="AG36"/>
  <c r="AF36"/>
  <c r="AE36"/>
  <c r="X36"/>
  <c r="BF35"/>
  <c r="AZ35"/>
  <c r="AW35"/>
  <c r="AT35"/>
  <c r="AQ35"/>
  <c r="AL35"/>
  <c r="AG35"/>
  <c r="AF35"/>
  <c r="AE35"/>
  <c r="X35"/>
  <c r="BF34"/>
  <c r="AZ34"/>
  <c r="AW34"/>
  <c r="AT34"/>
  <c r="AQ34"/>
  <c r="AL34"/>
  <c r="AG34"/>
  <c r="AF34"/>
  <c r="AE34"/>
  <c r="X34"/>
  <c r="BF33"/>
  <c r="AZ33"/>
  <c r="AW33"/>
  <c r="AT33"/>
  <c r="AQ33"/>
  <c r="AL33"/>
  <c r="AG33"/>
  <c r="AF33"/>
  <c r="AE33"/>
  <c r="X33"/>
  <c r="BF32"/>
  <c r="AZ32"/>
  <c r="AW32"/>
  <c r="AT32"/>
  <c r="AQ32"/>
  <c r="AL32"/>
  <c r="AG32"/>
  <c r="AF32"/>
  <c r="AE32"/>
  <c r="X32"/>
  <c r="BF31"/>
  <c r="AZ31"/>
  <c r="AW31"/>
  <c r="AT31"/>
  <c r="AQ31"/>
  <c r="AL31"/>
  <c r="AG31"/>
  <c r="AF31"/>
  <c r="AE31"/>
  <c r="X31"/>
  <c r="BF30"/>
  <c r="AZ30"/>
  <c r="AW30"/>
  <c r="AT30"/>
  <c r="AQ30"/>
  <c r="AL30"/>
  <c r="AG30"/>
  <c r="AF30"/>
  <c r="AE30"/>
  <c r="X30"/>
  <c r="BF29"/>
  <c r="AZ29"/>
  <c r="AW29"/>
  <c r="AT29"/>
  <c r="AQ29"/>
  <c r="AL29"/>
  <c r="AG29"/>
  <c r="AF29"/>
  <c r="AE29"/>
  <c r="X29"/>
  <c r="BF28"/>
  <c r="AZ28"/>
  <c r="AW28"/>
  <c r="AT28"/>
  <c r="AQ28"/>
  <c r="AL28"/>
  <c r="AG28"/>
  <c r="AF28"/>
  <c r="AE28"/>
  <c r="X28"/>
  <c r="BF27"/>
  <c r="AZ27"/>
  <c r="AW27"/>
  <c r="AT27"/>
  <c r="AQ27"/>
  <c r="AL27"/>
  <c r="AG27"/>
  <c r="AF27"/>
  <c r="AE27"/>
  <c r="X27"/>
  <c r="BF26"/>
  <c r="AZ26"/>
  <c r="AW26"/>
  <c r="AT26"/>
  <c r="AQ26"/>
  <c r="AL26"/>
  <c r="AG26"/>
  <c r="AF26"/>
  <c r="AE26"/>
  <c r="X26"/>
  <c r="BF25"/>
  <c r="AZ25"/>
  <c r="AW25"/>
  <c r="AT25"/>
  <c r="AQ25"/>
  <c r="AL25"/>
  <c r="AG25"/>
  <c r="AF25"/>
  <c r="AE25"/>
  <c r="X25"/>
  <c r="BF24"/>
  <c r="AZ24"/>
  <c r="AW24"/>
  <c r="AT24"/>
  <c r="AQ24"/>
  <c r="AL24"/>
  <c r="AG24"/>
  <c r="AF24"/>
  <c r="AE24"/>
  <c r="X24"/>
  <c r="BF23"/>
  <c r="AZ23"/>
  <c r="AW23"/>
  <c r="AT23"/>
  <c r="AQ23"/>
  <c r="AL23"/>
  <c r="AG23"/>
  <c r="AF23"/>
  <c r="AE23"/>
  <c r="X23"/>
  <c r="T23"/>
  <c r="U23" s="1"/>
  <c r="BF22"/>
  <c r="AZ22"/>
  <c r="AW22"/>
  <c r="AT22"/>
  <c r="AQ22"/>
  <c r="AL22"/>
  <c r="AG22"/>
  <c r="AF22"/>
  <c r="AE22"/>
  <c r="X22"/>
  <c r="T22"/>
  <c r="U22" s="1"/>
  <c r="BF21"/>
  <c r="AZ21"/>
  <c r="AW21"/>
  <c r="AT21"/>
  <c r="AQ21"/>
  <c r="AL21"/>
  <c r="AG21"/>
  <c r="AF21"/>
  <c r="AE21"/>
  <c r="X21"/>
  <c r="T21"/>
  <c r="U21" s="1"/>
  <c r="BF20"/>
  <c r="AZ20"/>
  <c r="AW20"/>
  <c r="AT20"/>
  <c r="AQ20"/>
  <c r="AL20"/>
  <c r="AG20"/>
  <c r="AF20"/>
  <c r="AE20"/>
  <c r="X20"/>
  <c r="T20"/>
  <c r="U20" s="1"/>
  <c r="BF19"/>
  <c r="AZ19"/>
  <c r="AW19"/>
  <c r="AT19"/>
  <c r="AQ19"/>
  <c r="AL19"/>
  <c r="AG19"/>
  <c r="AF19"/>
  <c r="AE19"/>
  <c r="X19"/>
  <c r="BF18"/>
  <c r="AZ18"/>
  <c r="AW18"/>
  <c r="AT18"/>
  <c r="AQ18"/>
  <c r="AL18"/>
  <c r="AG18"/>
  <c r="AF18"/>
  <c r="AE18"/>
  <c r="X18"/>
  <c r="BF17"/>
  <c r="AZ17"/>
  <c r="AW17"/>
  <c r="AT17"/>
  <c r="AQ17"/>
  <c r="AL17"/>
  <c r="AG17"/>
  <c r="AF17"/>
  <c r="AE17"/>
  <c r="X17"/>
  <c r="BF16"/>
  <c r="AZ16"/>
  <c r="AW16"/>
  <c r="AT16"/>
  <c r="AQ16"/>
  <c r="AL16"/>
  <c r="AG16"/>
  <c r="AF16"/>
  <c r="AE16"/>
  <c r="X16"/>
  <c r="BF15"/>
  <c r="AZ15"/>
  <c r="AW15"/>
  <c r="AT15"/>
  <c r="AQ15"/>
  <c r="AL15"/>
  <c r="AG15"/>
  <c r="AF15"/>
  <c r="AE15"/>
  <c r="X15"/>
  <c r="BF14"/>
  <c r="AZ14"/>
  <c r="AW14"/>
  <c r="AT14"/>
  <c r="AQ14"/>
  <c r="AL14"/>
  <c r="AG14"/>
  <c r="AF14"/>
  <c r="AE14"/>
  <c r="X14"/>
  <c r="BF13"/>
  <c r="AZ13"/>
  <c r="AW13"/>
  <c r="AT13"/>
  <c r="AQ13"/>
  <c r="AL13"/>
  <c r="AG13"/>
  <c r="AF13"/>
  <c r="AE13"/>
  <c r="X13"/>
  <c r="BF12"/>
  <c r="AZ12"/>
  <c r="AW12"/>
  <c r="AT12"/>
  <c r="AQ12"/>
  <c r="AL12"/>
  <c r="AG12"/>
  <c r="AF12"/>
  <c r="AE12"/>
  <c r="X12"/>
  <c r="BF11"/>
  <c r="AZ11"/>
  <c r="AW11"/>
  <c r="AT11"/>
  <c r="AQ11"/>
  <c r="AL11"/>
  <c r="AG11"/>
  <c r="AF11"/>
  <c r="AE11"/>
  <c r="X11"/>
  <c r="BF10"/>
  <c r="AZ10"/>
  <c r="AW10"/>
  <c r="AT10"/>
  <c r="AQ10"/>
  <c r="AL10"/>
  <c r="AG10"/>
  <c r="AF10"/>
  <c r="AE10"/>
  <c r="X10"/>
  <c r="BF9"/>
  <c r="AZ9"/>
  <c r="AW9"/>
  <c r="AT9"/>
  <c r="AQ9"/>
  <c r="AL9"/>
  <c r="AG9"/>
  <c r="AF9"/>
  <c r="AE9"/>
  <c r="X9"/>
  <c r="BF8"/>
  <c r="AZ8"/>
  <c r="AW8"/>
  <c r="AT8"/>
  <c r="AQ8"/>
  <c r="AL8"/>
  <c r="AG8"/>
  <c r="AF8"/>
  <c r="AE8"/>
  <c r="X8"/>
  <c r="BF7"/>
  <c r="AZ7"/>
  <c r="AW7"/>
  <c r="AT7"/>
  <c r="AQ7"/>
  <c r="AL7"/>
  <c r="AG7"/>
  <c r="AF7"/>
  <c r="AE7"/>
  <c r="X7"/>
  <c r="BF6"/>
  <c r="AZ6"/>
  <c r="AW6"/>
  <c r="AT6"/>
  <c r="AQ6"/>
  <c r="AL6"/>
  <c r="AG6"/>
  <c r="AF6"/>
  <c r="AE6"/>
  <c r="X6"/>
  <c r="BF5"/>
  <c r="AZ5"/>
  <c r="AW5"/>
  <c r="AT5"/>
  <c r="AQ5"/>
  <c r="AL5"/>
  <c r="AG5"/>
  <c r="AF5"/>
  <c r="AE5"/>
  <c r="X5"/>
  <c r="BF4"/>
  <c r="BF128" s="1"/>
  <c r="BC4"/>
  <c r="BC128" s="1"/>
  <c r="AZ4"/>
  <c r="AW4"/>
  <c r="AW128" s="1"/>
  <c r="AT4"/>
  <c r="AQ4"/>
  <c r="AL4"/>
  <c r="X4"/>
  <c r="X129" s="1"/>
  <c r="AQ128" l="1"/>
  <c r="P15"/>
  <c r="T76"/>
  <c r="U76" s="1"/>
  <c r="T75"/>
  <c r="U75" s="1"/>
  <c r="T74"/>
  <c r="U74" s="1"/>
  <c r="T73"/>
  <c r="U73" s="1"/>
  <c r="T72"/>
  <c r="U72" s="1"/>
  <c r="T71"/>
  <c r="U71" s="1"/>
  <c r="T70"/>
  <c r="U70" s="1"/>
  <c r="T69"/>
  <c r="U69" s="1"/>
  <c r="T68"/>
  <c r="U68" s="1"/>
  <c r="T67"/>
  <c r="U67" s="1"/>
  <c r="T66"/>
  <c r="U66" s="1"/>
  <c r="T65"/>
  <c r="U65" s="1"/>
  <c r="T64"/>
  <c r="U64" s="1"/>
  <c r="T62"/>
  <c r="U62" s="1"/>
  <c r="T61"/>
  <c r="U61" s="1"/>
  <c r="T52"/>
  <c r="U52" s="1"/>
  <c r="T35"/>
  <c r="U35" s="1"/>
  <c r="T34"/>
  <c r="U34" s="1"/>
  <c r="T33"/>
  <c r="U33" s="1"/>
  <c r="T32"/>
  <c r="U32" s="1"/>
  <c r="T31"/>
  <c r="U31" s="1"/>
  <c r="T30"/>
  <c r="U30" s="1"/>
  <c r="T29"/>
  <c r="U29" s="1"/>
  <c r="T28"/>
  <c r="U28" s="1"/>
  <c r="T27"/>
  <c r="U27" s="1"/>
  <c r="T26"/>
  <c r="U26" s="1"/>
  <c r="T25"/>
  <c r="U25" s="1"/>
  <c r="T24"/>
  <c r="U24" s="1"/>
  <c r="T7"/>
  <c r="U7" s="1"/>
  <c r="T6"/>
  <c r="U6" s="1"/>
  <c r="T5"/>
  <c r="U5" s="1"/>
  <c r="T17"/>
  <c r="U17" s="1"/>
  <c r="T16"/>
  <c r="U16" s="1"/>
  <c r="T15"/>
  <c r="U15" s="1"/>
  <c r="T14"/>
  <c r="U14" s="1"/>
  <c r="T13"/>
  <c r="U13" s="1"/>
  <c r="T12"/>
  <c r="U12" s="1"/>
  <c r="T11"/>
  <c r="U11" s="1"/>
  <c r="T10"/>
  <c r="U10" s="1"/>
  <c r="P47"/>
  <c r="O36"/>
  <c r="T110"/>
  <c r="U110" s="1"/>
  <c r="O64"/>
  <c r="P63"/>
  <c r="O61"/>
  <c r="O56"/>
  <c r="O53"/>
  <c r="O52"/>
  <c r="P31"/>
  <c r="O20"/>
  <c r="T126"/>
  <c r="U126" s="1"/>
  <c r="T122"/>
  <c r="U122" s="1"/>
  <c r="T121"/>
  <c r="U121" s="1"/>
  <c r="T120"/>
  <c r="U120" s="1"/>
  <c r="T118"/>
  <c r="U118" s="1"/>
  <c r="T115"/>
  <c r="U115" s="1"/>
  <c r="T114"/>
  <c r="U114" s="1"/>
  <c r="T113"/>
  <c r="U113" s="1"/>
  <c r="T112"/>
  <c r="U112" s="1"/>
  <c r="T108"/>
  <c r="U108" s="1"/>
  <c r="T100"/>
  <c r="U100" s="1"/>
  <c r="T97"/>
  <c r="U97" s="1"/>
  <c r="T91"/>
  <c r="U91" s="1"/>
  <c r="T90"/>
  <c r="U90" s="1"/>
  <c r="T89"/>
  <c r="U89" s="1"/>
  <c r="T84"/>
  <c r="U84" s="1"/>
  <c r="T83"/>
  <c r="U83" s="1"/>
  <c r="T82"/>
  <c r="U82" s="1"/>
  <c r="T81"/>
  <c r="U81" s="1"/>
  <c r="T80"/>
  <c r="U80" s="1"/>
  <c r="T79"/>
  <c r="U79" s="1"/>
  <c r="T78"/>
  <c r="U78" s="1"/>
  <c r="T63"/>
  <c r="U63" s="1"/>
  <c r="T60"/>
  <c r="U60" s="1"/>
  <c r="T59"/>
  <c r="U59" s="1"/>
  <c r="T55"/>
  <c r="U55" s="1"/>
  <c r="T51"/>
  <c r="U51" s="1"/>
  <c r="T50"/>
  <c r="U50" s="1"/>
  <c r="T49"/>
  <c r="U49" s="1"/>
  <c r="T48"/>
  <c r="U48" s="1"/>
  <c r="T47"/>
  <c r="U47" s="1"/>
  <c r="T46"/>
  <c r="U46" s="1"/>
  <c r="T45"/>
  <c r="U45" s="1"/>
  <c r="T44"/>
  <c r="U44" s="1"/>
  <c r="T43"/>
  <c r="U43" s="1"/>
  <c r="T42"/>
  <c r="U42" s="1"/>
  <c r="T41"/>
  <c r="U41" s="1"/>
  <c r="T40"/>
  <c r="U40" s="1"/>
  <c r="T39"/>
  <c r="U39" s="1"/>
  <c r="T38"/>
  <c r="U38" s="1"/>
  <c r="T37"/>
  <c r="U37" s="1"/>
  <c r="T36"/>
  <c r="U36" s="1"/>
  <c r="T19"/>
  <c r="U19" s="1"/>
  <c r="T18"/>
  <c r="U18" s="1"/>
  <c r="T9"/>
  <c r="U9" s="1"/>
  <c r="T8"/>
  <c r="U8" s="1"/>
  <c r="O93"/>
  <c r="P79"/>
  <c r="P101"/>
  <c r="O92"/>
  <c r="O91"/>
  <c r="O90"/>
  <c r="P87"/>
  <c r="O82"/>
  <c r="O72"/>
  <c r="P71"/>
  <c r="P55"/>
  <c r="O44"/>
  <c r="P39"/>
  <c r="O28"/>
  <c r="P23"/>
  <c r="O12"/>
  <c r="P7"/>
  <c r="T4"/>
  <c r="U4" s="1"/>
  <c r="T125"/>
  <c r="U125" s="1"/>
  <c r="T124"/>
  <c r="U124" s="1"/>
  <c r="T123"/>
  <c r="U123" s="1"/>
  <c r="T119"/>
  <c r="U119" s="1"/>
  <c r="T117"/>
  <c r="U117" s="1"/>
  <c r="T116"/>
  <c r="U116" s="1"/>
  <c r="T111"/>
  <c r="U111" s="1"/>
  <c r="T109"/>
  <c r="U109" s="1"/>
  <c r="T107"/>
  <c r="U107" s="1"/>
  <c r="T104"/>
  <c r="U104" s="1"/>
  <c r="T103"/>
  <c r="U103" s="1"/>
  <c r="T101"/>
  <c r="U101" s="1"/>
  <c r="T99"/>
  <c r="U99" s="1"/>
  <c r="T98"/>
  <c r="U98" s="1"/>
  <c r="T96"/>
  <c r="U96" s="1"/>
  <c r="T95"/>
  <c r="U95" s="1"/>
  <c r="T94"/>
  <c r="U94" s="1"/>
  <c r="T93"/>
  <c r="U93" s="1"/>
  <c r="T92"/>
  <c r="U92" s="1"/>
  <c r="O87"/>
  <c r="O32"/>
  <c r="P19"/>
  <c r="P11"/>
  <c r="O24"/>
  <c r="O16"/>
  <c r="O8"/>
  <c r="P93"/>
  <c r="Q93" s="1"/>
  <c r="P83"/>
  <c r="O76"/>
  <c r="P75"/>
  <c r="O68"/>
  <c r="P67"/>
  <c r="P59"/>
  <c r="P51"/>
  <c r="O48"/>
  <c r="P43"/>
  <c r="O40"/>
  <c r="P35"/>
  <c r="P27"/>
  <c r="P105"/>
  <c r="P103"/>
  <c r="O102"/>
  <c r="O101"/>
  <c r="O100"/>
  <c r="P99"/>
  <c r="P97"/>
  <c r="P95"/>
  <c r="P91"/>
  <c r="O89"/>
  <c r="P88"/>
  <c r="P86"/>
  <c r="P85"/>
  <c r="P84"/>
  <c r="O83"/>
  <c r="P82"/>
  <c r="O81"/>
  <c r="P80"/>
  <c r="O79"/>
  <c r="P78"/>
  <c r="O77"/>
  <c r="P76"/>
  <c r="Q76" s="1"/>
  <c r="O75"/>
  <c r="Q75" s="1"/>
  <c r="P74"/>
  <c r="O73"/>
  <c r="P72"/>
  <c r="Q72" s="1"/>
  <c r="O71"/>
  <c r="P70"/>
  <c r="O69"/>
  <c r="P68"/>
  <c r="Q68" s="1"/>
  <c r="O67"/>
  <c r="Q67" s="1"/>
  <c r="P66"/>
  <c r="O65"/>
  <c r="P64"/>
  <c r="Q64" s="1"/>
  <c r="O63"/>
  <c r="Q63" s="1"/>
  <c r="P62"/>
  <c r="P61"/>
  <c r="P60"/>
  <c r="O59"/>
  <c r="P58"/>
  <c r="O57"/>
  <c r="P56"/>
  <c r="O55"/>
  <c r="P54"/>
  <c r="P53"/>
  <c r="P52"/>
  <c r="O51"/>
  <c r="Q51" s="1"/>
  <c r="P50"/>
  <c r="O49"/>
  <c r="P48"/>
  <c r="Q48" s="1"/>
  <c r="O47"/>
  <c r="Q47" s="1"/>
  <c r="P46"/>
  <c r="O45"/>
  <c r="P44"/>
  <c r="O43"/>
  <c r="Q43" s="1"/>
  <c r="P42"/>
  <c r="O41"/>
  <c r="P40"/>
  <c r="Q40" s="1"/>
  <c r="O39"/>
  <c r="P38"/>
  <c r="O37"/>
  <c r="P36"/>
  <c r="Q36" s="1"/>
  <c r="O35"/>
  <c r="Q35" s="1"/>
  <c r="P34"/>
  <c r="O33"/>
  <c r="P32"/>
  <c r="Q32" s="1"/>
  <c r="O31"/>
  <c r="P30"/>
  <c r="O29"/>
  <c r="P28"/>
  <c r="O27"/>
  <c r="P26"/>
  <c r="O25"/>
  <c r="P24"/>
  <c r="O23"/>
  <c r="P22"/>
  <c r="O21"/>
  <c r="P20"/>
  <c r="O19"/>
  <c r="Q19" s="1"/>
  <c r="P18"/>
  <c r="O17"/>
  <c r="P16"/>
  <c r="Q16" s="1"/>
  <c r="O15"/>
  <c r="Q15" s="1"/>
  <c r="P14"/>
  <c r="O13"/>
  <c r="P12"/>
  <c r="O11"/>
  <c r="P10"/>
  <c r="O9"/>
  <c r="P8"/>
  <c r="O7"/>
  <c r="P6"/>
  <c r="O5"/>
  <c r="O6"/>
  <c r="O10"/>
  <c r="O14"/>
  <c r="O18"/>
  <c r="O22"/>
  <c r="O26"/>
  <c r="O30"/>
  <c r="O34"/>
  <c r="O38"/>
  <c r="O42"/>
  <c r="O46"/>
  <c r="O50"/>
  <c r="O58"/>
  <c r="O66"/>
  <c r="O70"/>
  <c r="O74"/>
  <c r="O80"/>
  <c r="O84"/>
  <c r="O85"/>
  <c r="O99"/>
  <c r="O103"/>
  <c r="P89"/>
  <c r="P81"/>
  <c r="P77"/>
  <c r="Q77" s="1"/>
  <c r="P73"/>
  <c r="P69"/>
  <c r="Q69" s="1"/>
  <c r="P65"/>
  <c r="P57"/>
  <c r="Q57" s="1"/>
  <c r="P49"/>
  <c r="P45"/>
  <c r="Q45" s="1"/>
  <c r="P41"/>
  <c r="P37"/>
  <c r="Q37" s="1"/>
  <c r="P33"/>
  <c r="P29"/>
  <c r="Q29" s="1"/>
  <c r="P25"/>
  <c r="P21"/>
  <c r="Q21" s="1"/>
  <c r="P17"/>
  <c r="P13"/>
  <c r="Q13" s="1"/>
  <c r="P9"/>
  <c r="P5"/>
  <c r="O54"/>
  <c r="O60"/>
  <c r="O62"/>
  <c r="O78"/>
  <c r="O86"/>
  <c r="O88"/>
  <c r="O95"/>
  <c r="P109"/>
  <c r="P107"/>
  <c r="O105"/>
  <c r="P104"/>
  <c r="P102"/>
  <c r="Q102" s="1"/>
  <c r="P100"/>
  <c r="P98"/>
  <c r="O97"/>
  <c r="P96"/>
  <c r="P94"/>
  <c r="P92"/>
  <c r="Q92" s="1"/>
  <c r="P90"/>
  <c r="O94"/>
  <c r="O96"/>
  <c r="O98"/>
  <c r="O104"/>
  <c r="P4"/>
  <c r="P111"/>
  <c r="P110"/>
  <c r="O109"/>
  <c r="P108"/>
  <c r="O107"/>
  <c r="Q5"/>
  <c r="P106"/>
  <c r="O106"/>
  <c r="O108"/>
  <c r="O110"/>
  <c r="O111"/>
  <c r="O4"/>
  <c r="AH114"/>
  <c r="AH122"/>
  <c r="AH118"/>
  <c r="AE4"/>
  <c r="AG127"/>
  <c r="AH78"/>
  <c r="AH113"/>
  <c r="AH117"/>
  <c r="AH121"/>
  <c r="AH125"/>
  <c r="AH126"/>
  <c r="AG4"/>
  <c r="AG128" s="1"/>
  <c r="AF4"/>
  <c r="AF129" s="1"/>
  <c r="AL129"/>
  <c r="AM128"/>
  <c r="AT129"/>
  <c r="AZ129"/>
  <c r="AH88"/>
  <c r="AH127"/>
  <c r="AE127"/>
  <c r="AE125"/>
  <c r="AI125" s="1"/>
  <c r="AE121"/>
  <c r="AI121" s="1"/>
  <c r="AE117"/>
  <c r="AI117" s="1"/>
  <c r="AE113"/>
  <c r="AI113" s="1"/>
  <c r="AH80"/>
  <c r="AH50"/>
  <c r="AH70"/>
  <c r="AH90"/>
  <c r="AE62"/>
  <c r="AI62" s="1"/>
  <c r="AE58"/>
  <c r="AI58" s="1"/>
  <c r="AH76"/>
  <c r="AH74"/>
  <c r="AH66"/>
  <c r="AE54"/>
  <c r="AI54" s="1"/>
  <c r="AE52"/>
  <c r="AI52" s="1"/>
  <c r="AI50"/>
  <c r="AG129"/>
  <c r="AI48"/>
  <c r="AH54"/>
  <c r="AI56"/>
  <c r="AH58"/>
  <c r="AI60"/>
  <c r="AH62"/>
  <c r="AI64"/>
  <c r="AH68"/>
  <c r="AH72"/>
  <c r="AH82"/>
  <c r="AH84"/>
  <c r="AH86"/>
  <c r="AH92"/>
  <c r="AH94"/>
  <c r="AH96"/>
  <c r="AH98"/>
  <c r="AH100"/>
  <c r="AH102"/>
  <c r="AH104"/>
  <c r="AH106"/>
  <c r="AH108"/>
  <c r="AH110"/>
  <c r="AH112"/>
  <c r="AI112"/>
  <c r="AH115"/>
  <c r="AH116"/>
  <c r="AI116"/>
  <c r="AH119"/>
  <c r="AH120"/>
  <c r="AI120"/>
  <c r="AH123"/>
  <c r="AH124"/>
  <c r="AI124"/>
  <c r="AI114"/>
  <c r="AI118"/>
  <c r="AI122"/>
  <c r="AI126"/>
  <c r="AM129"/>
  <c r="AM130" s="1"/>
  <c r="AQ129"/>
  <c r="AQ130" s="1"/>
  <c r="AW129"/>
  <c r="AW130" s="1"/>
  <c r="BC129"/>
  <c r="BF129"/>
  <c r="BF130" s="1"/>
  <c r="AI66"/>
  <c r="AI68"/>
  <c r="AI70"/>
  <c r="AI72"/>
  <c r="AI74"/>
  <c r="AI76"/>
  <c r="AI78"/>
  <c r="AI80"/>
  <c r="AI82"/>
  <c r="AI84"/>
  <c r="AI86"/>
  <c r="AI88"/>
  <c r="AI90"/>
  <c r="AI92"/>
  <c r="AI94"/>
  <c r="AI96"/>
  <c r="AI98"/>
  <c r="AI100"/>
  <c r="AI102"/>
  <c r="AI104"/>
  <c r="AI106"/>
  <c r="AI108"/>
  <c r="AI110"/>
  <c r="BC130"/>
  <c r="AT128"/>
  <c r="AT130" s="1"/>
  <c r="AZ128"/>
  <c r="AZ130" s="1"/>
  <c r="AI5"/>
  <c r="AH6"/>
  <c r="AI6"/>
  <c r="AI7"/>
  <c r="AH8"/>
  <c r="AI8"/>
  <c r="AI9"/>
  <c r="AH10"/>
  <c r="AI10"/>
  <c r="AI11"/>
  <c r="AH12"/>
  <c r="AI12"/>
  <c r="AI13"/>
  <c r="AH14"/>
  <c r="AI14"/>
  <c r="AI15"/>
  <c r="AH16"/>
  <c r="AI16"/>
  <c r="AI17"/>
  <c r="AH18"/>
  <c r="AI18"/>
  <c r="AI19"/>
  <c r="AH20"/>
  <c r="AI20"/>
  <c r="AI21"/>
  <c r="AH22"/>
  <c r="AI22"/>
  <c r="AI23"/>
  <c r="AH24"/>
  <c r="AI24"/>
  <c r="AI25"/>
  <c r="AH26"/>
  <c r="AI26"/>
  <c r="AI27"/>
  <c r="AH28"/>
  <c r="AI28"/>
  <c r="AI29"/>
  <c r="AH30"/>
  <c r="AI30"/>
  <c r="AI31"/>
  <c r="AH32"/>
  <c r="AI32"/>
  <c r="AI33"/>
  <c r="AH34"/>
  <c r="AI34"/>
  <c r="AI35"/>
  <c r="AH36"/>
  <c r="AI36"/>
  <c r="AI37"/>
  <c r="AH38"/>
  <c r="AI38"/>
  <c r="AI39"/>
  <c r="AH40"/>
  <c r="AI40"/>
  <c r="AI41"/>
  <c r="AH42"/>
  <c r="AI42"/>
  <c r="AI43"/>
  <c r="AH44"/>
  <c r="AI44"/>
  <c r="AI45"/>
  <c r="AH46"/>
  <c r="AI46"/>
  <c r="AH47"/>
  <c r="AH48"/>
  <c r="AH52"/>
  <c r="AH56"/>
  <c r="AH60"/>
  <c r="AH64"/>
  <c r="AH65"/>
  <c r="AH67"/>
  <c r="AH69"/>
  <c r="AH71"/>
  <c r="AH73"/>
  <c r="AH75"/>
  <c r="AH77"/>
  <c r="AH79"/>
  <c r="AH81"/>
  <c r="AH83"/>
  <c r="AH85"/>
  <c r="AH87"/>
  <c r="AH89"/>
  <c r="AH91"/>
  <c r="AH93"/>
  <c r="AH95"/>
  <c r="AH97"/>
  <c r="AH99"/>
  <c r="AH101"/>
  <c r="AH103"/>
  <c r="AH105"/>
  <c r="AH107"/>
  <c r="AH109"/>
  <c r="AH111"/>
  <c r="AL128"/>
  <c r="AL130" s="1"/>
  <c r="Q101"/>
  <c r="X128"/>
  <c r="X130" s="1"/>
  <c r="AH5"/>
  <c r="AH7"/>
  <c r="AH9"/>
  <c r="AH11"/>
  <c r="AH13"/>
  <c r="AH15"/>
  <c r="AH17"/>
  <c r="AH19"/>
  <c r="AH21"/>
  <c r="AH23"/>
  <c r="AH25"/>
  <c r="AH27"/>
  <c r="AH29"/>
  <c r="AH31"/>
  <c r="AH33"/>
  <c r="AH35"/>
  <c r="AH37"/>
  <c r="AH39"/>
  <c r="AH41"/>
  <c r="AH43"/>
  <c r="AH45"/>
  <c r="AI47"/>
  <c r="AI49"/>
  <c r="AH49"/>
  <c r="AI51"/>
  <c r="AH51"/>
  <c r="AI53"/>
  <c r="AH53"/>
  <c r="AI55"/>
  <c r="AH55"/>
  <c r="AI57"/>
  <c r="AH57"/>
  <c r="AI59"/>
  <c r="AH59"/>
  <c r="AI61"/>
  <c r="AH61"/>
  <c r="AI63"/>
  <c r="AH63"/>
  <c r="AI65"/>
  <c r="AI67"/>
  <c r="AI69"/>
  <c r="AI71"/>
  <c r="AI73"/>
  <c r="AI75"/>
  <c r="AI77"/>
  <c r="AI79"/>
  <c r="AI81"/>
  <c r="AI83"/>
  <c r="AI85"/>
  <c r="AI87"/>
  <c r="AI89"/>
  <c r="AI91"/>
  <c r="AI93"/>
  <c r="AI95"/>
  <c r="AI97"/>
  <c r="AI99"/>
  <c r="AI101"/>
  <c r="AI103"/>
  <c r="AI105"/>
  <c r="AI107"/>
  <c r="AI109"/>
  <c r="AI111"/>
  <c r="AI115"/>
  <c r="AI119"/>
  <c r="AI123"/>
  <c r="AI127"/>
  <c r="Q79" l="1"/>
  <c r="T128"/>
  <c r="U128" s="1"/>
  <c r="Q12"/>
  <c r="Q20"/>
  <c r="Q28"/>
  <c r="Q44"/>
  <c r="Q52"/>
  <c r="Q56"/>
  <c r="Q82"/>
  <c r="T129"/>
  <c r="Q31"/>
  <c r="Q53"/>
  <c r="Q61"/>
  <c r="Q107"/>
  <c r="Q62"/>
  <c r="Q89"/>
  <c r="Q104"/>
  <c r="Q38"/>
  <c r="Q54"/>
  <c r="Q70"/>
  <c r="Q80"/>
  <c r="Q86"/>
  <c r="Q95"/>
  <c r="Q7"/>
  <c r="Q11"/>
  <c r="Q23"/>
  <c r="Q39"/>
  <c r="Q55"/>
  <c r="Q91"/>
  <c r="Q87"/>
  <c r="Q108"/>
  <c r="Q105"/>
  <c r="Q83"/>
  <c r="Q71"/>
  <c r="Q109"/>
  <c r="Q90"/>
  <c r="Q73"/>
  <c r="Q81"/>
  <c r="Q8"/>
  <c r="Q24"/>
  <c r="O128"/>
  <c r="Q6"/>
  <c r="Q10"/>
  <c r="Q14"/>
  <c r="Q18"/>
  <c r="Q22"/>
  <c r="Q26"/>
  <c r="Q30"/>
  <c r="Q34"/>
  <c r="Q46"/>
  <c r="Q58"/>
  <c r="Q99"/>
  <c r="Q103"/>
  <c r="P128"/>
  <c r="Q111"/>
  <c r="P129"/>
  <c r="P130" s="1"/>
  <c r="Q110"/>
  <c r="Q4"/>
  <c r="Q94"/>
  <c r="Q96"/>
  <c r="Q78"/>
  <c r="Q60"/>
  <c r="Q84"/>
  <c r="Q74"/>
  <c r="Q66"/>
  <c r="Q50"/>
  <c r="Q42"/>
  <c r="Q9"/>
  <c r="Q17"/>
  <c r="Q25"/>
  <c r="Q27"/>
  <c r="Q33"/>
  <c r="Q59"/>
  <c r="Q85"/>
  <c r="Q97"/>
  <c r="Q98"/>
  <c r="Q41"/>
  <c r="Q49"/>
  <c r="Q65"/>
  <c r="Q88"/>
  <c r="Q100"/>
  <c r="Q106"/>
  <c r="O129"/>
  <c r="AG130"/>
  <c r="AA128"/>
  <c r="AH4"/>
  <c r="AD128"/>
  <c r="AC132" s="1"/>
  <c r="AI4"/>
  <c r="AF128"/>
  <c r="AF130" s="1"/>
  <c r="AD129"/>
  <c r="AA129"/>
  <c r="AA130" s="1"/>
  <c r="AI129"/>
  <c r="AH129"/>
  <c r="AN129"/>
  <c r="AE129"/>
  <c r="U129"/>
  <c r="U130" s="1"/>
  <c r="AN128"/>
  <c r="T130"/>
  <c r="AE128"/>
  <c r="AH128"/>
  <c r="AI128"/>
  <c r="AN130" l="1"/>
  <c r="Q128"/>
  <c r="O130"/>
  <c r="Q129"/>
  <c r="Q130" s="1"/>
  <c r="AD130"/>
  <c r="AE130"/>
  <c r="AI130"/>
  <c r="AH130"/>
</calcChain>
</file>

<file path=xl/sharedStrings.xml><?xml version="1.0" encoding="utf-8"?>
<sst xmlns="http://schemas.openxmlformats.org/spreadsheetml/2006/main" count="4839" uniqueCount="335">
  <si>
    <t>الكود</t>
  </si>
  <si>
    <t>صنف</t>
  </si>
  <si>
    <t>سعر 1</t>
  </si>
  <si>
    <t>الضريبة</t>
  </si>
  <si>
    <t>المحتوى</t>
  </si>
  <si>
    <t>سعر 2</t>
  </si>
  <si>
    <t>رصيد اول</t>
  </si>
  <si>
    <t>قيمه رصيد اول</t>
  </si>
  <si>
    <t>اعاده تقييم  رصيد اول</t>
  </si>
  <si>
    <t>فرق اعاده تقييم رصيد اول</t>
  </si>
  <si>
    <t>استلامات</t>
  </si>
  <si>
    <t>قيمه الاستلامات</t>
  </si>
  <si>
    <t>اعاده تقييم الاستلامات</t>
  </si>
  <si>
    <t>بونص المشتريات</t>
  </si>
  <si>
    <t>مبيعات جمله</t>
  </si>
  <si>
    <t>قيمه مبيعات الجمله</t>
  </si>
  <si>
    <t>مبيعات التجزئه</t>
  </si>
  <si>
    <t>قيمه مبيعات التجزئه</t>
  </si>
  <si>
    <t>ربح التجزئه</t>
  </si>
  <si>
    <t>اجمالى المبيعات</t>
  </si>
  <si>
    <t>قيمه اجمالى المبيعات</t>
  </si>
  <si>
    <t>فرق المبيعات</t>
  </si>
  <si>
    <t>اعاده تقييم مرتجع البيع</t>
  </si>
  <si>
    <t>فرق مرتجع البيع</t>
  </si>
  <si>
    <t>بونص المبيعات</t>
  </si>
  <si>
    <t>قيمه بونص المبيعات</t>
  </si>
  <si>
    <t>مردود الشراء</t>
  </si>
  <si>
    <t>قيمه مردود الشراء</t>
  </si>
  <si>
    <t>بونص مشتريات</t>
  </si>
  <si>
    <t>رصيد سيارات اول</t>
  </si>
  <si>
    <t>قيمه رصيد سيارات اول</t>
  </si>
  <si>
    <t>رصيد سيارات اخر</t>
  </si>
  <si>
    <t>رصيد مخزن اخر</t>
  </si>
  <si>
    <t>قيمه رصيد مخزن اخر</t>
  </si>
  <si>
    <t>تجزئه</t>
  </si>
  <si>
    <t>جمله</t>
  </si>
  <si>
    <t>كرتونه</t>
  </si>
  <si>
    <t>قطعة</t>
  </si>
  <si>
    <t>15000</t>
  </si>
  <si>
    <t>بسكويت داتو 2ق 40 جم</t>
  </si>
  <si>
    <t>15001</t>
  </si>
  <si>
    <t>بسكويت داتو 1ق 21 جم</t>
  </si>
  <si>
    <t>15002</t>
  </si>
  <si>
    <t>بسكويت جامبو</t>
  </si>
  <si>
    <t>15010</t>
  </si>
  <si>
    <t>بسكويت سادة إيكا</t>
  </si>
  <si>
    <t>15011</t>
  </si>
  <si>
    <t>بسكويت مني ماري</t>
  </si>
  <si>
    <t>15012</t>
  </si>
  <si>
    <t>بسكويت ماري</t>
  </si>
  <si>
    <t>15013</t>
  </si>
  <si>
    <t>مني ماري جديد</t>
  </si>
  <si>
    <t>15020</t>
  </si>
  <si>
    <t>بسكوت شاي 1 جنية</t>
  </si>
  <si>
    <t>15021</t>
  </si>
  <si>
    <t>بسكو نايس 1 جنية</t>
  </si>
  <si>
    <t>15022</t>
  </si>
  <si>
    <t>بسكو لوكس 1/2 جنية</t>
  </si>
  <si>
    <t>15023</t>
  </si>
  <si>
    <t>بسكو لوكس 1 جنية</t>
  </si>
  <si>
    <t>15024</t>
  </si>
  <si>
    <t>بسكو لوكس بالزبدة 1/2 جنية</t>
  </si>
  <si>
    <t>15025</t>
  </si>
  <si>
    <t>بسكو لوكس بالزبدة 1 جنية</t>
  </si>
  <si>
    <t>15026</t>
  </si>
  <si>
    <t>بسكوت شاي 8 قطعة</t>
  </si>
  <si>
    <t>15027</t>
  </si>
  <si>
    <t>بسكويت لوكس سوبر * 6</t>
  </si>
  <si>
    <t>15030</t>
  </si>
  <si>
    <t>بسكويت نايس</t>
  </si>
  <si>
    <t>15031</t>
  </si>
  <si>
    <t>بسكوتي شيكولاتة</t>
  </si>
  <si>
    <t>15032</t>
  </si>
  <si>
    <t>بسكوتي جوزهند</t>
  </si>
  <si>
    <t>15033</t>
  </si>
  <si>
    <t>بسكو رمسيس</t>
  </si>
  <si>
    <t>15034</t>
  </si>
  <si>
    <t>بسكويت شيكو شيكو</t>
  </si>
  <si>
    <t>15040</t>
  </si>
  <si>
    <t>بسكويت فريش بالكريمة</t>
  </si>
  <si>
    <t>15041</t>
  </si>
  <si>
    <t>بسكويت فريش بالشيكولاتة</t>
  </si>
  <si>
    <t>15042</t>
  </si>
  <si>
    <t>بسكويت فريش بالفراولة</t>
  </si>
  <si>
    <t>15043</t>
  </si>
  <si>
    <t>فريش بالزبادي * 6</t>
  </si>
  <si>
    <t>15044</t>
  </si>
  <si>
    <t>بسكويت لوكس * 8 علبه</t>
  </si>
  <si>
    <t>15045</t>
  </si>
  <si>
    <t>فريش فراوله  * 6</t>
  </si>
  <si>
    <t>15046</t>
  </si>
  <si>
    <t>فريش شيكولاتة  * 6</t>
  </si>
  <si>
    <t>15050</t>
  </si>
  <si>
    <t>بسكو تك بالملح</t>
  </si>
  <si>
    <t>15051</t>
  </si>
  <si>
    <t>بسكو تك بالكمون</t>
  </si>
  <si>
    <t>15052</t>
  </si>
  <si>
    <t>بسكو تك بالجبنة</t>
  </si>
  <si>
    <t>15055</t>
  </si>
  <si>
    <t>بسكو تك بالملح 1 ج</t>
  </si>
  <si>
    <t>15056</t>
  </si>
  <si>
    <t>بسكو تك بالكمون 1 ج</t>
  </si>
  <si>
    <t>15057</t>
  </si>
  <si>
    <t>بسكو تك بالجبنه 1 ج</t>
  </si>
  <si>
    <t>15080</t>
  </si>
  <si>
    <t>بسكو لوكس 6 قطعه عرض</t>
  </si>
  <si>
    <t>15081</t>
  </si>
  <si>
    <t>بسكو لوكس سوبر 12 ق عرض</t>
  </si>
  <si>
    <t>15082</t>
  </si>
  <si>
    <t>بسكويت شاي ماكس عرض</t>
  </si>
  <si>
    <t>15083</t>
  </si>
  <si>
    <t>بسكويت لوكس بالزبده 6 ق عرض</t>
  </si>
  <si>
    <t>15084</t>
  </si>
  <si>
    <t>بسكويت شاي 1ج * 6 علب</t>
  </si>
  <si>
    <t>15085</t>
  </si>
  <si>
    <t>بسكويت لوكس  8 ق * 4علب</t>
  </si>
  <si>
    <t>15100</t>
  </si>
  <si>
    <t>بسكو ويفرز 40 جم بالفانيليا</t>
  </si>
  <si>
    <t>15101</t>
  </si>
  <si>
    <t>بسكو ويفرز 40 جم بالشيكولاتة</t>
  </si>
  <si>
    <t>15102</t>
  </si>
  <si>
    <t>بسكو ويفرز 40 جم بالليمون</t>
  </si>
  <si>
    <t>15103</t>
  </si>
  <si>
    <t>بسكو ويفرز 40 جم بالزبادي</t>
  </si>
  <si>
    <t>15104</t>
  </si>
  <si>
    <t>بسكو ويفرز 40 جم بالفراولة</t>
  </si>
  <si>
    <t>15105</t>
  </si>
  <si>
    <t>بسكو ويفرز 40 جم بالفواكة</t>
  </si>
  <si>
    <t>15106</t>
  </si>
  <si>
    <t>بسكو ويفرز 60 جم بالفانيليا</t>
  </si>
  <si>
    <t>15107</t>
  </si>
  <si>
    <t>بسكو ويفرز 60 جم بالشيكولاتة</t>
  </si>
  <si>
    <t>15108</t>
  </si>
  <si>
    <t>بسكو ويفرز مارينا  بالفانيليا</t>
  </si>
  <si>
    <t>15109</t>
  </si>
  <si>
    <t>بسكو ويفرز مارينا  بالشيكولاتة</t>
  </si>
  <si>
    <t>15110</t>
  </si>
  <si>
    <t>بسكو ويفرز 60جم بالفراولة</t>
  </si>
  <si>
    <t>15111</t>
  </si>
  <si>
    <t>بسكو ويفرز 60جم بالليمون</t>
  </si>
  <si>
    <t>15120</t>
  </si>
  <si>
    <t>ويفر فانيليا صغير عرض</t>
  </si>
  <si>
    <t>15125</t>
  </si>
  <si>
    <t>ويفر فانيليا كبير فانيايا عرض</t>
  </si>
  <si>
    <t>15126</t>
  </si>
  <si>
    <t>ويفر فانيليا كبير شيكولاته عرض</t>
  </si>
  <si>
    <t>15127</t>
  </si>
  <si>
    <t>ويفر فانيليا كبير فراوله عرض</t>
  </si>
  <si>
    <t>15128</t>
  </si>
  <si>
    <t>ويفر فانيليا كبير ليمون عرض</t>
  </si>
  <si>
    <t>15129</t>
  </si>
  <si>
    <t>ويفر 60 جم فراوله * 6علب</t>
  </si>
  <si>
    <t>15130</t>
  </si>
  <si>
    <t>ويفر 60 جم ليمون * 6علب</t>
  </si>
  <si>
    <t>15131</t>
  </si>
  <si>
    <t>ويفر 60 جم شيكولاته * 6علب</t>
  </si>
  <si>
    <t>15132</t>
  </si>
  <si>
    <t>ويفر 60 جم فانيليا * 6علب</t>
  </si>
  <si>
    <t>15200</t>
  </si>
  <si>
    <t>منتو منعش</t>
  </si>
  <si>
    <t>15201</t>
  </si>
  <si>
    <t>منتو مركز</t>
  </si>
  <si>
    <t>15300</t>
  </si>
  <si>
    <t>طوفي فروتي 300 جم</t>
  </si>
  <si>
    <t>15301</t>
  </si>
  <si>
    <t>طوفي  لبن 300 جم</t>
  </si>
  <si>
    <t>15302</t>
  </si>
  <si>
    <t>طوفي  شيكولاتة  300 جم</t>
  </si>
  <si>
    <t>15310</t>
  </si>
  <si>
    <t>طوفي فروتي</t>
  </si>
  <si>
    <t>15400</t>
  </si>
  <si>
    <t>فاندو كيك شيكولاتة</t>
  </si>
  <si>
    <t>15401</t>
  </si>
  <si>
    <t>فاندو كيك بالفانيليا</t>
  </si>
  <si>
    <t>15402</t>
  </si>
  <si>
    <t>فاندو كيك بالفراولة</t>
  </si>
  <si>
    <t>15403</t>
  </si>
  <si>
    <t>فاندو سوسرول شيكولاتة</t>
  </si>
  <si>
    <t>15404</t>
  </si>
  <si>
    <t>فاندو سوسرول بالفانيليا</t>
  </si>
  <si>
    <t>15405</t>
  </si>
  <si>
    <t>فاندو سوسرول بالمشمش</t>
  </si>
  <si>
    <t>15406</t>
  </si>
  <si>
    <t>فاندو سوسرول بالفراوله</t>
  </si>
  <si>
    <t>15410</t>
  </si>
  <si>
    <t>فاندو لير بالشيكولاته</t>
  </si>
  <si>
    <t>15411</t>
  </si>
  <si>
    <t>فاندو لير بالفانيليا</t>
  </si>
  <si>
    <t>15412</t>
  </si>
  <si>
    <t>فاندو لير فراوله</t>
  </si>
  <si>
    <t>15500</t>
  </si>
  <si>
    <t>معمول نباتي بالتمر</t>
  </si>
  <si>
    <t>15501</t>
  </si>
  <si>
    <t>معمول عادي بالتمر</t>
  </si>
  <si>
    <t>15502</t>
  </si>
  <si>
    <t>معمول عادي بالتين</t>
  </si>
  <si>
    <t>15600</t>
  </si>
  <si>
    <t>كورن فليكس 30 جم سادة</t>
  </si>
  <si>
    <t>15601</t>
  </si>
  <si>
    <t>كورن فليكس 30 جم شيكولاتة</t>
  </si>
  <si>
    <t>15602</t>
  </si>
  <si>
    <t>كورن فليكس 30 جم عسل</t>
  </si>
  <si>
    <t>15603</t>
  </si>
  <si>
    <t>كورن فليكس 250 جم سادة</t>
  </si>
  <si>
    <t>15604</t>
  </si>
  <si>
    <t>كورن فليكس 250 جم شيكولاتة</t>
  </si>
  <si>
    <t>15605</t>
  </si>
  <si>
    <t>كورن فليكس 250 جم عسل</t>
  </si>
  <si>
    <t>15606</t>
  </si>
  <si>
    <t>كورن فليكس 250 جم سكر</t>
  </si>
  <si>
    <t>15607</t>
  </si>
  <si>
    <t>كورن فليكس 1 ك سادة</t>
  </si>
  <si>
    <t>15608</t>
  </si>
  <si>
    <t>كورن فليكس 5 ك سادة</t>
  </si>
  <si>
    <t>15609</t>
  </si>
  <si>
    <t>كورن فليكس 5 ك شيكولاتة</t>
  </si>
  <si>
    <t>15610</t>
  </si>
  <si>
    <t>كورن فليكس 5 ك عسل</t>
  </si>
  <si>
    <t>15700</t>
  </si>
  <si>
    <t xml:space="preserve">كحك ساده  1 ك *10  </t>
  </si>
  <si>
    <t>15701</t>
  </si>
  <si>
    <t>كحك بالفسدق  1 ك *10</t>
  </si>
  <si>
    <t>15702</t>
  </si>
  <si>
    <t>كحك بالعجميه  1 ك *10</t>
  </si>
  <si>
    <t>15703</t>
  </si>
  <si>
    <t>كحك بالعجوة  1 ك *10</t>
  </si>
  <si>
    <t>15704</t>
  </si>
  <si>
    <t>كحك بالملبن  1 ك *10</t>
  </si>
  <si>
    <t>15705</t>
  </si>
  <si>
    <t>كحك بعين الجمل 1 ك *10</t>
  </si>
  <si>
    <t>15706</t>
  </si>
  <si>
    <t>كحك مشكل 3 ك *1  *10</t>
  </si>
  <si>
    <t>15720</t>
  </si>
  <si>
    <t>غريبه ساده 1 ك *10</t>
  </si>
  <si>
    <t>15721</t>
  </si>
  <si>
    <t>غريبه باللوز 1 ك *10</t>
  </si>
  <si>
    <t>15730</t>
  </si>
  <si>
    <t>بيتي فور ساده 1 ك *10</t>
  </si>
  <si>
    <t>15731</t>
  </si>
  <si>
    <t>بيتي فور بالمربي 1 ك *10</t>
  </si>
  <si>
    <t>15732</t>
  </si>
  <si>
    <t>بيتي فور مشكل 1 ك *10</t>
  </si>
  <si>
    <t>15740</t>
  </si>
  <si>
    <t>بسكويت العيد1 ك * 10 *10</t>
  </si>
  <si>
    <t>15750</t>
  </si>
  <si>
    <t>كوكيز 550 جم *10</t>
  </si>
  <si>
    <t>سيكو ويفر * 4 علب</t>
  </si>
  <si>
    <t>15752</t>
  </si>
  <si>
    <t>كورن فليكس 250 ش جديد</t>
  </si>
  <si>
    <t>كورن فليكس 250 عسل جديد</t>
  </si>
  <si>
    <t>15754</t>
  </si>
  <si>
    <t>كورن فليكس 250 ساده  جديد</t>
  </si>
  <si>
    <t>اجمالى قبل ض</t>
  </si>
  <si>
    <t>ضريبه مبيعات</t>
  </si>
  <si>
    <t>قيمه بونص المشتريات</t>
  </si>
  <si>
    <t>بعد ض</t>
  </si>
  <si>
    <t>15133</t>
  </si>
  <si>
    <t>15611</t>
  </si>
  <si>
    <t>قبل ض</t>
  </si>
  <si>
    <t>الكمية</t>
  </si>
  <si>
    <t>السعر</t>
  </si>
  <si>
    <t>العبوة</t>
  </si>
  <si>
    <t>كود</t>
  </si>
  <si>
    <t>نوع الفاتوره</t>
  </si>
  <si>
    <t>قطعه</t>
  </si>
  <si>
    <t>كرتونة</t>
  </si>
  <si>
    <t>بسكويت داتو ( البلح )</t>
  </si>
  <si>
    <t>بسكويت سادة ( ماري )</t>
  </si>
  <si>
    <t>بسكويت سادة</t>
  </si>
  <si>
    <t>بسكويت طعوم</t>
  </si>
  <si>
    <t>بسكويت فريش</t>
  </si>
  <si>
    <t>ويفرز</t>
  </si>
  <si>
    <t>المنتو ( نعناع )</t>
  </si>
  <si>
    <t>الطوفي</t>
  </si>
  <si>
    <t>الكيك</t>
  </si>
  <si>
    <t>المعمول</t>
  </si>
  <si>
    <t>الكورن فليكس</t>
  </si>
  <si>
    <t>بطاطس</t>
  </si>
  <si>
    <t>شيبسي دوبل * 30</t>
  </si>
  <si>
    <t>2100</t>
  </si>
  <si>
    <t>شيبسى اكثر*15</t>
  </si>
  <si>
    <t>2110</t>
  </si>
  <si>
    <t>ماكس 1 ج * 15</t>
  </si>
  <si>
    <t>2135</t>
  </si>
  <si>
    <t>شيبسى كبير*12</t>
  </si>
  <si>
    <t>2140</t>
  </si>
  <si>
    <t>شيبسى عائلى*9</t>
  </si>
  <si>
    <t>2160</t>
  </si>
  <si>
    <t>كرانشى دوبل*24</t>
  </si>
  <si>
    <t>2210</t>
  </si>
  <si>
    <t>كرانشى عائلى*12</t>
  </si>
  <si>
    <t>2220</t>
  </si>
  <si>
    <t>ديلايتس</t>
  </si>
  <si>
    <t>ديلايتس صغير * 4</t>
  </si>
  <si>
    <t>2300</t>
  </si>
  <si>
    <t>دوريتوس</t>
  </si>
  <si>
    <t>دوريتوس دوبل*12</t>
  </si>
  <si>
    <t>2400</t>
  </si>
  <si>
    <t>دوريتوس جيب * 24</t>
  </si>
  <si>
    <t>2410</t>
  </si>
  <si>
    <t>دوريتوس 1.5 ج</t>
  </si>
  <si>
    <t>2425</t>
  </si>
  <si>
    <t>دوريتوس عائلى*9</t>
  </si>
  <si>
    <t>2430</t>
  </si>
  <si>
    <t>ذرة</t>
  </si>
  <si>
    <t>كاراتيه *48</t>
  </si>
  <si>
    <t>2500</t>
  </si>
  <si>
    <t>كارتيه كينج *24</t>
  </si>
  <si>
    <t>2510</t>
  </si>
  <si>
    <t>درامز جديد*48</t>
  </si>
  <si>
    <t>2525</t>
  </si>
  <si>
    <t>مينى شيتوس*8</t>
  </si>
  <si>
    <t>2550</t>
  </si>
  <si>
    <t>كرانشى شيتوس*12</t>
  </si>
  <si>
    <t>2570</t>
  </si>
  <si>
    <t>شيتوس جديد * 12</t>
  </si>
  <si>
    <t>2575</t>
  </si>
  <si>
    <t>سامبا</t>
  </si>
  <si>
    <t>سامبا احمر.5 *12</t>
  </si>
  <si>
    <t>2650</t>
  </si>
  <si>
    <t>صن بايتس</t>
  </si>
  <si>
    <t>2701</t>
  </si>
  <si>
    <t>صن بايتس * 18</t>
  </si>
  <si>
    <t>2702</t>
  </si>
  <si>
    <t>اجمالى مرتجع البيع</t>
  </si>
  <si>
    <t>قيمه مرتجع المبيعات</t>
  </si>
  <si>
    <t>كميه</t>
  </si>
  <si>
    <t>عبوة</t>
  </si>
  <si>
    <t>شيبسى ماكس*12</t>
  </si>
  <si>
    <t>2130</t>
  </si>
  <si>
    <t>ديلايتس 3 ج*6</t>
  </si>
  <si>
    <t>2305</t>
  </si>
  <si>
    <t>سامبا موف .5 *12</t>
  </si>
  <si>
    <t>2655</t>
  </si>
  <si>
    <t>القيمه</t>
  </si>
</sst>
</file>

<file path=xl/styles.xml><?xml version="1.0" encoding="utf-8"?>
<styleSheet xmlns="http://schemas.openxmlformats.org/spreadsheetml/2006/main">
  <numFmts count="2">
    <numFmt numFmtId="164" formatCode="0.00_);0.00\-"/>
    <numFmt numFmtId="165" formatCode="#,##0.0000000_ ;\-#,##0.0000000\ "/>
  </numFmts>
  <fonts count="14">
    <font>
      <sz val="11"/>
      <color theme="1"/>
      <name val="Arial"/>
      <family val="2"/>
      <charset val="178"/>
      <scheme val="minor"/>
    </font>
    <font>
      <b/>
      <sz val="11.05"/>
      <color indexed="18"/>
      <name val="Arial"/>
      <family val="2"/>
      <charset val="178"/>
    </font>
    <font>
      <b/>
      <sz val="9.5"/>
      <color indexed="18"/>
      <name val="Arial"/>
      <family val="2"/>
      <charset val="178"/>
    </font>
    <font>
      <b/>
      <sz val="9"/>
      <color indexed="18"/>
      <name val="Arial"/>
      <family val="2"/>
      <charset val="178"/>
    </font>
    <font>
      <b/>
      <sz val="9"/>
      <color indexed="10"/>
      <name val="Arial"/>
      <family val="2"/>
      <charset val="178"/>
    </font>
    <font>
      <b/>
      <sz val="13.55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9.5"/>
      <color indexed="18"/>
      <name val="Arial"/>
      <family val="2"/>
    </font>
    <font>
      <b/>
      <sz val="7.9"/>
      <color indexed="18"/>
      <name val="Arial"/>
      <family val="2"/>
    </font>
    <font>
      <sz val="9.85"/>
      <color indexed="8"/>
      <name val="Times New Roman"/>
      <family val="1"/>
    </font>
    <font>
      <b/>
      <sz val="9"/>
      <color indexed="18"/>
      <name val="Arial"/>
      <charset val="178"/>
    </font>
    <font>
      <b/>
      <sz val="8.4"/>
      <color indexed="18"/>
      <name val="Arial"/>
      <charset val="178"/>
    </font>
    <font>
      <b/>
      <sz val="9.5"/>
      <color indexed="18"/>
      <name val="Arial"/>
      <charset val="178"/>
    </font>
    <font>
      <sz val="9"/>
      <color indexed="8"/>
      <name val="Arial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NumberFormat="1" applyFill="1" applyBorder="1" applyAlignment="1" applyProtection="1">
      <alignment horizontal="centerContinuous" vertical="center"/>
    </xf>
    <xf numFmtId="0" fontId="0" fillId="0" borderId="0" xfId="0" applyNumberForma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0" fillId="2" borderId="0" xfId="0" applyNumberFormat="1" applyFill="1" applyBorder="1" applyAlignment="1" applyProtection="1">
      <alignment vertical="center"/>
    </xf>
    <xf numFmtId="164" fontId="3" fillId="3" borderId="0" xfId="0" applyNumberFormat="1" applyFont="1" applyFill="1" applyAlignment="1">
      <alignment vertical="center"/>
    </xf>
    <xf numFmtId="0" fontId="0" fillId="3" borderId="0" xfId="0" applyNumberFormat="1" applyFill="1" applyBorder="1" applyAlignment="1" applyProtection="1">
      <alignment vertical="center"/>
    </xf>
    <xf numFmtId="0" fontId="5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164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1" fontId="0" fillId="0" borderId="0" xfId="0" applyNumberFormat="1" applyFill="1" applyBorder="1" applyAlignment="1" applyProtection="1"/>
    <xf numFmtId="3" fontId="10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" fontId="10" fillId="0" borderId="0" xfId="0" applyNumberFormat="1" applyFont="1" applyAlignment="1">
      <alignment horizontal="right" vertical="center"/>
    </xf>
    <xf numFmtId="165" fontId="0" fillId="0" borderId="0" xfId="0" applyNumberFormat="1"/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0" fillId="3" borderId="0" xfId="0" applyFill="1"/>
    <xf numFmtId="0" fontId="0" fillId="0" borderId="0" xfId="0" applyNumberForma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3" borderId="0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P132"/>
  <sheetViews>
    <sheetView rightToLeft="1" tabSelected="1" workbookViewId="0">
      <pane xSplit="2" ySplit="3" topLeftCell="K4" activePane="bottomRight" state="frozen"/>
      <selection pane="topRight" activeCell="C1" sqref="C1"/>
      <selection pane="bottomLeft" activeCell="A4" sqref="A4"/>
      <selection pane="bottomRight" activeCell="R8" sqref="R8"/>
    </sheetView>
  </sheetViews>
  <sheetFormatPr defaultColWidth="9" defaultRowHeight="14.25"/>
  <cols>
    <col min="1" max="1" width="9" style="2"/>
    <col min="2" max="2" width="17.625" style="2" bestFit="1" customWidth="1"/>
    <col min="3" max="6" width="6.125" style="2" bestFit="1" customWidth="1"/>
    <col min="7" max="7" width="5.25" style="2" bestFit="1" customWidth="1"/>
    <col min="8" max="8" width="5.375" style="2" bestFit="1" customWidth="1"/>
    <col min="9" max="12" width="6.125" style="2" bestFit="1" customWidth="1"/>
    <col min="13" max="13" width="3.375" style="2" bestFit="1" customWidth="1"/>
    <col min="14" max="14" width="9.75" style="2" customWidth="1"/>
    <col min="15" max="17" width="9" style="2"/>
    <col min="18" max="18" width="5.625" style="2" customWidth="1"/>
    <col min="19" max="19" width="7.75" style="2" customWidth="1"/>
    <col min="20" max="21" width="9" style="2"/>
    <col min="22" max="23" width="7.75" style="2" customWidth="1"/>
    <col min="24" max="31" width="9" style="2"/>
    <col min="32" max="32" width="3.375" style="2" bestFit="1" customWidth="1"/>
    <col min="33" max="33" width="9" style="2"/>
    <col min="34" max="34" width="8.375" style="2" bestFit="1" customWidth="1"/>
    <col min="35" max="35" width="8.375" style="2" customWidth="1"/>
    <col min="36" max="36" width="3.375" style="2" bestFit="1" customWidth="1"/>
    <col min="37" max="40" width="9" style="2"/>
    <col min="41" max="41" width="3.375" style="2" bestFit="1" customWidth="1"/>
    <col min="42" max="43" width="9" style="2"/>
    <col min="44" max="44" width="3.375" style="2" bestFit="1" customWidth="1"/>
    <col min="45" max="45" width="6.375" style="2" customWidth="1"/>
    <col min="46" max="46" width="9" style="2"/>
    <col min="47" max="47" width="3.375" style="2" bestFit="1" customWidth="1"/>
    <col min="48" max="49" width="9" style="2"/>
    <col min="50" max="50" width="3.375" style="2" bestFit="1" customWidth="1"/>
    <col min="51" max="55" width="9" style="2"/>
    <col min="56" max="56" width="3.375" style="2" bestFit="1" customWidth="1"/>
    <col min="57" max="16384" width="9" style="2"/>
  </cols>
  <sheetData>
    <row r="1" spans="1:68" ht="42.75" customHeight="1">
      <c r="A1" s="37" t="s">
        <v>0</v>
      </c>
      <c r="B1" s="36" t="s">
        <v>1</v>
      </c>
      <c r="C1" s="1" t="s">
        <v>2</v>
      </c>
      <c r="D1" s="1"/>
      <c r="E1" s="1"/>
      <c r="F1" s="1"/>
      <c r="G1" s="34" t="s">
        <v>3</v>
      </c>
      <c r="H1" s="34" t="s">
        <v>4</v>
      </c>
      <c r="I1" s="1" t="s">
        <v>5</v>
      </c>
      <c r="J1" s="1"/>
      <c r="K1" s="1"/>
      <c r="L1" s="1"/>
      <c r="M1" s="36" t="s">
        <v>6</v>
      </c>
      <c r="N1" s="36"/>
      <c r="O1" s="33" t="s">
        <v>7</v>
      </c>
      <c r="P1" s="33" t="s">
        <v>8</v>
      </c>
      <c r="Q1" s="33" t="s">
        <v>9</v>
      </c>
      <c r="R1" s="36" t="s">
        <v>10</v>
      </c>
      <c r="S1" s="36"/>
      <c r="T1" s="33" t="s">
        <v>11</v>
      </c>
      <c r="U1" s="33" t="s">
        <v>12</v>
      </c>
      <c r="V1" s="36" t="s">
        <v>13</v>
      </c>
      <c r="W1" s="36"/>
      <c r="X1" s="33" t="s">
        <v>11</v>
      </c>
      <c r="Y1" s="35" t="s">
        <v>14</v>
      </c>
      <c r="Z1" s="35"/>
      <c r="AA1" s="33" t="s">
        <v>15</v>
      </c>
      <c r="AB1" s="35" t="s">
        <v>16</v>
      </c>
      <c r="AC1" s="35"/>
      <c r="AD1" s="33" t="s">
        <v>17</v>
      </c>
      <c r="AE1" s="36" t="s">
        <v>18</v>
      </c>
      <c r="AF1" s="36" t="s">
        <v>19</v>
      </c>
      <c r="AG1" s="36"/>
      <c r="AH1" s="33" t="s">
        <v>20</v>
      </c>
      <c r="AI1" s="33" t="s">
        <v>21</v>
      </c>
      <c r="AJ1" s="33" t="s">
        <v>324</v>
      </c>
      <c r="AK1" s="33"/>
      <c r="AL1" s="33" t="s">
        <v>325</v>
      </c>
      <c r="AM1" s="33" t="s">
        <v>22</v>
      </c>
      <c r="AN1" s="33" t="s">
        <v>23</v>
      </c>
      <c r="AO1" s="36" t="s">
        <v>24</v>
      </c>
      <c r="AP1" s="36"/>
      <c r="AQ1" s="33" t="s">
        <v>25</v>
      </c>
      <c r="AR1" s="36" t="s">
        <v>26</v>
      </c>
      <c r="AS1" s="36"/>
      <c r="AT1" s="33" t="s">
        <v>27</v>
      </c>
      <c r="AU1" s="36" t="s">
        <v>28</v>
      </c>
      <c r="AV1" s="36"/>
      <c r="AW1" s="33" t="s">
        <v>254</v>
      </c>
      <c r="AX1" s="36" t="s">
        <v>29</v>
      </c>
      <c r="AY1" s="36"/>
      <c r="AZ1" s="33" t="s">
        <v>30</v>
      </c>
      <c r="BA1" s="36" t="s">
        <v>31</v>
      </c>
      <c r="BB1" s="36"/>
      <c r="BC1" s="33" t="s">
        <v>30</v>
      </c>
      <c r="BD1" s="34" t="s">
        <v>32</v>
      </c>
      <c r="BE1" s="34"/>
      <c r="BF1" s="33" t="s">
        <v>33</v>
      </c>
    </row>
    <row r="2" spans="1:68" ht="15" customHeight="1">
      <c r="A2" s="37"/>
      <c r="B2" s="36"/>
      <c r="C2" s="1" t="s">
        <v>34</v>
      </c>
      <c r="D2" s="1"/>
      <c r="E2" s="36" t="s">
        <v>35</v>
      </c>
      <c r="F2" s="36"/>
      <c r="G2" s="34"/>
      <c r="H2" s="34"/>
      <c r="I2" s="1" t="s">
        <v>34</v>
      </c>
      <c r="J2" s="1"/>
      <c r="K2" s="36" t="s">
        <v>35</v>
      </c>
      <c r="L2" s="36"/>
      <c r="M2" s="36"/>
      <c r="N2" s="36"/>
      <c r="O2" s="33"/>
      <c r="P2" s="33"/>
      <c r="Q2" s="33"/>
      <c r="R2" s="36"/>
      <c r="S2" s="36"/>
      <c r="T2" s="33"/>
      <c r="U2" s="33"/>
      <c r="V2" s="36"/>
      <c r="W2" s="36"/>
      <c r="X2" s="33"/>
      <c r="Y2" s="35"/>
      <c r="Z2" s="35"/>
      <c r="AA2" s="33"/>
      <c r="AB2" s="35"/>
      <c r="AC2" s="35"/>
      <c r="AD2" s="33"/>
      <c r="AE2" s="36"/>
      <c r="AF2" s="36"/>
      <c r="AG2" s="36"/>
      <c r="AH2" s="33"/>
      <c r="AI2" s="33"/>
      <c r="AJ2" s="33"/>
      <c r="AK2" s="33"/>
      <c r="AL2" s="33"/>
      <c r="AM2" s="33"/>
      <c r="AN2" s="33"/>
      <c r="AO2" s="36"/>
      <c r="AP2" s="36"/>
      <c r="AQ2" s="33"/>
      <c r="AR2" s="36"/>
      <c r="AS2" s="36"/>
      <c r="AT2" s="33"/>
      <c r="AU2" s="36"/>
      <c r="AV2" s="36"/>
      <c r="AW2" s="33"/>
      <c r="AX2" s="36"/>
      <c r="AY2" s="36"/>
      <c r="AZ2" s="33"/>
      <c r="BA2" s="36"/>
      <c r="BB2" s="36"/>
      <c r="BC2" s="33"/>
      <c r="BD2" s="34"/>
      <c r="BE2" s="34"/>
      <c r="BF2" s="33"/>
    </row>
    <row r="3" spans="1:68" ht="15" customHeight="1">
      <c r="A3" s="37"/>
      <c r="B3" s="36"/>
      <c r="C3" s="3" t="s">
        <v>36</v>
      </c>
      <c r="D3" s="3" t="s">
        <v>37</v>
      </c>
      <c r="E3" s="3" t="s">
        <v>36</v>
      </c>
      <c r="F3" s="3" t="s">
        <v>37</v>
      </c>
      <c r="G3" s="34"/>
      <c r="H3" s="34"/>
      <c r="I3" s="3" t="s">
        <v>36</v>
      </c>
      <c r="J3" s="3" t="s">
        <v>264</v>
      </c>
      <c r="K3" s="3" t="s">
        <v>265</v>
      </c>
      <c r="L3" s="3" t="s">
        <v>264</v>
      </c>
      <c r="M3" s="3" t="s">
        <v>264</v>
      </c>
      <c r="N3" s="3" t="s">
        <v>265</v>
      </c>
      <c r="O3" s="33"/>
      <c r="P3" s="33"/>
      <c r="Q3" s="33"/>
      <c r="R3" s="3" t="s">
        <v>264</v>
      </c>
      <c r="S3" s="3" t="s">
        <v>265</v>
      </c>
      <c r="T3" s="33"/>
      <c r="U3" s="33"/>
      <c r="V3" s="3" t="s">
        <v>264</v>
      </c>
      <c r="W3" s="3" t="s">
        <v>265</v>
      </c>
      <c r="X3" s="33"/>
      <c r="Y3" s="19" t="s">
        <v>264</v>
      </c>
      <c r="Z3" s="19" t="s">
        <v>265</v>
      </c>
      <c r="AA3" s="33"/>
      <c r="AB3" s="19" t="s">
        <v>264</v>
      </c>
      <c r="AC3" s="19" t="s">
        <v>265</v>
      </c>
      <c r="AD3" s="33"/>
      <c r="AE3" s="36"/>
      <c r="AF3" s="3" t="s">
        <v>264</v>
      </c>
      <c r="AG3" s="3" t="s">
        <v>265</v>
      </c>
      <c r="AH3" s="33"/>
      <c r="AI3" s="33"/>
      <c r="AJ3" s="3" t="s">
        <v>264</v>
      </c>
      <c r="AK3" s="3" t="s">
        <v>265</v>
      </c>
      <c r="AL3" s="33"/>
      <c r="AM3" s="33"/>
      <c r="AN3" s="33"/>
      <c r="AO3" s="3" t="s">
        <v>264</v>
      </c>
      <c r="AP3" s="3" t="s">
        <v>265</v>
      </c>
      <c r="AQ3" s="33"/>
      <c r="AR3" s="3" t="s">
        <v>264</v>
      </c>
      <c r="AS3" s="3" t="s">
        <v>265</v>
      </c>
      <c r="AT3" s="33"/>
      <c r="AU3" s="3" t="s">
        <v>264</v>
      </c>
      <c r="AV3" s="3" t="s">
        <v>265</v>
      </c>
      <c r="AW3" s="33"/>
      <c r="AX3" s="3" t="s">
        <v>264</v>
      </c>
      <c r="AY3" s="3" t="s">
        <v>265</v>
      </c>
      <c r="AZ3" s="33"/>
      <c r="BA3" s="3" t="s">
        <v>264</v>
      </c>
      <c r="BB3" s="3" t="s">
        <v>265</v>
      </c>
      <c r="BC3" s="33"/>
      <c r="BD3" s="3" t="s">
        <v>264</v>
      </c>
      <c r="BE3" s="3" t="s">
        <v>265</v>
      </c>
      <c r="BF3" s="33"/>
    </row>
    <row r="4" spans="1:68">
      <c r="A4" s="4" t="s">
        <v>38</v>
      </c>
      <c r="B4" s="4" t="s">
        <v>39</v>
      </c>
      <c r="C4" s="5">
        <v>19.047999999999998</v>
      </c>
      <c r="D4" s="5">
        <v>4.7619999999999996</v>
      </c>
      <c r="E4" s="5">
        <v>18.095199999999998</v>
      </c>
      <c r="F4" s="5">
        <v>4.524</v>
      </c>
      <c r="G4" s="6">
        <v>5</v>
      </c>
      <c r="H4" s="6">
        <v>4</v>
      </c>
      <c r="I4" s="5">
        <v>19.047999999999998</v>
      </c>
      <c r="J4" s="5">
        <v>4.7619999999999996</v>
      </c>
      <c r="K4" s="5">
        <v>18.095199999999998</v>
      </c>
      <c r="L4" s="5">
        <v>4.524</v>
      </c>
      <c r="M4" s="9">
        <f ca="1">OFFSET('رصيد اول'!$A$1,MATCH($A4,'رصيد اول'!$D:$D,0)-1,1)</f>
        <v>3</v>
      </c>
      <c r="N4" s="9">
        <f ca="1">OFFSET('رصيد اول'!$A$1,MATCH($A4,'رصيد اول'!$D:$D,0)-1,0)</f>
        <v>21</v>
      </c>
      <c r="O4" s="2">
        <f ca="1">N4*E4+M4*F4</f>
        <v>393.57119999999998</v>
      </c>
      <c r="P4" s="2">
        <f ca="1">N4*K4+M4*L4</f>
        <v>393.57119999999998</v>
      </c>
      <c r="Q4" s="2">
        <f ca="1">P4-O4</f>
        <v>0</v>
      </c>
      <c r="R4" s="9"/>
      <c r="S4" s="9">
        <f ca="1">OFFSET(استلامات!$A$1,MATCH($A4,استلامات!$D:$D,0)-1,0)</f>
        <v>1150</v>
      </c>
      <c r="T4" s="2">
        <f ca="1">(S4*K4)+(R4*L4)</f>
        <v>20809.48</v>
      </c>
      <c r="U4" s="2">
        <f ca="1">T4-((S4*K4)+(R4*L4))</f>
        <v>0</v>
      </c>
      <c r="X4" s="2">
        <f>(W4*K4)+(V4*L4)</f>
        <v>0</v>
      </c>
      <c r="Y4" s="9">
        <f>SUMIFS(مبيعات!$B$2:$B$2000,مبيعات!$E$2:$E$2000,VALUE('1'!$A4),مبيعات!$D$2:$D$2000,'1'!Y$3,مبيعات!$F$2:$F$2000,"جمله")</f>
        <v>0</v>
      </c>
      <c r="Z4" s="9">
        <f>SUMIFS(مبيعات!$B$2:$B$2000,مبيعات!$E$2:$E$2000,VALUE('1'!$A4),مبيعات!$D$2:$D$2000,'1'!Z$3,مبيعات!$F$2:$F$2000,"جمله")</f>
        <v>1000</v>
      </c>
      <c r="AA4" s="2">
        <f>SUMIFS(مبيعات!A2:A1178,مبيعات!E2:E1178,A4:A127,مبيعات!F2:F1178,"جمله")</f>
        <v>18095.19999999999</v>
      </c>
      <c r="AB4" s="9">
        <f>SUMIFS(مبيعات!$B$2:$B$2000,مبيعات!$E$2:$E$2000,VALUE('1'!$A4),مبيعات!$D$2:$D$2000,'1'!AB$3,مبيعات!$F$2:$F$2000,"تجزئه")</f>
        <v>13</v>
      </c>
      <c r="AC4" s="9">
        <f>SUMIFS(مبيعات!$B$2:$B$2000,مبيعات!$E$2:$E$2000,VALUE('1'!$A4),مبيعات!$D$2:$D$2000,'1'!AC$3,مبيعات!$F$2:$F$2000,"تجزئه")</f>
        <v>40</v>
      </c>
      <c r="AD4" s="2">
        <f>SUMIFS(مبيعات!A2:A1178,مبيعات!E2:E1178,A4:A127,مبيعات!F2:F1178,"تجزئه")</f>
        <v>823.82600000000002</v>
      </c>
      <c r="AE4" s="2">
        <f>AD4-((AC4*K4)-(L4*AB4))</f>
        <v>158.83000000000004</v>
      </c>
      <c r="AF4" s="2">
        <f>Y4+AB4</f>
        <v>13</v>
      </c>
      <c r="AG4" s="2">
        <f>Z4+AC4</f>
        <v>1040</v>
      </c>
      <c r="AH4" s="2">
        <f>AA4+AD4</f>
        <v>18919.025999999991</v>
      </c>
      <c r="AI4" s="2">
        <f t="shared" ref="AI4:AI35" si="0">(AF4*L4)+(K4*AG4)-AE4</f>
        <v>18718.989999999998</v>
      </c>
      <c r="AL4" s="2">
        <f t="shared" ref="AL4:AL35" si="1">AJ4*L4+K4*AK4</f>
        <v>0</v>
      </c>
      <c r="AM4" s="2">
        <f>((AJ4*L4)+((AK4*K4)))</f>
        <v>0</v>
      </c>
      <c r="AN4" s="2">
        <f>AL4-AM4</f>
        <v>0</v>
      </c>
      <c r="AO4" s="2">
        <f>SUMIFS('بونص المبيعات'!B2:B115,'بونص المبيعات'!D2:D115,A4:A127,'بونص المبيعات'!A2:A115,"قطعه")</f>
        <v>0</v>
      </c>
      <c r="AP4" s="2">
        <f>SUMIFS('بونص المبيعات'!B2:B115,'بونص المبيعات'!D2:D115,A4:A127,'بونص المبيعات'!A2:A115,"كرتونة")</f>
        <v>0</v>
      </c>
      <c r="AQ4" s="2">
        <f t="shared" ref="AQ4:AQ35" si="2">(AP4*K4)+(L4*AO4)</f>
        <v>0</v>
      </c>
      <c r="AT4" s="2">
        <f t="shared" ref="AT4:AT35" si="3">(AS4*K4)+(L4*AR4)</f>
        <v>0</v>
      </c>
      <c r="AW4" s="2">
        <f t="shared" ref="AW4:AW35" si="4">(AV4*K4)+(L4*AU4)</f>
        <v>0</v>
      </c>
      <c r="AZ4" s="2">
        <f>(AY4*$K$4)+($L$4*AX4)</f>
        <v>0</v>
      </c>
      <c r="BC4" s="2">
        <f>(BB4*$K$4)+($L$4*BA4)</f>
        <v>0</v>
      </c>
      <c r="BD4" s="3"/>
      <c r="BE4" s="3"/>
      <c r="BF4" s="2">
        <f>(BE4*$K$4)+($L$4*BD4)</f>
        <v>0</v>
      </c>
      <c r="BH4" s="2">
        <v>823.82600000000002</v>
      </c>
      <c r="BI4" s="2">
        <f t="shared" ref="BI4:BI35" si="5">BH4-AD4</f>
        <v>0</v>
      </c>
      <c r="BJ4" s="2">
        <v>18095.199999999997</v>
      </c>
      <c r="BK4" s="2">
        <f t="shared" ref="BK4:BK35" si="6">BJ4-AA4</f>
        <v>0</v>
      </c>
      <c r="BP4" s="2">
        <v>823.82599999999991</v>
      </c>
    </row>
    <row r="5" spans="1:68">
      <c r="A5" s="4" t="s">
        <v>40</v>
      </c>
      <c r="B5" s="4" t="s">
        <v>41</v>
      </c>
      <c r="C5" s="5">
        <v>19.047999999999998</v>
      </c>
      <c r="D5" s="5">
        <v>4.7619999999999996</v>
      </c>
      <c r="E5" s="5">
        <v>18.095199999999998</v>
      </c>
      <c r="F5" s="5">
        <v>4.524</v>
      </c>
      <c r="G5" s="6">
        <v>5</v>
      </c>
      <c r="H5" s="6">
        <v>4</v>
      </c>
      <c r="I5" s="5">
        <v>19.047999999999998</v>
      </c>
      <c r="J5" s="5">
        <v>4.7619999999999996</v>
      </c>
      <c r="K5" s="5">
        <v>18.095199999999998</v>
      </c>
      <c r="L5" s="5">
        <v>4.524</v>
      </c>
      <c r="M5" s="9">
        <f ca="1">OFFSET('رصيد اول'!$A$1,MATCH($A5,'رصيد اول'!$D:$D,0)-1,1)</f>
        <v>3</v>
      </c>
      <c r="N5" s="9">
        <f ca="1">OFFSET('رصيد اول'!$A$1,MATCH($A5,'رصيد اول'!$D:$D,0)-1,0)</f>
        <v>10</v>
      </c>
      <c r="O5" s="2">
        <f t="shared" ref="O5:O68" ca="1" si="7">(N5*E5)+(M5*F5)</f>
        <v>194.524</v>
      </c>
      <c r="P5" s="2">
        <f t="shared" ref="P5:P68" ca="1" si="8">N5*K5+M5*L5</f>
        <v>194.524</v>
      </c>
      <c r="Q5" s="2">
        <f t="shared" ref="Q5:Q68" ca="1" si="9">P5-O5</f>
        <v>0</v>
      </c>
      <c r="R5" s="9"/>
      <c r="S5" s="9" t="e">
        <f ca="1">OFFSET(استلامات!$A$1,MATCH($A5,استلامات!$D:$D,0)-1,0)</f>
        <v>#N/A</v>
      </c>
      <c r="T5" s="2" t="e">
        <f t="shared" ref="T5:T68" ca="1" si="10">(S5*K5)+(R5*L5)</f>
        <v>#N/A</v>
      </c>
      <c r="U5" s="2" t="e">
        <f t="shared" ref="U5:U68" ca="1" si="11">T5-((S5*K5)+(R5*L5))</f>
        <v>#N/A</v>
      </c>
      <c r="X5" s="2">
        <f t="shared" ref="X5:X68" si="12">(W5*K5)+(V5*L5)</f>
        <v>0</v>
      </c>
      <c r="Y5" s="9">
        <f>SUMIFS(مبيعات!$B$2:$B$2000,مبيعات!$E$2:$E$2000,VALUE('1'!$A5),مبيعات!$D$2:$D$2000,'1'!Y$3,مبيعات!$F$2:$F$2000,"جمله")</f>
        <v>0</v>
      </c>
      <c r="Z5" s="9">
        <f>SUMIFS(مبيعات!$B$2:$B$2000,مبيعات!$E$2:$E$2000,VALUE('1'!$A5),مبيعات!$D$2:$D$2000,'1'!Z$3,مبيعات!$F$2:$F$2000,"جمله")</f>
        <v>10</v>
      </c>
      <c r="AA5" s="2">
        <f>SUMIFS(مبيعات!A3:A1179,مبيعات!E3:E1179,A5:A128,مبيعات!F3:F1179,"جمله")</f>
        <v>180.95199999999997</v>
      </c>
      <c r="AB5" s="9">
        <f>SUMIFS(مبيعات!$B$2:$B$2000,مبيعات!$E$2:$E$2000,VALUE('1'!$A5),مبيعات!$D$2:$D$2000,'1'!AB$3,مبيعات!$F$2:$F$2000,"تجزئه")</f>
        <v>3</v>
      </c>
      <c r="AC5" s="9">
        <f>SUMIFS(مبيعات!$B$2:$B$2000,مبيعات!$E$2:$E$2000,VALUE('1'!$A5),مبيعات!$D$2:$D$2000,'1'!AC$3,مبيعات!$F$2:$F$2000,"تجزئه")</f>
        <v>0</v>
      </c>
      <c r="AD5" s="2">
        <f>SUMIFS(مبيعات!A3:A1179,مبيعات!E3:E1179,A5:A128,مبيعات!F3:F1179,"تجزئه")</f>
        <v>14.285999999999998</v>
      </c>
      <c r="AE5" s="2">
        <f>AD5-((AC5*K5)-(L5*AB5))</f>
        <v>27.857999999999997</v>
      </c>
      <c r="AF5" s="2">
        <f t="shared" ref="AF5:AH68" si="13">Y5+AB5</f>
        <v>3</v>
      </c>
      <c r="AG5" s="2">
        <f t="shared" si="13"/>
        <v>10</v>
      </c>
      <c r="AH5" s="2">
        <f t="shared" si="13"/>
        <v>195.23799999999997</v>
      </c>
      <c r="AI5" s="2">
        <f t="shared" si="0"/>
        <v>166.666</v>
      </c>
      <c r="AL5" s="2">
        <f t="shared" si="1"/>
        <v>0</v>
      </c>
      <c r="AM5" s="2">
        <f t="shared" ref="AM5:AM68" si="14">((AJ5*L5)+((AK5*K5)))</f>
        <v>0</v>
      </c>
      <c r="AN5" s="2">
        <f t="shared" ref="AN5:AN68" si="15">AL5-AM5</f>
        <v>0</v>
      </c>
      <c r="AO5" s="2">
        <f>SUMIFS('بونص المبيعات'!B3:B116,'بونص المبيعات'!D3:D116,A5:A128,'بونص المبيعات'!A3:A116,"قطعه")</f>
        <v>0</v>
      </c>
      <c r="AP5" s="2">
        <f>SUMIFS('بونص المبيعات'!B3:B25,'بونص المبيعات'!D3:D25,A5:A128,'بونص المبيعات'!A3:A25,"كرتونة")</f>
        <v>48</v>
      </c>
      <c r="AQ5" s="2">
        <f t="shared" si="2"/>
        <v>868.56959999999992</v>
      </c>
      <c r="AT5" s="2">
        <f t="shared" si="3"/>
        <v>0</v>
      </c>
      <c r="AW5" s="2">
        <f t="shared" si="4"/>
        <v>0</v>
      </c>
      <c r="AZ5" s="2">
        <f t="shared" ref="AZ5:AZ68" si="16">(AY5*$K$4)+($L$4*AX5)</f>
        <v>0</v>
      </c>
      <c r="BC5" s="2">
        <f t="shared" ref="BC5:BC68" si="17">(BB5*$K$4)+($L$4*BA5)</f>
        <v>0</v>
      </c>
      <c r="BD5" s="3"/>
      <c r="BE5" s="3"/>
      <c r="BF5" s="2">
        <f t="shared" ref="BF5:BF68" si="18">(BE5*$K$4)+($L$4*BD5)</f>
        <v>0</v>
      </c>
      <c r="BH5" s="2">
        <v>14.285999999999998</v>
      </c>
      <c r="BI5" s="2">
        <f t="shared" si="5"/>
        <v>0</v>
      </c>
      <c r="BJ5" s="2">
        <v>180.952</v>
      </c>
      <c r="BK5" s="2">
        <f t="shared" si="6"/>
        <v>0</v>
      </c>
    </row>
    <row r="6" spans="1:68">
      <c r="A6" s="4" t="s">
        <v>42</v>
      </c>
      <c r="B6" s="4" t="s">
        <v>43</v>
      </c>
      <c r="C6" s="5">
        <v>54.28799999999999</v>
      </c>
      <c r="D6" s="5">
        <v>9.048</v>
      </c>
      <c r="E6" s="5">
        <v>51.431999999999995</v>
      </c>
      <c r="F6" s="5">
        <v>8.5719999999999992</v>
      </c>
      <c r="G6" s="6">
        <v>5</v>
      </c>
      <c r="H6" s="6">
        <v>6</v>
      </c>
      <c r="I6" s="5">
        <v>54.28799999999999</v>
      </c>
      <c r="J6" s="5">
        <v>9.048</v>
      </c>
      <c r="K6" s="5">
        <v>51.431999999999995</v>
      </c>
      <c r="L6" s="5">
        <v>8.5719999999999992</v>
      </c>
      <c r="M6" s="9">
        <f ca="1">OFFSET('رصيد اول'!$A$1,MATCH($A6,'رصيد اول'!$D:$D,0)-1,1)</f>
        <v>1</v>
      </c>
      <c r="N6" s="9">
        <f ca="1">OFFSET('رصيد اول'!$A$1,MATCH($A6,'رصيد اول'!$D:$D,0)-1,0)</f>
        <v>69</v>
      </c>
      <c r="O6" s="2">
        <f t="shared" ca="1" si="7"/>
        <v>3557.3799999999997</v>
      </c>
      <c r="P6" s="2">
        <f t="shared" ca="1" si="8"/>
        <v>3557.3799999999997</v>
      </c>
      <c r="Q6" s="2">
        <f t="shared" ca="1" si="9"/>
        <v>0</v>
      </c>
      <c r="R6" s="9"/>
      <c r="S6" s="9">
        <f ca="1">OFFSET(استلامات!$A$1,MATCH($A6,استلامات!$D:$D,0)-1,0)</f>
        <v>165</v>
      </c>
      <c r="T6" s="2">
        <f t="shared" ca="1" si="10"/>
        <v>8486.2799999999988</v>
      </c>
      <c r="U6" s="2">
        <f t="shared" ca="1" si="11"/>
        <v>0</v>
      </c>
      <c r="X6" s="2">
        <f t="shared" si="12"/>
        <v>0</v>
      </c>
      <c r="Y6" s="9">
        <f>SUMIFS(مبيعات!$B$2:$B$2000,مبيعات!$E$2:$E$2000,VALUE('1'!$A6),مبيعات!$D$2:$D$2000,'1'!Y$3,مبيعات!$F$2:$F$2000,"جمله")</f>
        <v>0</v>
      </c>
      <c r="Z6" s="9">
        <f>SUMIFS(مبيعات!$B$2:$B$2000,مبيعات!$E$2:$E$2000,VALUE('1'!$A6),مبيعات!$D$2:$D$2000,'1'!Z$3,مبيعات!$F$2:$F$2000,"جمله")</f>
        <v>186</v>
      </c>
      <c r="AA6" s="2">
        <f>SUMIFS(مبيعات!A4:A1180,مبيعات!E4:E1180,A6:A129,مبيعات!F4:F1180,"جمله")</f>
        <v>9566.351999999999</v>
      </c>
      <c r="AB6" s="9">
        <f>SUMIFS(مبيعات!$B$2:$B$2000,مبيعات!$E$2:$E$2000,VALUE('1'!$A6),مبيعات!$D$2:$D$2000,'1'!AB$3,مبيعات!$F$2:$F$2000,"تجزئه")</f>
        <v>24</v>
      </c>
      <c r="AC6" s="9">
        <f>SUMIFS(مبيعات!$B$2:$B$2000,مبيعات!$E$2:$E$2000,VALUE('1'!$A6),مبيعات!$D$2:$D$2000,'1'!AC$3,مبيعات!$F$2:$F$2000,"تجزئه")</f>
        <v>23</v>
      </c>
      <c r="AD6" s="2">
        <f>SUMIFS(مبيعات!A4:A1180,مبيعات!E4:E1180,A6:A129,مبيعات!F4:F1180,"تجزئه")</f>
        <v>1465.7760000000001</v>
      </c>
      <c r="AE6" s="2">
        <f t="shared" ref="AE6:AE69" si="19">AD6-((AC6*K6)-(L6*AB6))</f>
        <v>488.5680000000001</v>
      </c>
      <c r="AF6" s="2">
        <f t="shared" si="13"/>
        <v>24</v>
      </c>
      <c r="AG6" s="2">
        <f t="shared" si="13"/>
        <v>209</v>
      </c>
      <c r="AH6" s="2">
        <f t="shared" si="13"/>
        <v>11032.127999999999</v>
      </c>
      <c r="AI6" s="2">
        <f t="shared" si="0"/>
        <v>10466.447999999999</v>
      </c>
      <c r="AL6" s="2">
        <f t="shared" si="1"/>
        <v>0</v>
      </c>
      <c r="AM6" s="2">
        <f t="shared" si="14"/>
        <v>0</v>
      </c>
      <c r="AN6" s="2">
        <f t="shared" si="15"/>
        <v>0</v>
      </c>
      <c r="AO6" s="2">
        <f>SUMIFS('بونص المبيعات'!B4:B117,'بونص المبيعات'!D4:D117,A6:A129,'بونص المبيعات'!A4:A117,"قطعه")</f>
        <v>0</v>
      </c>
      <c r="AP6" s="2">
        <f>SUMIFS('بونص المبيعات'!B4:B26,'بونص المبيعات'!D4:D26,A6:A129,'بونص المبيعات'!A4:A26,"كرتونة")</f>
        <v>0</v>
      </c>
      <c r="AQ6" s="2">
        <f t="shared" si="2"/>
        <v>0</v>
      </c>
      <c r="AT6" s="2">
        <f t="shared" si="3"/>
        <v>0</v>
      </c>
      <c r="AW6" s="2">
        <f t="shared" si="4"/>
        <v>0</v>
      </c>
      <c r="AZ6" s="2">
        <f t="shared" si="16"/>
        <v>0</v>
      </c>
      <c r="BC6" s="2">
        <f t="shared" si="17"/>
        <v>0</v>
      </c>
      <c r="BD6" s="3"/>
      <c r="BE6" s="3"/>
      <c r="BF6" s="2">
        <f t="shared" si="18"/>
        <v>0</v>
      </c>
      <c r="BH6" s="2">
        <v>1465.7759999999998</v>
      </c>
      <c r="BI6" s="2">
        <f t="shared" si="5"/>
        <v>0</v>
      </c>
      <c r="BJ6" s="2">
        <v>9566.351999999999</v>
      </c>
      <c r="BK6" s="2">
        <f t="shared" si="6"/>
        <v>0</v>
      </c>
    </row>
    <row r="7" spans="1:68">
      <c r="A7" s="4" t="s">
        <v>44</v>
      </c>
      <c r="B7" s="4" t="s">
        <v>45</v>
      </c>
      <c r="C7" s="5">
        <v>23.81</v>
      </c>
      <c r="D7" s="5">
        <v>23.81</v>
      </c>
      <c r="E7" s="5">
        <v>22.381</v>
      </c>
      <c r="F7" s="5">
        <v>22.381</v>
      </c>
      <c r="G7" s="6">
        <v>5</v>
      </c>
      <c r="H7" s="6">
        <v>1</v>
      </c>
      <c r="I7" s="5">
        <v>23.81</v>
      </c>
      <c r="J7" s="5">
        <v>23.81</v>
      </c>
      <c r="K7" s="5">
        <v>22.381</v>
      </c>
      <c r="L7" s="5">
        <v>22.381</v>
      </c>
      <c r="M7" s="9">
        <f ca="1">OFFSET('رصيد اول'!$A$1,MATCH($A7,'رصيد اول'!$D:$D,0)-1,1)</f>
        <v>0</v>
      </c>
      <c r="N7" s="9">
        <f ca="1">OFFSET('رصيد اول'!$A$1,MATCH($A7,'رصيد اول'!$D:$D,0)-1,0)</f>
        <v>13</v>
      </c>
      <c r="O7" s="2">
        <f t="shared" ca="1" si="7"/>
        <v>290.95299999999997</v>
      </c>
      <c r="P7" s="2">
        <f t="shared" ca="1" si="8"/>
        <v>290.95299999999997</v>
      </c>
      <c r="Q7" s="2">
        <f t="shared" ca="1" si="9"/>
        <v>0</v>
      </c>
      <c r="R7" s="9"/>
      <c r="S7" s="9" t="e">
        <f ca="1">OFFSET(استلامات!$A$1,MATCH($A7,استلامات!$D:$D,0)-1,0)</f>
        <v>#N/A</v>
      </c>
      <c r="T7" s="2" t="e">
        <f t="shared" ca="1" si="10"/>
        <v>#N/A</v>
      </c>
      <c r="U7" s="2" t="e">
        <f t="shared" ca="1" si="11"/>
        <v>#N/A</v>
      </c>
      <c r="X7" s="2">
        <f t="shared" si="12"/>
        <v>0</v>
      </c>
      <c r="Y7" s="9">
        <f>SUMIFS(مبيعات!$B$2:$B$2000,مبيعات!$E$2:$E$2000,VALUE('1'!$A7),مبيعات!$D$2:$D$2000,'1'!Y$3,مبيعات!$F$2:$F$2000,"جمله")</f>
        <v>0</v>
      </c>
      <c r="Z7" s="9">
        <f>SUMIFS(مبيعات!$B$2:$B$2000,مبيعات!$E$2:$E$2000,VALUE('1'!$A7),مبيعات!$D$2:$D$2000,'1'!Z$3,مبيعات!$F$2:$F$2000,"جمله")</f>
        <v>0</v>
      </c>
      <c r="AA7" s="2">
        <f>SUMIFS(مبيعات!A5:A1181,مبيعات!E5:E1181,A7:A130,مبيعات!F5:F1181,"جمله")</f>
        <v>0</v>
      </c>
      <c r="AB7" s="9">
        <f>SUMIFS(مبيعات!$B$2:$B$2000,مبيعات!$E$2:$E$2000,VALUE('1'!$A7),مبيعات!$D$2:$D$2000,'1'!AB$3,مبيعات!$F$2:$F$2000,"تجزئه")</f>
        <v>0</v>
      </c>
      <c r="AC7" s="9">
        <f>SUMIFS(مبيعات!$B$2:$B$2000,مبيعات!$E$2:$E$2000,VALUE('1'!$A7),مبيعات!$D$2:$D$2000,'1'!AC$3,مبيعات!$F$2:$F$2000,"تجزئه")</f>
        <v>2</v>
      </c>
      <c r="AD7" s="2">
        <f>SUMIFS(مبيعات!A5:A1181,مبيعات!E5:E1181,A7:A130,مبيعات!F5:F1181,"تجزئه")</f>
        <v>47.62</v>
      </c>
      <c r="AE7" s="2">
        <f t="shared" si="19"/>
        <v>2.857999999999997</v>
      </c>
      <c r="AF7" s="2">
        <f t="shared" si="13"/>
        <v>0</v>
      </c>
      <c r="AG7" s="2">
        <f t="shared" si="13"/>
        <v>2</v>
      </c>
      <c r="AH7" s="2">
        <f t="shared" si="13"/>
        <v>47.62</v>
      </c>
      <c r="AI7" s="2">
        <f t="shared" si="0"/>
        <v>41.904000000000003</v>
      </c>
      <c r="AL7" s="2">
        <f t="shared" si="1"/>
        <v>0</v>
      </c>
      <c r="AM7" s="2">
        <f t="shared" si="14"/>
        <v>0</v>
      </c>
      <c r="AN7" s="2">
        <f t="shared" si="15"/>
        <v>0</v>
      </c>
      <c r="AO7" s="2">
        <f>SUMIFS('بونص المبيعات'!B5:B118,'بونص المبيعات'!D5:D118,A7:A130,'بونص المبيعات'!A5:A118,"قطعه")</f>
        <v>44</v>
      </c>
      <c r="AP7" s="2">
        <f>SUMIFS('بونص المبيعات'!B5:B27,'بونص المبيعات'!D5:D27,A7:A130,'بونص المبيعات'!A5:A27,"كرتونة")</f>
        <v>0</v>
      </c>
      <c r="AQ7" s="2">
        <f t="shared" si="2"/>
        <v>984.76400000000001</v>
      </c>
      <c r="AT7" s="2">
        <f t="shared" si="3"/>
        <v>0</v>
      </c>
      <c r="AW7" s="2">
        <f t="shared" si="4"/>
        <v>0</v>
      </c>
      <c r="AZ7" s="2">
        <f t="shared" si="16"/>
        <v>0</v>
      </c>
      <c r="BC7" s="2">
        <f t="shared" si="17"/>
        <v>0</v>
      </c>
      <c r="BF7" s="2">
        <f t="shared" si="18"/>
        <v>0</v>
      </c>
      <c r="BH7" s="2">
        <v>47.62</v>
      </c>
      <c r="BI7" s="2">
        <f t="shared" si="5"/>
        <v>0</v>
      </c>
      <c r="BJ7" s="2">
        <v>0</v>
      </c>
      <c r="BK7" s="2">
        <f t="shared" si="6"/>
        <v>0</v>
      </c>
    </row>
    <row r="8" spans="1:68">
      <c r="A8" s="4" t="s">
        <v>46</v>
      </c>
      <c r="B8" s="4" t="s">
        <v>47</v>
      </c>
      <c r="C8" s="5">
        <v>14.762</v>
      </c>
      <c r="D8" s="5">
        <v>7.3810000000000002</v>
      </c>
      <c r="E8" s="5">
        <v>14.047599999999999</v>
      </c>
      <c r="F8" s="5">
        <v>7.024</v>
      </c>
      <c r="G8" s="6">
        <v>5</v>
      </c>
      <c r="H8" s="6">
        <v>2</v>
      </c>
      <c r="I8" s="5">
        <v>14.762</v>
      </c>
      <c r="J8" s="5">
        <v>7.3810000000000002</v>
      </c>
      <c r="K8" s="5">
        <v>14.047599999999999</v>
      </c>
      <c r="L8" s="5">
        <v>7.024</v>
      </c>
      <c r="M8" s="9">
        <f ca="1">OFFSET('رصيد اول'!$A$1,MATCH($A8,'رصيد اول'!$D:$D,0)-1,1)</f>
        <v>0</v>
      </c>
      <c r="N8" s="9">
        <f ca="1">OFFSET('رصيد اول'!$A$1,MATCH($A8,'رصيد اول'!$D:$D,0)-1,0)</f>
        <v>0</v>
      </c>
      <c r="O8" s="2">
        <f t="shared" ca="1" si="7"/>
        <v>0</v>
      </c>
      <c r="P8" s="2">
        <f t="shared" ca="1" si="8"/>
        <v>0</v>
      </c>
      <c r="Q8" s="2">
        <f t="shared" ca="1" si="9"/>
        <v>0</v>
      </c>
      <c r="R8" s="9"/>
      <c r="S8" s="9" t="e">
        <f ca="1">OFFSET(استلامات!$A$1,MATCH($A8,استلامات!$D:$D,0)-1,0)</f>
        <v>#N/A</v>
      </c>
      <c r="T8" s="2" t="e">
        <f t="shared" ca="1" si="10"/>
        <v>#N/A</v>
      </c>
      <c r="U8" s="2" t="e">
        <f t="shared" ca="1" si="11"/>
        <v>#N/A</v>
      </c>
      <c r="X8" s="2">
        <f t="shared" si="12"/>
        <v>0</v>
      </c>
      <c r="Y8" s="9">
        <f>SUMIFS(مبيعات!$B$2:$B$2000,مبيعات!$E$2:$E$2000,VALUE('1'!$A8),مبيعات!$D$2:$D$2000,'1'!Y$3,مبيعات!$F$2:$F$2000,"جمله")</f>
        <v>0</v>
      </c>
      <c r="Z8" s="9">
        <f>SUMIFS(مبيعات!$B$2:$B$2000,مبيعات!$E$2:$E$2000,VALUE('1'!$A8),مبيعات!$D$2:$D$2000,'1'!Z$3,مبيعات!$F$2:$F$2000,"جمله")</f>
        <v>0</v>
      </c>
      <c r="AA8" s="2">
        <f>SUMIFS(مبيعات!A6:A1182,مبيعات!E6:E1182,A8:A131,مبيعات!F6:F1182,"جمله")</f>
        <v>0</v>
      </c>
      <c r="AB8" s="9">
        <f>SUMIFS(مبيعات!$B$2:$B$2000,مبيعات!$E$2:$E$2000,VALUE('1'!$A8),مبيعات!$D$2:$D$2000,'1'!AB$3,مبيعات!$F$2:$F$2000,"تجزئه")</f>
        <v>0</v>
      </c>
      <c r="AC8" s="9">
        <f>SUMIFS(مبيعات!$B$2:$B$2000,مبيعات!$E$2:$E$2000,VALUE('1'!$A8),مبيعات!$D$2:$D$2000,'1'!AC$3,مبيعات!$F$2:$F$2000,"تجزئه")</f>
        <v>0</v>
      </c>
      <c r="AD8" s="2">
        <f>SUMIFS(مبيعات!A6:A1182,مبيعات!E6:E1182,A8:A131,مبيعات!F6:F1182,"تجزئه")</f>
        <v>0</v>
      </c>
      <c r="AE8" s="2">
        <f t="shared" si="19"/>
        <v>0</v>
      </c>
      <c r="AF8" s="2">
        <f t="shared" si="13"/>
        <v>0</v>
      </c>
      <c r="AG8" s="2">
        <f t="shared" si="13"/>
        <v>0</v>
      </c>
      <c r="AH8" s="2">
        <f t="shared" si="13"/>
        <v>0</v>
      </c>
      <c r="AI8" s="2">
        <f t="shared" si="0"/>
        <v>0</v>
      </c>
      <c r="AL8" s="2">
        <f t="shared" si="1"/>
        <v>0</v>
      </c>
      <c r="AM8" s="2">
        <f t="shared" si="14"/>
        <v>0</v>
      </c>
      <c r="AN8" s="2">
        <f t="shared" si="15"/>
        <v>0</v>
      </c>
      <c r="AO8" s="2">
        <f>SUMIFS('بونص المبيعات'!B6:B119,'بونص المبيعات'!D6:D119,A8:A131,'بونص المبيعات'!A6:A119,"قطعه")</f>
        <v>0</v>
      </c>
      <c r="AP8" s="2">
        <f>SUMIFS('بونص المبيعات'!B6:B28,'بونص المبيعات'!D6:D28,A8:A131,'بونص المبيعات'!A6:A28,"كرتونة")</f>
        <v>0</v>
      </c>
      <c r="AQ8" s="2">
        <f t="shared" si="2"/>
        <v>0</v>
      </c>
      <c r="AT8" s="2">
        <f t="shared" si="3"/>
        <v>0</v>
      </c>
      <c r="AW8" s="2">
        <f t="shared" si="4"/>
        <v>0</v>
      </c>
      <c r="AZ8" s="2">
        <f t="shared" si="16"/>
        <v>0</v>
      </c>
      <c r="BC8" s="2">
        <f t="shared" si="17"/>
        <v>0</v>
      </c>
      <c r="BF8" s="2">
        <f t="shared" si="18"/>
        <v>0</v>
      </c>
      <c r="BH8" s="2">
        <v>0</v>
      </c>
      <c r="BI8" s="2">
        <f t="shared" si="5"/>
        <v>0</v>
      </c>
      <c r="BJ8" s="2">
        <v>0</v>
      </c>
      <c r="BK8" s="2">
        <f t="shared" si="6"/>
        <v>0</v>
      </c>
    </row>
    <row r="9" spans="1:68">
      <c r="A9" s="4" t="s">
        <v>48</v>
      </c>
      <c r="B9" s="4" t="s">
        <v>49</v>
      </c>
      <c r="C9" s="5">
        <v>14.286</v>
      </c>
      <c r="D9" s="5">
        <v>7.1429999999999998</v>
      </c>
      <c r="E9" s="5">
        <v>13.333399999999999</v>
      </c>
      <c r="F9" s="5">
        <v>6.6669999999999989</v>
      </c>
      <c r="G9" s="6">
        <v>5</v>
      </c>
      <c r="H9" s="6">
        <v>2</v>
      </c>
      <c r="I9" s="5">
        <v>14.286</v>
      </c>
      <c r="J9" s="5">
        <v>7.1429999999999998</v>
      </c>
      <c r="K9" s="5">
        <v>13.333399999999999</v>
      </c>
      <c r="L9" s="5">
        <v>6.6669999999999989</v>
      </c>
      <c r="M9" s="9">
        <f ca="1">OFFSET('رصيد اول'!$A$1,MATCH($A9,'رصيد اول'!$D:$D,0)-1,1)</f>
        <v>1</v>
      </c>
      <c r="N9" s="9">
        <f ca="1">OFFSET('رصيد اول'!$A$1,MATCH($A9,'رصيد اول'!$D:$D,0)-1,0)</f>
        <v>78</v>
      </c>
      <c r="O9" s="2">
        <f t="shared" ca="1" si="7"/>
        <v>1046.6721999999997</v>
      </c>
      <c r="P9" s="2">
        <f t="shared" ca="1" si="8"/>
        <v>1046.6721999999997</v>
      </c>
      <c r="Q9" s="2">
        <f t="shared" ca="1" si="9"/>
        <v>0</v>
      </c>
      <c r="R9" s="9"/>
      <c r="S9" s="9" t="e">
        <f ca="1">OFFSET(استلامات!$A$1,MATCH($A9,استلامات!$D:$D,0)-1,0)</f>
        <v>#N/A</v>
      </c>
      <c r="T9" s="2" t="e">
        <f t="shared" ca="1" si="10"/>
        <v>#N/A</v>
      </c>
      <c r="U9" s="2" t="e">
        <f t="shared" ca="1" si="11"/>
        <v>#N/A</v>
      </c>
      <c r="X9" s="2">
        <f t="shared" si="12"/>
        <v>0</v>
      </c>
      <c r="Y9" s="9">
        <f>SUMIFS(مبيعات!$B$2:$B$2000,مبيعات!$E$2:$E$2000,VALUE('1'!$A9),مبيعات!$D$2:$D$2000,'1'!Y$3,مبيعات!$F$2:$F$2000,"جمله")</f>
        <v>0</v>
      </c>
      <c r="Z9" s="9">
        <f>SUMIFS(مبيعات!$B$2:$B$2000,مبيعات!$E$2:$E$2000,VALUE('1'!$A9),مبيعات!$D$2:$D$2000,'1'!Z$3,مبيعات!$F$2:$F$2000,"جمله")</f>
        <v>19</v>
      </c>
      <c r="AA9" s="2">
        <f>SUMIFS(مبيعات!A7:A1183,مبيعات!E7:E1183,A9:A132,مبيعات!F7:F1183,"جمله")</f>
        <v>253.33459999999997</v>
      </c>
      <c r="AB9" s="9">
        <f>SUMIFS(مبيعات!$B$2:$B$2000,مبيعات!$E$2:$E$2000,VALUE('1'!$A9),مبيعات!$D$2:$D$2000,'1'!AB$3,مبيعات!$F$2:$F$2000,"تجزئه")</f>
        <v>1</v>
      </c>
      <c r="AC9" s="9">
        <f>SUMIFS(مبيعات!$B$2:$B$2000,مبيعات!$E$2:$E$2000,VALUE('1'!$A9),مبيعات!$D$2:$D$2000,'1'!AC$3,مبيعات!$F$2:$F$2000,"تجزئه")</f>
        <v>8</v>
      </c>
      <c r="AD9" s="2">
        <f>SUMIFS(مبيعات!A7:A1183,مبيعات!E7:E1183,A9:A132,مبيعات!F7:F1183,"تجزئه")</f>
        <v>121.43100000000001</v>
      </c>
      <c r="AE9" s="2">
        <f t="shared" si="19"/>
        <v>21.430800000000019</v>
      </c>
      <c r="AF9" s="2">
        <f t="shared" si="13"/>
        <v>1</v>
      </c>
      <c r="AG9" s="2">
        <f t="shared" si="13"/>
        <v>27</v>
      </c>
      <c r="AH9" s="2">
        <f t="shared" si="13"/>
        <v>374.76559999999995</v>
      </c>
      <c r="AI9" s="2">
        <f t="shared" si="0"/>
        <v>345.23799999999994</v>
      </c>
      <c r="AL9" s="2">
        <f t="shared" si="1"/>
        <v>0</v>
      </c>
      <c r="AM9" s="2">
        <f t="shared" si="14"/>
        <v>0</v>
      </c>
      <c r="AN9" s="2">
        <f t="shared" si="15"/>
        <v>0</v>
      </c>
      <c r="AO9" s="2">
        <f>SUMIFS('بونص المبيعات'!B7:B120,'بونص المبيعات'!D7:D120,A9:A132,'بونص المبيعات'!A7:A120,"قطعه")</f>
        <v>0</v>
      </c>
      <c r="AP9" s="2">
        <f>SUMIFS('بونص المبيعات'!B7:B29,'بونص المبيعات'!D7:D29,A9:A132,'بونص المبيعات'!A7:A29,"كرتونة")</f>
        <v>0</v>
      </c>
      <c r="AQ9" s="2">
        <f t="shared" si="2"/>
        <v>0</v>
      </c>
      <c r="AT9" s="2">
        <f t="shared" si="3"/>
        <v>0</v>
      </c>
      <c r="AW9" s="2">
        <f t="shared" si="4"/>
        <v>0</v>
      </c>
      <c r="AZ9" s="2">
        <f t="shared" si="16"/>
        <v>0</v>
      </c>
      <c r="BC9" s="2">
        <f t="shared" si="17"/>
        <v>0</v>
      </c>
      <c r="BF9" s="2">
        <f t="shared" si="18"/>
        <v>0</v>
      </c>
      <c r="BH9" s="2">
        <v>121.431</v>
      </c>
      <c r="BI9" s="2">
        <f t="shared" si="5"/>
        <v>0</v>
      </c>
      <c r="BJ9" s="2">
        <v>253.33459999999999</v>
      </c>
      <c r="BK9" s="2">
        <f t="shared" si="6"/>
        <v>0</v>
      </c>
    </row>
    <row r="10" spans="1:68">
      <c r="A10" s="4" t="s">
        <v>50</v>
      </c>
      <c r="B10" s="4" t="s">
        <v>51</v>
      </c>
      <c r="C10" s="5">
        <v>19.047999999999998</v>
      </c>
      <c r="D10" s="5">
        <v>9.5239999999999991</v>
      </c>
      <c r="E10" s="5">
        <v>18.096</v>
      </c>
      <c r="F10" s="5">
        <v>9.048</v>
      </c>
      <c r="G10" s="6">
        <v>5</v>
      </c>
      <c r="H10" s="6">
        <v>2</v>
      </c>
      <c r="I10" s="5">
        <v>19.047999999999998</v>
      </c>
      <c r="J10" s="5">
        <v>9.5239999999999991</v>
      </c>
      <c r="K10" s="5">
        <v>18.096</v>
      </c>
      <c r="L10" s="5">
        <v>9.048</v>
      </c>
      <c r="M10" s="9">
        <f ca="1">OFFSET('رصيد اول'!$A$1,MATCH($A10,'رصيد اول'!$D:$D,0)-1,1)</f>
        <v>0</v>
      </c>
      <c r="N10" s="9">
        <f ca="1">OFFSET('رصيد اول'!$A$1,MATCH($A10,'رصيد اول'!$D:$D,0)-1,0)</f>
        <v>154</v>
      </c>
      <c r="O10" s="2">
        <f t="shared" ca="1" si="7"/>
        <v>2786.7840000000001</v>
      </c>
      <c r="P10" s="2">
        <f t="shared" ca="1" si="8"/>
        <v>2786.7840000000001</v>
      </c>
      <c r="Q10" s="2">
        <f t="shared" ca="1" si="9"/>
        <v>0</v>
      </c>
      <c r="R10" s="9"/>
      <c r="S10" s="9">
        <f ca="1">OFFSET(استلامات!$A$1,MATCH($A10,استلامات!$D:$D,0)-1,0)</f>
        <v>175</v>
      </c>
      <c r="T10" s="2">
        <f t="shared" ca="1" si="10"/>
        <v>3166.8</v>
      </c>
      <c r="U10" s="2">
        <f t="shared" ca="1" si="11"/>
        <v>0</v>
      </c>
      <c r="X10" s="2">
        <f t="shared" si="12"/>
        <v>0</v>
      </c>
      <c r="Y10" s="9">
        <f>SUMIFS(مبيعات!$B$2:$B$2000,مبيعات!$E$2:$E$2000,VALUE('1'!$A10),مبيعات!$D$2:$D$2000,'1'!Y$3,مبيعات!$F$2:$F$2000,"جمله")</f>
        <v>0</v>
      </c>
      <c r="Z10" s="9">
        <f>SUMIFS(مبيعات!$B$2:$B$2000,مبيعات!$E$2:$E$2000,VALUE('1'!$A10),مبيعات!$D$2:$D$2000,'1'!Z$3,مبيعات!$F$2:$F$2000,"جمله")</f>
        <v>186</v>
      </c>
      <c r="AA10" s="2">
        <f>SUMIFS(مبيعات!A8:A1184,مبيعات!E8:E1184,A10:A133,مبيعات!F8:F1184,"جمله")</f>
        <v>3365.8560000000007</v>
      </c>
      <c r="AB10" s="9">
        <f>SUMIFS(مبيعات!$B$2:$B$2000,مبيعات!$E$2:$E$2000,VALUE('1'!$A10),مبيعات!$D$2:$D$2000,'1'!AB$3,مبيعات!$F$2:$F$2000,"تجزئه")</f>
        <v>2</v>
      </c>
      <c r="AC10" s="9">
        <f>SUMIFS(مبيعات!$B$2:$B$2000,مبيعات!$E$2:$E$2000,VALUE('1'!$A10),مبيعات!$D$2:$D$2000,'1'!AC$3,مبيعات!$F$2:$F$2000,"تجزئه")</f>
        <v>5</v>
      </c>
      <c r="AD10" s="2">
        <f>SUMIFS(مبيعات!A8:A1184,مبيعات!E8:E1184,A10:A133,مبيعات!F8:F1184,"تجزئه")</f>
        <v>114.28799999999998</v>
      </c>
      <c r="AE10" s="2">
        <f t="shared" si="19"/>
        <v>41.903999999999982</v>
      </c>
      <c r="AF10" s="2">
        <f t="shared" si="13"/>
        <v>2</v>
      </c>
      <c r="AG10" s="2">
        <f t="shared" si="13"/>
        <v>191</v>
      </c>
      <c r="AH10" s="2">
        <f t="shared" si="13"/>
        <v>3480.1440000000007</v>
      </c>
      <c r="AI10" s="2">
        <f t="shared" si="0"/>
        <v>3432.5280000000002</v>
      </c>
      <c r="AL10" s="2">
        <f t="shared" si="1"/>
        <v>0</v>
      </c>
      <c r="AM10" s="2">
        <f t="shared" si="14"/>
        <v>0</v>
      </c>
      <c r="AN10" s="2">
        <f t="shared" si="15"/>
        <v>0</v>
      </c>
      <c r="AO10" s="2">
        <f>SUMIFS('بونص المبيعات'!B8:B121,'بونص المبيعات'!D8:D121,A10:A133,'بونص المبيعات'!A8:A121,"قطعه")</f>
        <v>0</v>
      </c>
      <c r="AP10" s="2">
        <f>SUMIFS('بونص المبيعات'!B8:B30,'بونص المبيعات'!D8:D30,A10:A133,'بونص المبيعات'!A8:A30,"كرتونة")</f>
        <v>0</v>
      </c>
      <c r="AQ10" s="2">
        <f t="shared" si="2"/>
        <v>0</v>
      </c>
      <c r="AT10" s="2">
        <f t="shared" si="3"/>
        <v>0</v>
      </c>
      <c r="AW10" s="2">
        <f t="shared" si="4"/>
        <v>0</v>
      </c>
      <c r="AZ10" s="2">
        <f t="shared" si="16"/>
        <v>0</v>
      </c>
      <c r="BC10" s="2">
        <f t="shared" si="17"/>
        <v>0</v>
      </c>
      <c r="BF10" s="2">
        <f t="shared" si="18"/>
        <v>0</v>
      </c>
      <c r="BH10" s="2">
        <v>114.288</v>
      </c>
      <c r="BI10" s="2">
        <f t="shared" si="5"/>
        <v>0</v>
      </c>
      <c r="BJ10" s="2">
        <v>3365.8560000000002</v>
      </c>
      <c r="BK10" s="2">
        <f t="shared" si="6"/>
        <v>0</v>
      </c>
    </row>
    <row r="11" spans="1:68">
      <c r="A11" s="4" t="s">
        <v>52</v>
      </c>
      <c r="B11" s="4" t="s">
        <v>53</v>
      </c>
      <c r="C11" s="5">
        <v>18.096</v>
      </c>
      <c r="D11" s="5">
        <v>9.048</v>
      </c>
      <c r="E11" s="5">
        <v>16.483499999999999</v>
      </c>
      <c r="F11" s="5">
        <v>8.2417499999999997</v>
      </c>
      <c r="G11" s="6">
        <v>5</v>
      </c>
      <c r="H11" s="6">
        <v>2</v>
      </c>
      <c r="I11" s="5">
        <v>18.096</v>
      </c>
      <c r="J11" s="5">
        <v>9.048</v>
      </c>
      <c r="K11" s="5">
        <v>16.483499999999999</v>
      </c>
      <c r="L11" s="5">
        <v>8.2417499999999997</v>
      </c>
      <c r="M11" s="9">
        <f ca="1">OFFSET('رصيد اول'!$A$1,MATCH($A11,'رصيد اول'!$D:$D,0)-1,1)</f>
        <v>0</v>
      </c>
      <c r="N11" s="9">
        <f ca="1">OFFSET('رصيد اول'!$A$1,MATCH($A11,'رصيد اول'!$D:$D,0)-1,0)</f>
        <v>11</v>
      </c>
      <c r="O11" s="2">
        <f t="shared" ca="1" si="7"/>
        <v>181.3185</v>
      </c>
      <c r="P11" s="2">
        <f t="shared" ca="1" si="8"/>
        <v>181.3185</v>
      </c>
      <c r="Q11" s="2">
        <f t="shared" ca="1" si="9"/>
        <v>0</v>
      </c>
      <c r="R11" s="9"/>
      <c r="S11" s="9">
        <f ca="1">OFFSET(استلامات!$A$1,MATCH($A11,استلامات!$D:$D,0)-1,0)</f>
        <v>20</v>
      </c>
      <c r="T11" s="2">
        <f t="shared" ca="1" si="10"/>
        <v>329.66999999999996</v>
      </c>
      <c r="U11" s="2">
        <f t="shared" ca="1" si="11"/>
        <v>0</v>
      </c>
      <c r="X11" s="2">
        <f t="shared" si="12"/>
        <v>0</v>
      </c>
      <c r="Y11" s="9">
        <f>SUMIFS(مبيعات!$B$2:$B$2000,مبيعات!$E$2:$E$2000,VALUE('1'!$A11),مبيعات!$D$2:$D$2000,'1'!Y$3,مبيعات!$F$2:$F$2000,"جمله")</f>
        <v>0</v>
      </c>
      <c r="Z11" s="9">
        <f>SUMIFS(مبيعات!$B$2:$B$2000,مبيعات!$E$2:$E$2000,VALUE('1'!$A11),مبيعات!$D$2:$D$2000,'1'!Z$3,مبيعات!$F$2:$F$2000,"جمله")</f>
        <v>29</v>
      </c>
      <c r="AA11" s="2">
        <f>SUMIFS(مبيعات!A9:A1185,مبيعات!E9:E1185,A11:A134,مبيعات!F9:F1185,"جمله")</f>
        <v>478.02150000000006</v>
      </c>
      <c r="AB11" s="9">
        <f>SUMIFS(مبيعات!$B$2:$B$2000,مبيعات!$E$2:$E$2000,VALUE('1'!$A11),مبيعات!$D$2:$D$2000,'1'!AB$3,مبيعات!$F$2:$F$2000,"تجزئه")</f>
        <v>0</v>
      </c>
      <c r="AC11" s="9">
        <f>SUMIFS(مبيعات!$B$2:$B$2000,مبيعات!$E$2:$E$2000,VALUE('1'!$A11),مبيعات!$D$2:$D$2000,'1'!AC$3,مبيعات!$F$2:$F$2000,"تجزئه")</f>
        <v>2</v>
      </c>
      <c r="AD11" s="2">
        <f>SUMIFS(مبيعات!A9:A1185,مبيعات!E9:E1185,A11:A134,مبيعات!F9:F1185,"تجزئه")</f>
        <v>36.192</v>
      </c>
      <c r="AE11" s="2">
        <f t="shared" si="19"/>
        <v>3.2250000000000014</v>
      </c>
      <c r="AF11" s="2">
        <f t="shared" si="13"/>
        <v>0</v>
      </c>
      <c r="AG11" s="2">
        <f t="shared" si="13"/>
        <v>31</v>
      </c>
      <c r="AH11" s="2">
        <f t="shared" si="13"/>
        <v>514.21350000000007</v>
      </c>
      <c r="AI11" s="2">
        <f t="shared" si="0"/>
        <v>507.76349999999996</v>
      </c>
      <c r="AL11" s="2">
        <f t="shared" si="1"/>
        <v>0</v>
      </c>
      <c r="AM11" s="2">
        <f t="shared" si="14"/>
        <v>0</v>
      </c>
      <c r="AN11" s="2">
        <f t="shared" si="15"/>
        <v>0</v>
      </c>
      <c r="AO11" s="2">
        <f>SUMIFS('بونص المبيعات'!B9:B122,'بونص المبيعات'!D9:D122,A11:A134,'بونص المبيعات'!A9:A122,"قطعه")</f>
        <v>0</v>
      </c>
      <c r="AP11" s="2">
        <f>SUMIFS('بونص المبيعات'!B9:B31,'بونص المبيعات'!D9:D31,A11:A134,'بونص المبيعات'!A9:A31,"كرتونة")</f>
        <v>0</v>
      </c>
      <c r="AQ11" s="2">
        <f t="shared" si="2"/>
        <v>0</v>
      </c>
      <c r="AT11" s="2">
        <f t="shared" si="3"/>
        <v>0</v>
      </c>
      <c r="AW11" s="2">
        <f t="shared" si="4"/>
        <v>0</v>
      </c>
      <c r="AZ11" s="2">
        <f t="shared" si="16"/>
        <v>0</v>
      </c>
      <c r="BC11" s="2">
        <f t="shared" si="17"/>
        <v>0</v>
      </c>
      <c r="BF11" s="2">
        <f t="shared" si="18"/>
        <v>0</v>
      </c>
      <c r="BH11" s="2">
        <v>36.192</v>
      </c>
      <c r="BI11" s="2">
        <f t="shared" si="5"/>
        <v>0</v>
      </c>
      <c r="BJ11" s="2">
        <v>478.0215</v>
      </c>
      <c r="BK11" s="2">
        <f t="shared" si="6"/>
        <v>0</v>
      </c>
    </row>
    <row r="12" spans="1:68">
      <c r="A12" s="4" t="s">
        <v>54</v>
      </c>
      <c r="B12" s="4" t="s">
        <v>55</v>
      </c>
      <c r="C12" s="5">
        <v>26.667999999999996</v>
      </c>
      <c r="D12" s="5">
        <v>13.333999999999998</v>
      </c>
      <c r="E12" s="5">
        <v>23.8096</v>
      </c>
      <c r="F12" s="5">
        <v>11.904999999999999</v>
      </c>
      <c r="G12" s="6">
        <v>5</v>
      </c>
      <c r="H12" s="6">
        <v>2</v>
      </c>
      <c r="I12" s="5">
        <v>26.667999999999996</v>
      </c>
      <c r="J12" s="5">
        <v>13.333999999999998</v>
      </c>
      <c r="K12" s="5">
        <v>23.8096</v>
      </c>
      <c r="L12" s="5">
        <v>11.904999999999999</v>
      </c>
      <c r="M12" s="9">
        <f ca="1">OFFSET('رصيد اول'!$A$1,MATCH($A12,'رصيد اول'!$D:$D,0)-1,1)</f>
        <v>0</v>
      </c>
      <c r="N12" s="9">
        <f ca="1">OFFSET('رصيد اول'!$A$1,MATCH($A12,'رصيد اول'!$D:$D,0)-1,0)</f>
        <v>0</v>
      </c>
      <c r="O12" s="2">
        <f t="shared" ca="1" si="7"/>
        <v>0</v>
      </c>
      <c r="P12" s="2">
        <f t="shared" ca="1" si="8"/>
        <v>0</v>
      </c>
      <c r="Q12" s="2">
        <f t="shared" ca="1" si="9"/>
        <v>0</v>
      </c>
      <c r="R12" s="9"/>
      <c r="S12" s="9" t="e">
        <f ca="1">OFFSET(استلامات!$A$1,MATCH($A12,استلامات!$D:$D,0)-1,0)</f>
        <v>#N/A</v>
      </c>
      <c r="T12" s="2" t="e">
        <f t="shared" ca="1" si="10"/>
        <v>#N/A</v>
      </c>
      <c r="U12" s="2" t="e">
        <f t="shared" ca="1" si="11"/>
        <v>#N/A</v>
      </c>
      <c r="X12" s="2">
        <f t="shared" si="12"/>
        <v>0</v>
      </c>
      <c r="Y12" s="9">
        <f>SUMIFS(مبيعات!$B$2:$B$2000,مبيعات!$E$2:$E$2000,VALUE('1'!$A12),مبيعات!$D$2:$D$2000,'1'!Y$3,مبيعات!$F$2:$F$2000,"جمله")</f>
        <v>0</v>
      </c>
      <c r="Z12" s="9">
        <f>SUMIFS(مبيعات!$B$2:$B$2000,مبيعات!$E$2:$E$2000,VALUE('1'!$A12),مبيعات!$D$2:$D$2000,'1'!Z$3,مبيعات!$F$2:$F$2000,"جمله")</f>
        <v>0</v>
      </c>
      <c r="AA12" s="2">
        <f>SUMIFS(مبيعات!A10:A1186,مبيعات!E10:E1186,A12:A135,مبيعات!F10:F1186,"جمله")</f>
        <v>0</v>
      </c>
      <c r="AB12" s="9">
        <f>SUMIFS(مبيعات!$B$2:$B$2000,مبيعات!$E$2:$E$2000,VALUE('1'!$A12),مبيعات!$D$2:$D$2000,'1'!AB$3,مبيعات!$F$2:$F$2000,"تجزئه")</f>
        <v>0</v>
      </c>
      <c r="AC12" s="9">
        <f>SUMIFS(مبيعات!$B$2:$B$2000,مبيعات!$E$2:$E$2000,VALUE('1'!$A12),مبيعات!$D$2:$D$2000,'1'!AC$3,مبيعات!$F$2:$F$2000,"تجزئه")</f>
        <v>0</v>
      </c>
      <c r="AD12" s="2">
        <f>SUMIFS(مبيعات!A10:A1186,مبيعات!E10:E1186,A12:A135,مبيعات!F10:F1186,"تجزئه")</f>
        <v>0</v>
      </c>
      <c r="AE12" s="2">
        <f t="shared" si="19"/>
        <v>0</v>
      </c>
      <c r="AF12" s="2">
        <f t="shared" si="13"/>
        <v>0</v>
      </c>
      <c r="AG12" s="2">
        <f t="shared" si="13"/>
        <v>0</v>
      </c>
      <c r="AH12" s="2">
        <f t="shared" si="13"/>
        <v>0</v>
      </c>
      <c r="AI12" s="2">
        <f t="shared" si="0"/>
        <v>0</v>
      </c>
      <c r="AL12" s="2">
        <f t="shared" si="1"/>
        <v>0</v>
      </c>
      <c r="AM12" s="2">
        <f t="shared" si="14"/>
        <v>0</v>
      </c>
      <c r="AN12" s="2">
        <f t="shared" si="15"/>
        <v>0</v>
      </c>
      <c r="AO12" s="2">
        <f>SUMIFS('بونص المبيعات'!B10:B123,'بونص المبيعات'!D10:D123,A12:A135,'بونص المبيعات'!A10:A123,"قطعه")</f>
        <v>0</v>
      </c>
      <c r="AP12" s="2">
        <f>SUMIFS('بونص المبيعات'!B10:B32,'بونص المبيعات'!D10:D32,A12:A135,'بونص المبيعات'!A10:A32,"كرتونة")</f>
        <v>0</v>
      </c>
      <c r="AQ12" s="2">
        <f t="shared" si="2"/>
        <v>0</v>
      </c>
      <c r="AT12" s="2">
        <f t="shared" si="3"/>
        <v>0</v>
      </c>
      <c r="AW12" s="2">
        <f t="shared" si="4"/>
        <v>0</v>
      </c>
      <c r="AZ12" s="2">
        <f t="shared" si="16"/>
        <v>0</v>
      </c>
      <c r="BC12" s="2">
        <f t="shared" si="17"/>
        <v>0</v>
      </c>
      <c r="BF12" s="2">
        <f t="shared" si="18"/>
        <v>0</v>
      </c>
      <c r="BH12" s="2">
        <v>0</v>
      </c>
      <c r="BI12" s="2">
        <f t="shared" si="5"/>
        <v>0</v>
      </c>
      <c r="BJ12" s="2">
        <v>0</v>
      </c>
      <c r="BK12" s="2">
        <f t="shared" si="6"/>
        <v>0</v>
      </c>
    </row>
    <row r="13" spans="1:68">
      <c r="A13" s="4" t="s">
        <v>56</v>
      </c>
      <c r="B13" s="4" t="s">
        <v>57</v>
      </c>
      <c r="C13" s="5">
        <v>19.047999999999998</v>
      </c>
      <c r="D13" s="5">
        <v>4.7619999999999996</v>
      </c>
      <c r="E13" s="5">
        <v>17.568200000000001</v>
      </c>
      <c r="F13" s="5">
        <v>4.3920500000000002</v>
      </c>
      <c r="G13" s="6">
        <v>5</v>
      </c>
      <c r="H13" s="6">
        <v>4</v>
      </c>
      <c r="I13" s="5">
        <v>19.047999999999998</v>
      </c>
      <c r="J13" s="5">
        <v>4.7619999999999996</v>
      </c>
      <c r="K13" s="5">
        <v>17.568200000000001</v>
      </c>
      <c r="L13" s="5">
        <v>4.3920500000000002</v>
      </c>
      <c r="M13" s="9">
        <f ca="1">OFFSET('رصيد اول'!$A$1,MATCH($A13,'رصيد اول'!$D:$D,0)-1,1)</f>
        <v>0</v>
      </c>
      <c r="N13" s="9">
        <f ca="1">OFFSET('رصيد اول'!$A$1,MATCH($A13,'رصيد اول'!$D:$D,0)-1,0)</f>
        <v>527</v>
      </c>
      <c r="O13" s="2">
        <f t="shared" ca="1" si="7"/>
        <v>9258.4413999999997</v>
      </c>
      <c r="P13" s="2">
        <f t="shared" ca="1" si="8"/>
        <v>9258.4413999999997</v>
      </c>
      <c r="Q13" s="2">
        <f t="shared" ca="1" si="9"/>
        <v>0</v>
      </c>
      <c r="R13" s="9"/>
      <c r="S13" s="9">
        <f ca="1">OFFSET(استلامات!$A$1,MATCH($A13,استلامات!$D:$D,0)-1,0)</f>
        <v>300</v>
      </c>
      <c r="T13" s="2">
        <f t="shared" ca="1" si="10"/>
        <v>5270.46</v>
      </c>
      <c r="U13" s="2">
        <f t="shared" ca="1" si="11"/>
        <v>0</v>
      </c>
      <c r="X13" s="2">
        <f t="shared" si="12"/>
        <v>0</v>
      </c>
      <c r="Y13" s="9">
        <f>SUMIFS(مبيعات!$B$2:$B$2000,مبيعات!$E$2:$E$2000,VALUE('1'!$A13),مبيعات!$D$2:$D$2000,'1'!Y$3,مبيعات!$F$2:$F$2000,"جمله")</f>
        <v>0</v>
      </c>
      <c r="Z13" s="9">
        <f>SUMIFS(مبيعات!$B$2:$B$2000,مبيعات!$E$2:$E$2000,VALUE('1'!$A13),مبيعات!$D$2:$D$2000,'1'!Z$3,مبيعات!$F$2:$F$2000,"جمله")</f>
        <v>827</v>
      </c>
      <c r="AA13" s="2">
        <f>SUMIFS(مبيعات!A11:A1187,مبيعات!E11:E1187,A13:A136,مبيعات!F11:F1187,"جمله")</f>
        <v>14528.901400000001</v>
      </c>
      <c r="AB13" s="9">
        <f>SUMIFS(مبيعات!$B$2:$B$2000,مبيعات!$E$2:$E$2000,VALUE('1'!$A13),مبيعات!$D$2:$D$2000,'1'!AB$3,مبيعات!$F$2:$F$2000,"تجزئه")</f>
        <v>0</v>
      </c>
      <c r="AC13" s="9">
        <f>SUMIFS(مبيعات!$B$2:$B$2000,مبيعات!$E$2:$E$2000,VALUE('1'!$A13),مبيعات!$D$2:$D$2000,'1'!AC$3,مبيعات!$F$2:$F$2000,"تجزئه")</f>
        <v>0</v>
      </c>
      <c r="AD13" s="2">
        <f>SUMIFS(مبيعات!A11:A1187,مبيعات!E11:E1187,A13:A136,مبيعات!F11:F1187,"تجزئه")</f>
        <v>0</v>
      </c>
      <c r="AE13" s="2">
        <f t="shared" si="19"/>
        <v>0</v>
      </c>
      <c r="AF13" s="2">
        <f t="shared" si="13"/>
        <v>0</v>
      </c>
      <c r="AG13" s="2">
        <f t="shared" si="13"/>
        <v>827</v>
      </c>
      <c r="AH13" s="2">
        <f t="shared" si="13"/>
        <v>14528.901400000001</v>
      </c>
      <c r="AI13" s="2">
        <f t="shared" si="0"/>
        <v>14528.901400000001</v>
      </c>
      <c r="AL13" s="2">
        <f t="shared" si="1"/>
        <v>0</v>
      </c>
      <c r="AM13" s="2">
        <f t="shared" si="14"/>
        <v>0</v>
      </c>
      <c r="AN13" s="2">
        <f t="shared" si="15"/>
        <v>0</v>
      </c>
      <c r="AO13" s="2">
        <f>SUMIFS('بونص المبيعات'!B11:B124,'بونص المبيعات'!D11:D124,A13:A136,'بونص المبيعات'!A11:A124,"قطعه")</f>
        <v>0</v>
      </c>
      <c r="AP13" s="2">
        <f>SUMIFS('بونص المبيعات'!B11:B33,'بونص المبيعات'!D11:D33,A13:A136,'بونص المبيعات'!A11:A33,"كرتونة")</f>
        <v>0</v>
      </c>
      <c r="AQ13" s="2">
        <f t="shared" si="2"/>
        <v>0</v>
      </c>
      <c r="AT13" s="2">
        <f t="shared" si="3"/>
        <v>0</v>
      </c>
      <c r="AW13" s="2">
        <f t="shared" si="4"/>
        <v>0</v>
      </c>
      <c r="AZ13" s="2">
        <f t="shared" si="16"/>
        <v>0</v>
      </c>
      <c r="BC13" s="2">
        <f t="shared" si="17"/>
        <v>0</v>
      </c>
      <c r="BF13" s="2">
        <f t="shared" si="18"/>
        <v>0</v>
      </c>
      <c r="BH13" s="2">
        <v>0</v>
      </c>
      <c r="BI13" s="2">
        <f t="shared" si="5"/>
        <v>0</v>
      </c>
      <c r="BJ13" s="2">
        <v>14528.901400000001</v>
      </c>
      <c r="BK13" s="2">
        <f t="shared" si="6"/>
        <v>0</v>
      </c>
    </row>
    <row r="14" spans="1:68">
      <c r="A14" s="4" t="s">
        <v>58</v>
      </c>
      <c r="B14" s="4" t="s">
        <v>59</v>
      </c>
      <c r="C14" s="5">
        <v>18.096</v>
      </c>
      <c r="D14" s="5">
        <v>9.048</v>
      </c>
      <c r="E14" s="5">
        <v>16.483499999999999</v>
      </c>
      <c r="F14" s="5">
        <v>8.2417499999999997</v>
      </c>
      <c r="G14" s="6">
        <v>5</v>
      </c>
      <c r="H14" s="6">
        <v>2</v>
      </c>
      <c r="I14" s="5">
        <v>18.096</v>
      </c>
      <c r="J14" s="5">
        <v>9.048</v>
      </c>
      <c r="K14" s="5">
        <v>16.483499999999999</v>
      </c>
      <c r="L14" s="5">
        <v>8.2417499999999997</v>
      </c>
      <c r="M14" s="9">
        <f ca="1">OFFSET('رصيد اول'!$A$1,MATCH($A14,'رصيد اول'!$D:$D,0)-1,1)</f>
        <v>0</v>
      </c>
      <c r="N14" s="9">
        <f ca="1">OFFSET('رصيد اول'!$A$1,MATCH($A14,'رصيد اول'!$D:$D,0)-1,0)</f>
        <v>0</v>
      </c>
      <c r="O14" s="2">
        <f t="shared" ca="1" si="7"/>
        <v>0</v>
      </c>
      <c r="P14" s="2">
        <f t="shared" ca="1" si="8"/>
        <v>0</v>
      </c>
      <c r="Q14" s="2">
        <f t="shared" ca="1" si="9"/>
        <v>0</v>
      </c>
      <c r="R14" s="9"/>
      <c r="S14" s="9" t="e">
        <f ca="1">OFFSET(استلامات!$A$1,MATCH($A14,استلامات!$D:$D,0)-1,0)</f>
        <v>#N/A</v>
      </c>
      <c r="T14" s="2" t="e">
        <f t="shared" ca="1" si="10"/>
        <v>#N/A</v>
      </c>
      <c r="U14" s="2" t="e">
        <f t="shared" ca="1" si="11"/>
        <v>#N/A</v>
      </c>
      <c r="X14" s="2">
        <f t="shared" si="12"/>
        <v>0</v>
      </c>
      <c r="Y14" s="9">
        <f>SUMIFS(مبيعات!$B$2:$B$2000,مبيعات!$E$2:$E$2000,VALUE('1'!$A14),مبيعات!$D$2:$D$2000,'1'!Y$3,مبيعات!$F$2:$F$2000,"جمله")</f>
        <v>0</v>
      </c>
      <c r="Z14" s="9">
        <f>SUMIFS(مبيعات!$B$2:$B$2000,مبيعات!$E$2:$E$2000,VALUE('1'!$A14),مبيعات!$D$2:$D$2000,'1'!Z$3,مبيعات!$F$2:$F$2000,"جمله")</f>
        <v>0</v>
      </c>
      <c r="AA14" s="2">
        <f>SUMIFS(مبيعات!A12:A1188,مبيعات!E12:E1188,A14:A137,مبيعات!F12:F1188,"جمله")</f>
        <v>0</v>
      </c>
      <c r="AB14" s="9">
        <f>SUMIFS(مبيعات!$B$2:$B$2000,مبيعات!$E$2:$E$2000,VALUE('1'!$A14),مبيعات!$D$2:$D$2000,'1'!AB$3,مبيعات!$F$2:$F$2000,"تجزئه")</f>
        <v>0</v>
      </c>
      <c r="AC14" s="9">
        <f>SUMIFS(مبيعات!$B$2:$B$2000,مبيعات!$E$2:$E$2000,VALUE('1'!$A14),مبيعات!$D$2:$D$2000,'1'!AC$3,مبيعات!$F$2:$F$2000,"تجزئه")</f>
        <v>0</v>
      </c>
      <c r="AD14" s="2">
        <f>SUMIFS(مبيعات!A12:A1188,مبيعات!E12:E1188,A14:A137,مبيعات!F12:F1188,"تجزئه")</f>
        <v>0</v>
      </c>
      <c r="AE14" s="2">
        <f t="shared" si="19"/>
        <v>0</v>
      </c>
      <c r="AF14" s="2">
        <f t="shared" si="13"/>
        <v>0</v>
      </c>
      <c r="AG14" s="2">
        <f t="shared" si="13"/>
        <v>0</v>
      </c>
      <c r="AH14" s="2">
        <f t="shared" si="13"/>
        <v>0</v>
      </c>
      <c r="AI14" s="2">
        <f t="shared" si="0"/>
        <v>0</v>
      </c>
      <c r="AL14" s="2">
        <f t="shared" si="1"/>
        <v>0</v>
      </c>
      <c r="AM14" s="2">
        <f t="shared" si="14"/>
        <v>0</v>
      </c>
      <c r="AN14" s="2">
        <f t="shared" si="15"/>
        <v>0</v>
      </c>
      <c r="AO14" s="2">
        <f>SUMIFS('بونص المبيعات'!B12:B125,'بونص المبيعات'!D12:D125,A14:A137,'بونص المبيعات'!A12:A125,"قطعه")</f>
        <v>0</v>
      </c>
      <c r="AP14" s="2">
        <f>SUMIFS('بونص المبيعات'!B12:B34,'بونص المبيعات'!D12:D34,A14:A137,'بونص المبيعات'!A12:A34,"كرتونة")</f>
        <v>0</v>
      </c>
      <c r="AQ14" s="2">
        <f t="shared" si="2"/>
        <v>0</v>
      </c>
      <c r="AT14" s="2">
        <f t="shared" si="3"/>
        <v>0</v>
      </c>
      <c r="AW14" s="2">
        <f t="shared" si="4"/>
        <v>0</v>
      </c>
      <c r="AZ14" s="2">
        <f t="shared" si="16"/>
        <v>0</v>
      </c>
      <c r="BC14" s="2">
        <f t="shared" si="17"/>
        <v>0</v>
      </c>
      <c r="BF14" s="2">
        <f t="shared" si="18"/>
        <v>0</v>
      </c>
      <c r="BH14" s="2">
        <v>0</v>
      </c>
      <c r="BI14" s="2">
        <f t="shared" si="5"/>
        <v>0</v>
      </c>
      <c r="BJ14" s="2">
        <v>0</v>
      </c>
      <c r="BK14" s="2">
        <f t="shared" si="6"/>
        <v>0</v>
      </c>
    </row>
    <row r="15" spans="1:68">
      <c r="A15" s="4" t="s">
        <v>60</v>
      </c>
      <c r="B15" s="4" t="s">
        <v>61</v>
      </c>
      <c r="C15" s="5">
        <v>19.047999999999998</v>
      </c>
      <c r="D15" s="5">
        <v>4.7619999999999996</v>
      </c>
      <c r="E15" s="5">
        <v>17.568200000000001</v>
      </c>
      <c r="F15" s="5">
        <v>4.3920500000000002</v>
      </c>
      <c r="G15" s="6">
        <v>5</v>
      </c>
      <c r="H15" s="6">
        <v>4</v>
      </c>
      <c r="I15" s="5">
        <v>19.047999999999998</v>
      </c>
      <c r="J15" s="5">
        <v>4.7619999999999996</v>
      </c>
      <c r="K15" s="5">
        <v>17.568200000000001</v>
      </c>
      <c r="L15" s="5">
        <v>4.3920500000000002</v>
      </c>
      <c r="M15" s="9">
        <f ca="1">OFFSET('رصيد اول'!$A$1,MATCH($A15,'رصيد اول'!$D:$D,0)-1,1)</f>
        <v>0</v>
      </c>
      <c r="N15" s="9">
        <f ca="1">OFFSET('رصيد اول'!$A$1,MATCH($A15,'رصيد اول'!$D:$D,0)-1,0)</f>
        <v>288</v>
      </c>
      <c r="O15" s="2">
        <f t="shared" ca="1" si="7"/>
        <v>5059.6415999999999</v>
      </c>
      <c r="P15" s="2">
        <f t="shared" ca="1" si="8"/>
        <v>5059.6415999999999</v>
      </c>
      <c r="Q15" s="2">
        <f t="shared" ca="1" si="9"/>
        <v>0</v>
      </c>
      <c r="R15" s="9"/>
      <c r="S15" s="9" t="e">
        <f ca="1">OFFSET(استلامات!$A$1,MATCH($A15,استلامات!$D:$D,0)-1,0)</f>
        <v>#N/A</v>
      </c>
      <c r="T15" s="2" t="e">
        <f t="shared" ca="1" si="10"/>
        <v>#N/A</v>
      </c>
      <c r="U15" s="2" t="e">
        <f t="shared" ca="1" si="11"/>
        <v>#N/A</v>
      </c>
      <c r="X15" s="2">
        <f t="shared" si="12"/>
        <v>0</v>
      </c>
      <c r="Y15" s="9">
        <f>SUMIFS(مبيعات!$B$2:$B$2000,مبيعات!$E$2:$E$2000,VALUE('1'!$A15),مبيعات!$D$2:$D$2000,'1'!Y$3,مبيعات!$F$2:$F$2000,"جمله")</f>
        <v>0</v>
      </c>
      <c r="Z15" s="9">
        <f>SUMIFS(مبيعات!$B$2:$B$2000,مبيعات!$E$2:$E$2000,VALUE('1'!$A15),مبيعات!$D$2:$D$2000,'1'!Z$3,مبيعات!$F$2:$F$2000,"جمله")</f>
        <v>51</v>
      </c>
      <c r="AA15" s="2">
        <f>SUMIFS(مبيعات!A13:A1189,مبيعات!E13:E1189,A15:A138,مبيعات!F13:F1189,"جمله")</f>
        <v>895.97820000000024</v>
      </c>
      <c r="AB15" s="9">
        <f>SUMIFS(مبيعات!$B$2:$B$2000,مبيعات!$E$2:$E$2000,VALUE('1'!$A15),مبيعات!$D$2:$D$2000,'1'!AB$3,مبيعات!$F$2:$F$2000,"تجزئه")</f>
        <v>4</v>
      </c>
      <c r="AC15" s="9">
        <f>SUMIFS(مبيعات!$B$2:$B$2000,مبيعات!$E$2:$E$2000,VALUE('1'!$A15),مبيعات!$D$2:$D$2000,'1'!AC$3,مبيعات!$F$2:$F$2000,"تجزئه")</f>
        <v>4</v>
      </c>
      <c r="AD15" s="2">
        <f>SUMIFS(مبيعات!A13:A1189,مبيعات!E13:E1189,A15:A138,مبيعات!F13:F1189,"تجزئه")</f>
        <v>95.239999999999981</v>
      </c>
      <c r="AE15" s="2">
        <f t="shared" si="19"/>
        <v>42.535399999999981</v>
      </c>
      <c r="AF15" s="2">
        <f t="shared" si="13"/>
        <v>4</v>
      </c>
      <c r="AG15" s="2">
        <f t="shared" si="13"/>
        <v>55</v>
      </c>
      <c r="AH15" s="2">
        <f t="shared" si="13"/>
        <v>991.21820000000025</v>
      </c>
      <c r="AI15" s="2">
        <f t="shared" si="0"/>
        <v>941.28380000000016</v>
      </c>
      <c r="AL15" s="2">
        <f t="shared" si="1"/>
        <v>0</v>
      </c>
      <c r="AM15" s="2">
        <f t="shared" si="14"/>
        <v>0</v>
      </c>
      <c r="AN15" s="2">
        <f t="shared" si="15"/>
        <v>0</v>
      </c>
      <c r="AO15" s="2">
        <f>SUMIFS('بونص المبيعات'!B13:B126,'بونص المبيعات'!D13:D126,A15:A138,'بونص المبيعات'!A13:A126,"قطعه")</f>
        <v>0</v>
      </c>
      <c r="AP15" s="2">
        <f>SUMIFS('بونص المبيعات'!B13:B35,'بونص المبيعات'!D13:D35,A15:A138,'بونص المبيعات'!A13:A35,"كرتونة")</f>
        <v>0</v>
      </c>
      <c r="AQ15" s="2">
        <f t="shared" si="2"/>
        <v>0</v>
      </c>
      <c r="AT15" s="2">
        <f t="shared" si="3"/>
        <v>0</v>
      </c>
      <c r="AW15" s="2">
        <f t="shared" si="4"/>
        <v>0</v>
      </c>
      <c r="AZ15" s="2">
        <f t="shared" si="16"/>
        <v>0</v>
      </c>
      <c r="BC15" s="2">
        <f t="shared" si="17"/>
        <v>0</v>
      </c>
      <c r="BF15" s="2">
        <f t="shared" si="18"/>
        <v>0</v>
      </c>
      <c r="BH15" s="2">
        <v>95.24</v>
      </c>
      <c r="BI15" s="2">
        <f t="shared" si="5"/>
        <v>0</v>
      </c>
      <c r="BJ15" s="2">
        <v>895.97820000000002</v>
      </c>
      <c r="BK15" s="2">
        <f t="shared" si="6"/>
        <v>0</v>
      </c>
    </row>
    <row r="16" spans="1:68">
      <c r="A16" s="4" t="s">
        <v>62</v>
      </c>
      <c r="B16" s="4" t="s">
        <v>63</v>
      </c>
      <c r="C16" s="5">
        <v>19.047999999999998</v>
      </c>
      <c r="D16" s="5">
        <v>4.7619999999999996</v>
      </c>
      <c r="E16" s="5">
        <v>18.096</v>
      </c>
      <c r="F16" s="5">
        <v>4.524</v>
      </c>
      <c r="G16" s="6">
        <v>5</v>
      </c>
      <c r="H16" s="6">
        <v>4</v>
      </c>
      <c r="I16" s="5">
        <v>19.047999999999998</v>
      </c>
      <c r="J16" s="5">
        <v>4.7619999999999996</v>
      </c>
      <c r="K16" s="5">
        <v>18.096</v>
      </c>
      <c r="L16" s="5">
        <v>4.524</v>
      </c>
      <c r="M16" s="9">
        <f ca="1">OFFSET('رصيد اول'!$A$1,MATCH($A16,'رصيد اول'!$D:$D,0)-1,1)</f>
        <v>0</v>
      </c>
      <c r="N16" s="9">
        <f ca="1">OFFSET('رصيد اول'!$A$1,MATCH($A16,'رصيد اول'!$D:$D,0)-1,0)</f>
        <v>0</v>
      </c>
      <c r="O16" s="2">
        <f t="shared" ca="1" si="7"/>
        <v>0</v>
      </c>
      <c r="P16" s="2">
        <f t="shared" ca="1" si="8"/>
        <v>0</v>
      </c>
      <c r="Q16" s="2">
        <f t="shared" ca="1" si="9"/>
        <v>0</v>
      </c>
      <c r="R16" s="9"/>
      <c r="S16" s="9" t="e">
        <f ca="1">OFFSET(استلامات!$A$1,MATCH($A16,استلامات!$D:$D,0)-1,0)</f>
        <v>#N/A</v>
      </c>
      <c r="T16" s="2" t="e">
        <f t="shared" ca="1" si="10"/>
        <v>#N/A</v>
      </c>
      <c r="U16" s="2" t="e">
        <f t="shared" ca="1" si="11"/>
        <v>#N/A</v>
      </c>
      <c r="X16" s="2">
        <f t="shared" si="12"/>
        <v>0</v>
      </c>
      <c r="Y16" s="9">
        <f>SUMIFS(مبيعات!$B$2:$B$2000,مبيعات!$E$2:$E$2000,VALUE('1'!$A16),مبيعات!$D$2:$D$2000,'1'!Y$3,مبيعات!$F$2:$F$2000,"جمله")</f>
        <v>0</v>
      </c>
      <c r="Z16" s="9">
        <f>SUMIFS(مبيعات!$B$2:$B$2000,مبيعات!$E$2:$E$2000,VALUE('1'!$A16),مبيعات!$D$2:$D$2000,'1'!Z$3,مبيعات!$F$2:$F$2000,"جمله")</f>
        <v>0</v>
      </c>
      <c r="AA16" s="2">
        <f>SUMIFS(مبيعات!A14:A1190,مبيعات!E14:E1190,A16:A139,مبيعات!F14:F1190,"جمله")</f>
        <v>0</v>
      </c>
      <c r="AB16" s="9">
        <f>SUMIFS(مبيعات!$B$2:$B$2000,مبيعات!$E$2:$E$2000,VALUE('1'!$A16),مبيعات!$D$2:$D$2000,'1'!AB$3,مبيعات!$F$2:$F$2000,"تجزئه")</f>
        <v>0</v>
      </c>
      <c r="AC16" s="9">
        <f>SUMIFS(مبيعات!$B$2:$B$2000,مبيعات!$E$2:$E$2000,VALUE('1'!$A16),مبيعات!$D$2:$D$2000,'1'!AC$3,مبيعات!$F$2:$F$2000,"تجزئه")</f>
        <v>0</v>
      </c>
      <c r="AD16" s="2">
        <f>SUMIFS(مبيعات!A14:A1190,مبيعات!E14:E1190,A16:A139,مبيعات!F14:F1190,"تجزئه")</f>
        <v>0</v>
      </c>
      <c r="AE16" s="2">
        <f t="shared" si="19"/>
        <v>0</v>
      </c>
      <c r="AF16" s="2">
        <f t="shared" si="13"/>
        <v>0</v>
      </c>
      <c r="AG16" s="2">
        <f t="shared" si="13"/>
        <v>0</v>
      </c>
      <c r="AH16" s="2">
        <f t="shared" si="13"/>
        <v>0</v>
      </c>
      <c r="AI16" s="2">
        <f t="shared" si="0"/>
        <v>0</v>
      </c>
      <c r="AL16" s="2">
        <f t="shared" si="1"/>
        <v>0</v>
      </c>
      <c r="AM16" s="2">
        <f t="shared" si="14"/>
        <v>0</v>
      </c>
      <c r="AN16" s="2">
        <f t="shared" si="15"/>
        <v>0</v>
      </c>
      <c r="AO16" s="2">
        <f>SUMIFS('بونص المبيعات'!B14:B127,'بونص المبيعات'!D14:D127,A16:A139,'بونص المبيعات'!A14:A127,"قطعه")</f>
        <v>0</v>
      </c>
      <c r="AP16" s="2">
        <f>SUMIFS('بونص المبيعات'!B14:B36,'بونص المبيعات'!D14:D36,A16:A139,'بونص المبيعات'!A14:A36,"كرتونة")</f>
        <v>0</v>
      </c>
      <c r="AQ16" s="2">
        <f t="shared" si="2"/>
        <v>0</v>
      </c>
      <c r="AT16" s="2">
        <f t="shared" si="3"/>
        <v>0</v>
      </c>
      <c r="AW16" s="2">
        <f t="shared" si="4"/>
        <v>0</v>
      </c>
      <c r="AZ16" s="2">
        <f t="shared" si="16"/>
        <v>0</v>
      </c>
      <c r="BC16" s="2">
        <f t="shared" si="17"/>
        <v>0</v>
      </c>
      <c r="BF16" s="2">
        <f t="shared" si="18"/>
        <v>0</v>
      </c>
      <c r="BH16" s="2">
        <v>0</v>
      </c>
      <c r="BI16" s="2">
        <f t="shared" si="5"/>
        <v>0</v>
      </c>
      <c r="BJ16" s="2">
        <v>0</v>
      </c>
      <c r="BK16" s="2">
        <f t="shared" si="6"/>
        <v>0</v>
      </c>
    </row>
    <row r="17" spans="1:63">
      <c r="A17" s="4" t="s">
        <v>64</v>
      </c>
      <c r="B17" s="4" t="s">
        <v>65</v>
      </c>
      <c r="C17" s="5">
        <v>19.0476192</v>
      </c>
      <c r="D17" s="5">
        <v>4.7619047999999999</v>
      </c>
      <c r="E17" s="5">
        <v>18.095237999999998</v>
      </c>
      <c r="F17" s="5">
        <v>4.5238094999999996</v>
      </c>
      <c r="G17" s="6">
        <v>5</v>
      </c>
      <c r="H17" s="6">
        <v>4</v>
      </c>
      <c r="I17" s="5">
        <v>19.0476192</v>
      </c>
      <c r="J17" s="5">
        <v>4.7619047999999999</v>
      </c>
      <c r="K17" s="5">
        <v>18.095237999999998</v>
      </c>
      <c r="L17" s="5">
        <v>4.5238094999999996</v>
      </c>
      <c r="M17" s="9">
        <f ca="1">OFFSET('رصيد اول'!$A$1,MATCH($A17,'رصيد اول'!$D:$D,0)-1,1)</f>
        <v>3</v>
      </c>
      <c r="N17" s="9">
        <f ca="1">OFFSET('رصيد اول'!$A$1,MATCH($A17,'رصيد اول'!$D:$D,0)-1,0)</f>
        <v>568</v>
      </c>
      <c r="O17" s="2">
        <f t="shared" ca="1" si="7"/>
        <v>10291.666612499999</v>
      </c>
      <c r="P17" s="2">
        <f t="shared" ca="1" si="8"/>
        <v>10291.666612499999</v>
      </c>
      <c r="Q17" s="2">
        <f t="shared" ca="1" si="9"/>
        <v>0</v>
      </c>
      <c r="R17" s="9"/>
      <c r="S17" s="9">
        <f ca="1">OFFSET(استلامات!$A$1,MATCH($A17,استلامات!$D:$D,0)-1,0)</f>
        <v>2764</v>
      </c>
      <c r="T17" s="2">
        <f t="shared" ca="1" si="10"/>
        <v>50015.237831999999</v>
      </c>
      <c r="U17" s="2">
        <f t="shared" ca="1" si="11"/>
        <v>0</v>
      </c>
      <c r="X17" s="2">
        <f t="shared" si="12"/>
        <v>0</v>
      </c>
      <c r="Y17" s="9">
        <f>SUMIFS(مبيعات!$B$2:$B$2000,مبيعات!$E$2:$E$2000,VALUE('1'!$A17),مبيعات!$D$2:$D$2000,'1'!Y$3,مبيعات!$F$2:$F$2000,"جمله")</f>
        <v>0</v>
      </c>
      <c r="Z17" s="9">
        <f>SUMIFS(مبيعات!$B$2:$B$2000,مبيعات!$E$2:$E$2000,VALUE('1'!$A17),مبيعات!$D$2:$D$2000,'1'!Z$3,مبيعات!$F$2:$F$2000,"جمله")</f>
        <v>3042</v>
      </c>
      <c r="AA17" s="2">
        <f>SUMIFS(مبيعات!A15:A1191,مبيعات!E15:E1191,A17:A140,مبيعات!F15:F1191,"جمله")</f>
        <v>55045.713996000028</v>
      </c>
      <c r="AB17" s="9">
        <f>SUMIFS(مبيعات!$B$2:$B$2000,مبيعات!$E$2:$E$2000,VALUE('1'!$A17),مبيعات!$D$2:$D$2000,'1'!AB$3,مبيعات!$F$2:$F$2000,"تجزئه")</f>
        <v>19</v>
      </c>
      <c r="AC17" s="9">
        <f>SUMIFS(مبيعات!$B$2:$B$2000,مبيعات!$E$2:$E$2000,VALUE('1'!$A17),مبيعات!$D$2:$D$2000,'1'!AC$3,مبيعات!$F$2:$F$2000,"تجزئه")</f>
        <v>66</v>
      </c>
      <c r="AD17" s="2">
        <f>SUMIFS(مبيعات!A15:A1191,مبيعات!E15:E1191,A17:A140,مبيعات!F15:F1191,"تجزئه")</f>
        <v>1347.6190584000001</v>
      </c>
      <c r="AE17" s="2">
        <f t="shared" si="19"/>
        <v>239.28573090000009</v>
      </c>
      <c r="AF17" s="2">
        <f t="shared" si="13"/>
        <v>19</v>
      </c>
      <c r="AG17" s="2">
        <f t="shared" si="13"/>
        <v>3108</v>
      </c>
      <c r="AH17" s="2">
        <f t="shared" si="13"/>
        <v>56393.333054400027</v>
      </c>
      <c r="AI17" s="2">
        <f t="shared" si="0"/>
        <v>56086.666353599991</v>
      </c>
      <c r="AL17" s="2">
        <f t="shared" si="1"/>
        <v>0</v>
      </c>
      <c r="AM17" s="2">
        <f t="shared" si="14"/>
        <v>0</v>
      </c>
      <c r="AN17" s="2">
        <f t="shared" si="15"/>
        <v>0</v>
      </c>
      <c r="AO17" s="2">
        <f>SUMIFS('بونص المبيعات'!B15:B128,'بونص المبيعات'!D15:D128,A17:A140,'بونص المبيعات'!A15:A128,"قطعه")</f>
        <v>0</v>
      </c>
      <c r="AP17" s="2">
        <f>SUMIFS('بونص المبيعات'!B15:B37,'بونص المبيعات'!D15:D37,A17:A140,'بونص المبيعات'!A15:A37,"كرتونة")</f>
        <v>0</v>
      </c>
      <c r="AQ17" s="2">
        <f t="shared" si="2"/>
        <v>0</v>
      </c>
      <c r="AT17" s="2">
        <f t="shared" si="3"/>
        <v>0</v>
      </c>
      <c r="AW17" s="2">
        <f t="shared" si="4"/>
        <v>0</v>
      </c>
      <c r="AZ17" s="2">
        <f t="shared" si="16"/>
        <v>0</v>
      </c>
      <c r="BC17" s="2">
        <f t="shared" si="17"/>
        <v>0</v>
      </c>
      <c r="BF17" s="2">
        <f t="shared" si="18"/>
        <v>0</v>
      </c>
      <c r="BH17" s="2">
        <v>1347.6190583999999</v>
      </c>
      <c r="BI17" s="2">
        <f t="shared" si="5"/>
        <v>0</v>
      </c>
      <c r="BJ17" s="2">
        <v>55045.713995999999</v>
      </c>
      <c r="BK17" s="2">
        <f t="shared" si="6"/>
        <v>0</v>
      </c>
    </row>
    <row r="18" spans="1:63">
      <c r="A18" s="4" t="s">
        <v>66</v>
      </c>
      <c r="B18" s="4" t="s">
        <v>67</v>
      </c>
      <c r="C18" s="5">
        <v>54.285713999999999</v>
      </c>
      <c r="D18" s="5">
        <v>9.0476189999999992</v>
      </c>
      <c r="E18" s="5">
        <v>49.450699999999998</v>
      </c>
      <c r="F18" s="5">
        <v>8.2417832999999998</v>
      </c>
      <c r="G18" s="6">
        <v>5</v>
      </c>
      <c r="H18" s="6">
        <v>6</v>
      </c>
      <c r="I18" s="5">
        <v>54.285713999999999</v>
      </c>
      <c r="J18" s="5">
        <v>9.0476189999999992</v>
      </c>
      <c r="K18" s="5">
        <v>49.450699999999998</v>
      </c>
      <c r="L18" s="5">
        <v>8.2417832999999998</v>
      </c>
      <c r="M18" s="9">
        <f ca="1">OFFSET('رصيد اول'!$A$1,MATCH($A18,'رصيد اول'!$D:$D,0)-1,1)</f>
        <v>0</v>
      </c>
      <c r="N18" s="9">
        <f ca="1">OFFSET('رصيد اول'!$A$1,MATCH($A18,'رصيد اول'!$D:$D,0)-1,0)</f>
        <v>12</v>
      </c>
      <c r="O18" s="2">
        <f t="shared" ca="1" si="7"/>
        <v>593.40840000000003</v>
      </c>
      <c r="P18" s="2">
        <f t="shared" ca="1" si="8"/>
        <v>593.40840000000003</v>
      </c>
      <c r="Q18" s="2">
        <f t="shared" ca="1" si="9"/>
        <v>0</v>
      </c>
      <c r="R18" s="9"/>
      <c r="S18" s="9" t="e">
        <f ca="1">OFFSET(استلامات!$A$1,MATCH($A18,استلامات!$D:$D,0)-1,0)</f>
        <v>#N/A</v>
      </c>
      <c r="T18" s="2" t="e">
        <f t="shared" ca="1" si="10"/>
        <v>#N/A</v>
      </c>
      <c r="U18" s="2" t="e">
        <f t="shared" ca="1" si="11"/>
        <v>#N/A</v>
      </c>
      <c r="X18" s="2">
        <f t="shared" si="12"/>
        <v>0</v>
      </c>
      <c r="Y18" s="9">
        <f>SUMIFS(مبيعات!$B$2:$B$2000,مبيعات!$E$2:$E$2000,VALUE('1'!$A18),مبيعات!$D$2:$D$2000,'1'!Y$3,مبيعات!$F$2:$F$2000,"جمله")</f>
        <v>0</v>
      </c>
      <c r="Z18" s="9">
        <f>SUMIFS(مبيعات!$B$2:$B$2000,مبيعات!$E$2:$E$2000,VALUE('1'!$A18),مبيعات!$D$2:$D$2000,'1'!Z$3,مبيعات!$F$2:$F$2000,"جمله")</f>
        <v>2</v>
      </c>
      <c r="AA18" s="2">
        <f>SUMIFS(مبيعات!A16:A1192,مبيعات!E16:E1192,A18:A141,مبيعات!F16:F1192,"جمله")</f>
        <v>98.901399999999995</v>
      </c>
      <c r="AB18" s="9">
        <f>SUMIFS(مبيعات!$B$2:$B$2000,مبيعات!$E$2:$E$2000,VALUE('1'!$A18),مبيعات!$D$2:$D$2000,'1'!AB$3,مبيعات!$F$2:$F$2000,"تجزئه")</f>
        <v>0</v>
      </c>
      <c r="AC18" s="9">
        <f>SUMIFS(مبيعات!$B$2:$B$2000,مبيعات!$E$2:$E$2000,VALUE('1'!$A18),مبيعات!$D$2:$D$2000,'1'!AC$3,مبيعات!$F$2:$F$2000,"تجزئه")</f>
        <v>1</v>
      </c>
      <c r="AD18" s="2">
        <f>SUMIFS(مبيعات!A16:A1192,مبيعات!E16:E1192,A18:A141,مبيعات!F16:F1192,"تجزئه")</f>
        <v>54.285713999999999</v>
      </c>
      <c r="AE18" s="2">
        <f t="shared" si="19"/>
        <v>4.835014000000001</v>
      </c>
      <c r="AF18" s="2">
        <f t="shared" si="13"/>
        <v>0</v>
      </c>
      <c r="AG18" s="2">
        <f t="shared" si="13"/>
        <v>3</v>
      </c>
      <c r="AH18" s="2">
        <f t="shared" si="13"/>
        <v>153.18711400000001</v>
      </c>
      <c r="AI18" s="2">
        <f t="shared" si="0"/>
        <v>143.51708600000001</v>
      </c>
      <c r="AL18" s="2">
        <f t="shared" si="1"/>
        <v>0</v>
      </c>
      <c r="AM18" s="2">
        <f t="shared" si="14"/>
        <v>0</v>
      </c>
      <c r="AN18" s="2">
        <f t="shared" si="15"/>
        <v>0</v>
      </c>
      <c r="AO18" s="2">
        <f>SUMIFS('بونص المبيعات'!B16:B129,'بونص المبيعات'!D16:D129,A18:A141,'بونص المبيعات'!A16:A129,"قطعه")</f>
        <v>0</v>
      </c>
      <c r="AP18" s="2">
        <f>SUMIFS('بونص المبيعات'!B16:B38,'بونص المبيعات'!D16:D38,A18:A141,'بونص المبيعات'!A16:A38,"كرتونة")</f>
        <v>0</v>
      </c>
      <c r="AQ18" s="2">
        <f t="shared" si="2"/>
        <v>0</v>
      </c>
      <c r="AT18" s="2">
        <f t="shared" si="3"/>
        <v>0</v>
      </c>
      <c r="AW18" s="2">
        <f t="shared" si="4"/>
        <v>0</v>
      </c>
      <c r="AZ18" s="2">
        <f t="shared" si="16"/>
        <v>0</v>
      </c>
      <c r="BC18" s="2">
        <f t="shared" si="17"/>
        <v>0</v>
      </c>
      <c r="BF18" s="2">
        <f t="shared" si="18"/>
        <v>0</v>
      </c>
      <c r="BH18" s="2">
        <v>54.285713999999999</v>
      </c>
      <c r="BI18" s="2">
        <f t="shared" si="5"/>
        <v>0</v>
      </c>
      <c r="BJ18" s="2">
        <v>98.901399999999995</v>
      </c>
      <c r="BK18" s="2">
        <f t="shared" si="6"/>
        <v>0</v>
      </c>
    </row>
    <row r="19" spans="1:63">
      <c r="A19" s="4" t="s">
        <v>68</v>
      </c>
      <c r="B19" s="4" t="s">
        <v>69</v>
      </c>
      <c r="C19" s="5">
        <v>19.047999999999998</v>
      </c>
      <c r="D19" s="5">
        <v>9.5239999999999991</v>
      </c>
      <c r="E19" s="5">
        <v>18.095199999999998</v>
      </c>
      <c r="F19" s="5">
        <v>9.048</v>
      </c>
      <c r="G19" s="6">
        <v>5</v>
      </c>
      <c r="H19" s="6">
        <v>2</v>
      </c>
      <c r="I19" s="5">
        <v>19.047999999999998</v>
      </c>
      <c r="J19" s="5">
        <v>9.5239999999999991</v>
      </c>
      <c r="K19" s="5">
        <v>18.095199999999998</v>
      </c>
      <c r="L19" s="5">
        <v>9.048</v>
      </c>
      <c r="M19" s="9">
        <f ca="1">OFFSET('رصيد اول'!$A$1,MATCH($A19,'رصيد اول'!$D:$D,0)-1,1)</f>
        <v>0</v>
      </c>
      <c r="N19" s="9">
        <f ca="1">OFFSET('رصيد اول'!$A$1,MATCH($A19,'رصيد اول'!$D:$D,0)-1,0)</f>
        <v>38</v>
      </c>
      <c r="O19" s="2">
        <f t="shared" ca="1" si="7"/>
        <v>687.61759999999992</v>
      </c>
      <c r="P19" s="2">
        <f t="shared" ca="1" si="8"/>
        <v>687.61759999999992</v>
      </c>
      <c r="Q19" s="2">
        <f t="shared" ca="1" si="9"/>
        <v>0</v>
      </c>
      <c r="R19" s="9"/>
      <c r="S19" s="9">
        <f ca="1">OFFSET(استلامات!$A$1,MATCH($A19,استلامات!$D:$D,0)-1,0)</f>
        <v>680</v>
      </c>
      <c r="T19" s="2">
        <f t="shared" ca="1" si="10"/>
        <v>12304.735999999999</v>
      </c>
      <c r="U19" s="2">
        <f t="shared" ca="1" si="11"/>
        <v>0</v>
      </c>
      <c r="X19" s="2">
        <f t="shared" si="12"/>
        <v>0</v>
      </c>
      <c r="Y19" s="9">
        <f>SUMIFS(مبيعات!$B$2:$B$2000,مبيعات!$E$2:$E$2000,VALUE('1'!$A19),مبيعات!$D$2:$D$2000,'1'!Y$3,مبيعات!$F$2:$F$2000,"جمله")</f>
        <v>0</v>
      </c>
      <c r="Z19" s="9">
        <f>SUMIFS(مبيعات!$B$2:$B$2000,مبيعات!$E$2:$E$2000,VALUE('1'!$A19),مبيعات!$D$2:$D$2000,'1'!Z$3,مبيعات!$F$2:$F$2000,"جمله")</f>
        <v>488</v>
      </c>
      <c r="AA19" s="2">
        <f>SUMIFS(مبيعات!A17:A1193,مبيعات!E17:E1193,A19:A142,مبيعات!F17:F1193,"جمله")</f>
        <v>8830.4575999999979</v>
      </c>
      <c r="AB19" s="9">
        <f>SUMIFS(مبيعات!$B$2:$B$2000,مبيعات!$E$2:$E$2000,VALUE('1'!$A19),مبيعات!$D$2:$D$2000,'1'!AB$3,مبيعات!$F$2:$F$2000,"تجزئه")</f>
        <v>0</v>
      </c>
      <c r="AC19" s="9">
        <f>SUMIFS(مبيعات!$B$2:$B$2000,مبيعات!$E$2:$E$2000,VALUE('1'!$A19),مبيعات!$D$2:$D$2000,'1'!AC$3,مبيعات!$F$2:$F$2000,"تجزئه")</f>
        <v>27</v>
      </c>
      <c r="AD19" s="2">
        <f>SUMIFS(مبيعات!A17:A1193,مبيعات!E17:E1193,A19:A142,مبيعات!F17:F1193,"تجزئه")</f>
        <v>514.29599999999994</v>
      </c>
      <c r="AE19" s="2">
        <f t="shared" si="19"/>
        <v>25.725599999999986</v>
      </c>
      <c r="AF19" s="2">
        <f t="shared" si="13"/>
        <v>0</v>
      </c>
      <c r="AG19" s="2">
        <f t="shared" si="13"/>
        <v>515</v>
      </c>
      <c r="AH19" s="2">
        <f t="shared" si="13"/>
        <v>9344.7535999999982</v>
      </c>
      <c r="AI19" s="2">
        <f t="shared" si="0"/>
        <v>9293.3023999999987</v>
      </c>
      <c r="AL19" s="2">
        <f t="shared" si="1"/>
        <v>0</v>
      </c>
      <c r="AM19" s="2">
        <f t="shared" si="14"/>
        <v>0</v>
      </c>
      <c r="AN19" s="2">
        <f t="shared" si="15"/>
        <v>0</v>
      </c>
      <c r="AO19" s="2">
        <f>SUMIFS('بونص المبيعات'!B17:B130,'بونص المبيعات'!D17:D130,A19:A142,'بونص المبيعات'!A17:A130,"قطعه")</f>
        <v>0</v>
      </c>
      <c r="AP19" s="2">
        <f>SUMIFS('بونص المبيعات'!B17:B39,'بونص المبيعات'!D17:D39,A19:A142,'بونص المبيعات'!A17:A39,"كرتونة")</f>
        <v>0</v>
      </c>
      <c r="AQ19" s="2">
        <f t="shared" si="2"/>
        <v>0</v>
      </c>
      <c r="AT19" s="2">
        <f t="shared" si="3"/>
        <v>0</v>
      </c>
      <c r="AW19" s="2">
        <f t="shared" si="4"/>
        <v>0</v>
      </c>
      <c r="AZ19" s="2">
        <f t="shared" si="16"/>
        <v>0</v>
      </c>
      <c r="BC19" s="2">
        <f t="shared" si="17"/>
        <v>0</v>
      </c>
      <c r="BF19" s="2">
        <f t="shared" si="18"/>
        <v>0</v>
      </c>
      <c r="BH19" s="2">
        <v>514.29599999999994</v>
      </c>
      <c r="BI19" s="2">
        <f t="shared" si="5"/>
        <v>0</v>
      </c>
      <c r="BJ19" s="2">
        <v>8830.4575999999997</v>
      </c>
      <c r="BK19" s="2">
        <f t="shared" si="6"/>
        <v>0</v>
      </c>
    </row>
    <row r="20" spans="1:63">
      <c r="A20" s="4" t="s">
        <v>70</v>
      </c>
      <c r="B20" s="4" t="s">
        <v>71</v>
      </c>
      <c r="C20" s="5">
        <v>23.81</v>
      </c>
      <c r="D20" s="5">
        <v>11.904999999999999</v>
      </c>
      <c r="E20" s="5">
        <v>21.43</v>
      </c>
      <c r="F20" s="5">
        <v>10.715</v>
      </c>
      <c r="G20" s="6">
        <v>5</v>
      </c>
      <c r="H20" s="6">
        <v>2</v>
      </c>
      <c r="I20" s="5">
        <v>23.81</v>
      </c>
      <c r="J20" s="5">
        <v>11.904999999999999</v>
      </c>
      <c r="K20" s="5">
        <v>21.43</v>
      </c>
      <c r="L20" s="5">
        <v>10.715</v>
      </c>
      <c r="M20" s="9">
        <f ca="1">OFFSET('رصيد اول'!$A$1,MATCH($A20,'رصيد اول'!$D:$D,0)-1,1)</f>
        <v>0</v>
      </c>
      <c r="N20" s="9">
        <f ca="1">OFFSET('رصيد اول'!$A$1,MATCH($A20,'رصيد اول'!$D:$D,0)-1,0)</f>
        <v>17</v>
      </c>
      <c r="O20" s="2">
        <f t="shared" ca="1" si="7"/>
        <v>364.31</v>
      </c>
      <c r="P20" s="2">
        <f t="shared" ca="1" si="8"/>
        <v>364.31</v>
      </c>
      <c r="Q20" s="2">
        <f t="shared" ca="1" si="9"/>
        <v>0</v>
      </c>
      <c r="R20" s="9"/>
      <c r="S20" s="9">
        <f ca="1">OFFSET(استلامات!$A$1,MATCH($A20,استلامات!$D:$D,0)-1,0)</f>
        <v>20</v>
      </c>
      <c r="T20" s="2">
        <f t="shared" ca="1" si="10"/>
        <v>428.6</v>
      </c>
      <c r="U20" s="2">
        <f t="shared" ca="1" si="11"/>
        <v>0</v>
      </c>
      <c r="X20" s="2">
        <f t="shared" si="12"/>
        <v>0</v>
      </c>
      <c r="Y20" s="9">
        <f>SUMIFS(مبيعات!$B$2:$B$2000,مبيعات!$E$2:$E$2000,VALUE('1'!$A20),مبيعات!$D$2:$D$2000,'1'!Y$3,مبيعات!$F$2:$F$2000,"جمله")</f>
        <v>0</v>
      </c>
      <c r="Z20" s="9">
        <f>SUMIFS(مبيعات!$B$2:$B$2000,مبيعات!$E$2:$E$2000,VALUE('1'!$A20),مبيعات!$D$2:$D$2000,'1'!Z$3,مبيعات!$F$2:$F$2000,"جمله")</f>
        <v>6</v>
      </c>
      <c r="AA20" s="2">
        <f>SUMIFS(مبيعات!A18:A1194,مبيعات!E18:E1194,A20:A143,مبيعات!F18:F1194,"جمله")</f>
        <v>128.58000000000001</v>
      </c>
      <c r="AB20" s="9">
        <f>SUMIFS(مبيعات!$B$2:$B$2000,مبيعات!$E$2:$E$2000,VALUE('1'!$A20),مبيعات!$D$2:$D$2000,'1'!AB$3,مبيعات!$F$2:$F$2000,"تجزئه")</f>
        <v>3</v>
      </c>
      <c r="AC20" s="9">
        <f>SUMIFS(مبيعات!$B$2:$B$2000,مبيعات!$E$2:$E$2000,VALUE('1'!$A20),مبيعات!$D$2:$D$2000,'1'!AC$3,مبيعات!$F$2:$F$2000,"تجزئه")</f>
        <v>13</v>
      </c>
      <c r="AD20" s="2">
        <f>SUMIFS(مبيعات!A18:A1194,مبيعات!E18:E1194,A20:A143,مبيعات!F18:F1194,"تجزئه")</f>
        <v>345.245</v>
      </c>
      <c r="AE20" s="2">
        <f t="shared" si="19"/>
        <v>98.800000000000011</v>
      </c>
      <c r="AF20" s="2">
        <f t="shared" si="13"/>
        <v>3</v>
      </c>
      <c r="AG20" s="2">
        <f t="shared" si="13"/>
        <v>19</v>
      </c>
      <c r="AH20" s="2">
        <f t="shared" si="13"/>
        <v>473.82500000000005</v>
      </c>
      <c r="AI20" s="2">
        <f t="shared" si="0"/>
        <v>340.51499999999999</v>
      </c>
      <c r="AL20" s="2">
        <f t="shared" si="1"/>
        <v>0</v>
      </c>
      <c r="AM20" s="2">
        <f t="shared" si="14"/>
        <v>0</v>
      </c>
      <c r="AN20" s="2">
        <f t="shared" si="15"/>
        <v>0</v>
      </c>
      <c r="AO20" s="2">
        <f>SUMIFS('بونص المبيعات'!B18:B131,'بونص المبيعات'!D18:D131,A20:A143,'بونص المبيعات'!A18:A131,"قطعه")</f>
        <v>0</v>
      </c>
      <c r="AP20" s="2">
        <f>SUMIFS('بونص المبيعات'!B18:B40,'بونص المبيعات'!D18:D40,A20:A143,'بونص المبيعات'!A18:A40,"كرتونة")</f>
        <v>0</v>
      </c>
      <c r="AQ20" s="2">
        <f t="shared" si="2"/>
        <v>0</v>
      </c>
      <c r="AT20" s="2">
        <f t="shared" si="3"/>
        <v>0</v>
      </c>
      <c r="AW20" s="2">
        <f t="shared" si="4"/>
        <v>0</v>
      </c>
      <c r="AZ20" s="2">
        <f t="shared" si="16"/>
        <v>0</v>
      </c>
      <c r="BC20" s="2">
        <f t="shared" si="17"/>
        <v>0</v>
      </c>
      <c r="BF20" s="2">
        <f t="shared" si="18"/>
        <v>0</v>
      </c>
      <c r="BH20" s="2">
        <v>345.24499999999995</v>
      </c>
      <c r="BI20" s="2">
        <f t="shared" si="5"/>
        <v>0</v>
      </c>
      <c r="BJ20" s="2">
        <v>128.57999999999998</v>
      </c>
      <c r="BK20" s="2">
        <f t="shared" si="6"/>
        <v>0</v>
      </c>
    </row>
    <row r="21" spans="1:63">
      <c r="A21" s="4" t="s">
        <v>72</v>
      </c>
      <c r="B21" s="4" t="s">
        <v>73</v>
      </c>
      <c r="C21" s="5">
        <v>23.81</v>
      </c>
      <c r="D21" s="5">
        <v>11.904999999999999</v>
      </c>
      <c r="E21" s="5">
        <v>21.43</v>
      </c>
      <c r="F21" s="5">
        <v>10.715</v>
      </c>
      <c r="G21" s="6">
        <v>5</v>
      </c>
      <c r="H21" s="6">
        <v>2</v>
      </c>
      <c r="I21" s="5">
        <v>23.81</v>
      </c>
      <c r="J21" s="5">
        <v>11.904999999999999</v>
      </c>
      <c r="K21" s="5">
        <v>21.43</v>
      </c>
      <c r="L21" s="5">
        <v>10.715</v>
      </c>
      <c r="M21" s="9">
        <f ca="1">OFFSET('رصيد اول'!$A$1,MATCH($A21,'رصيد اول'!$D:$D,0)-1,1)</f>
        <v>0</v>
      </c>
      <c r="N21" s="9">
        <f ca="1">OFFSET('رصيد اول'!$A$1,MATCH($A21,'رصيد اول'!$D:$D,0)-1,0)</f>
        <v>0</v>
      </c>
      <c r="O21" s="2">
        <f t="shared" ca="1" si="7"/>
        <v>0</v>
      </c>
      <c r="P21" s="2">
        <f t="shared" ca="1" si="8"/>
        <v>0</v>
      </c>
      <c r="Q21" s="2">
        <f t="shared" ca="1" si="9"/>
        <v>0</v>
      </c>
      <c r="R21" s="9"/>
      <c r="S21" s="9">
        <f ca="1">OFFSET(استلامات!$A$1,MATCH($A21,استلامات!$D:$D,0)-1,0)</f>
        <v>20</v>
      </c>
      <c r="T21" s="2">
        <f t="shared" ca="1" si="10"/>
        <v>428.6</v>
      </c>
      <c r="U21" s="2">
        <f t="shared" ca="1" si="11"/>
        <v>0</v>
      </c>
      <c r="X21" s="2">
        <f t="shared" si="12"/>
        <v>0</v>
      </c>
      <c r="Y21" s="9">
        <f>SUMIFS(مبيعات!$B$2:$B$2000,مبيعات!$E$2:$E$2000,VALUE('1'!$A21),مبيعات!$D$2:$D$2000,'1'!Y$3,مبيعات!$F$2:$F$2000,"جمله")</f>
        <v>0</v>
      </c>
      <c r="Z21" s="9">
        <f>SUMIFS(مبيعات!$B$2:$B$2000,مبيعات!$E$2:$E$2000,VALUE('1'!$A21),مبيعات!$D$2:$D$2000,'1'!Z$3,مبيعات!$F$2:$F$2000,"جمله")</f>
        <v>0</v>
      </c>
      <c r="AA21" s="2">
        <f>SUMIFS(مبيعات!A19:A1195,مبيعات!E19:E1195,A21:A144,مبيعات!F19:F1195,"جمله")</f>
        <v>0</v>
      </c>
      <c r="AB21" s="9">
        <f>SUMIFS(مبيعات!$B$2:$B$2000,مبيعات!$E$2:$E$2000,VALUE('1'!$A21),مبيعات!$D$2:$D$2000,'1'!AB$3,مبيعات!$F$2:$F$2000,"تجزئه")</f>
        <v>0</v>
      </c>
      <c r="AC21" s="9">
        <f>SUMIFS(مبيعات!$B$2:$B$2000,مبيعات!$E$2:$E$2000,VALUE('1'!$A21),مبيعات!$D$2:$D$2000,'1'!AC$3,مبيعات!$F$2:$F$2000,"تجزئه")</f>
        <v>0</v>
      </c>
      <c r="AD21" s="2">
        <f>SUMIFS(مبيعات!A19:A1195,مبيعات!E19:E1195,A21:A144,مبيعات!F19:F1195,"تجزئه")</f>
        <v>0</v>
      </c>
      <c r="AE21" s="2">
        <f t="shared" si="19"/>
        <v>0</v>
      </c>
      <c r="AF21" s="2">
        <f t="shared" si="13"/>
        <v>0</v>
      </c>
      <c r="AG21" s="2">
        <f t="shared" si="13"/>
        <v>0</v>
      </c>
      <c r="AH21" s="2">
        <f t="shared" si="13"/>
        <v>0</v>
      </c>
      <c r="AI21" s="2">
        <f t="shared" si="0"/>
        <v>0</v>
      </c>
      <c r="AL21" s="2">
        <f t="shared" si="1"/>
        <v>0</v>
      </c>
      <c r="AM21" s="2">
        <f t="shared" si="14"/>
        <v>0</v>
      </c>
      <c r="AN21" s="2">
        <f t="shared" si="15"/>
        <v>0</v>
      </c>
      <c r="AO21" s="2">
        <f>SUMIFS('بونص المبيعات'!B19:B132,'بونص المبيعات'!D19:D132,A21:A144,'بونص المبيعات'!A19:A132,"قطعه")</f>
        <v>0</v>
      </c>
      <c r="AP21" s="2">
        <f>SUMIFS('بونص المبيعات'!B19:B41,'بونص المبيعات'!D19:D41,A21:A144,'بونص المبيعات'!A19:A41,"كرتونة")</f>
        <v>0</v>
      </c>
      <c r="AQ21" s="2">
        <f t="shared" si="2"/>
        <v>0</v>
      </c>
      <c r="AT21" s="2">
        <f t="shared" si="3"/>
        <v>0</v>
      </c>
      <c r="AW21" s="2">
        <f t="shared" si="4"/>
        <v>0</v>
      </c>
      <c r="AZ21" s="2">
        <f t="shared" si="16"/>
        <v>0</v>
      </c>
      <c r="BC21" s="2">
        <f t="shared" si="17"/>
        <v>0</v>
      </c>
      <c r="BF21" s="2">
        <f t="shared" si="18"/>
        <v>0</v>
      </c>
      <c r="BH21" s="2">
        <v>0</v>
      </c>
      <c r="BI21" s="2">
        <f t="shared" si="5"/>
        <v>0</v>
      </c>
      <c r="BJ21" s="2">
        <v>0</v>
      </c>
      <c r="BK21" s="2">
        <f t="shared" si="6"/>
        <v>0</v>
      </c>
    </row>
    <row r="22" spans="1:63">
      <c r="A22" s="4" t="s">
        <v>74</v>
      </c>
      <c r="B22" s="4" t="s">
        <v>75</v>
      </c>
      <c r="C22" s="5">
        <v>28.571999999999999</v>
      </c>
      <c r="D22" s="5">
        <v>14.286</v>
      </c>
      <c r="E22" s="5">
        <v>26.667999999999996</v>
      </c>
      <c r="F22" s="5">
        <v>13.333999999999998</v>
      </c>
      <c r="G22" s="6">
        <v>5</v>
      </c>
      <c r="H22" s="6">
        <v>2</v>
      </c>
      <c r="I22" s="5">
        <v>28.571999999999999</v>
      </c>
      <c r="J22" s="5">
        <v>14.286</v>
      </c>
      <c r="K22" s="5">
        <v>26.667999999999996</v>
      </c>
      <c r="L22" s="5">
        <v>13.333999999999998</v>
      </c>
      <c r="M22" s="9">
        <f ca="1">OFFSET('رصيد اول'!$A$1,MATCH($A22,'رصيد اول'!$D:$D,0)-1,1)</f>
        <v>0</v>
      </c>
      <c r="N22" s="9">
        <f ca="1">OFFSET('رصيد اول'!$A$1,MATCH($A22,'رصيد اول'!$D:$D,0)-1,0)</f>
        <v>17</v>
      </c>
      <c r="O22" s="2">
        <f t="shared" ca="1" si="7"/>
        <v>453.35599999999994</v>
      </c>
      <c r="P22" s="2">
        <f t="shared" ca="1" si="8"/>
        <v>453.35599999999994</v>
      </c>
      <c r="Q22" s="2">
        <f t="shared" ca="1" si="9"/>
        <v>0</v>
      </c>
      <c r="R22" s="9"/>
      <c r="S22" s="9" t="e">
        <f ca="1">OFFSET(استلامات!$A$1,MATCH($A22,استلامات!$D:$D,0)-1,0)</f>
        <v>#N/A</v>
      </c>
      <c r="T22" s="2" t="e">
        <f t="shared" ca="1" si="10"/>
        <v>#N/A</v>
      </c>
      <c r="U22" s="2" t="e">
        <f t="shared" ca="1" si="11"/>
        <v>#N/A</v>
      </c>
      <c r="X22" s="2">
        <f t="shared" si="12"/>
        <v>0</v>
      </c>
      <c r="Y22" s="9">
        <f>SUMIFS(مبيعات!$B$2:$B$2000,مبيعات!$E$2:$E$2000,VALUE('1'!$A22),مبيعات!$D$2:$D$2000,'1'!Y$3,مبيعات!$F$2:$F$2000,"جمله")</f>
        <v>0</v>
      </c>
      <c r="Z22" s="9">
        <f>SUMIFS(مبيعات!$B$2:$B$2000,مبيعات!$E$2:$E$2000,VALUE('1'!$A22),مبيعات!$D$2:$D$2000,'1'!Z$3,مبيعات!$F$2:$F$2000,"جمله")</f>
        <v>2</v>
      </c>
      <c r="AA22" s="2">
        <f>SUMIFS(مبيعات!A20:A1196,مبيعات!E20:E1196,A22:A145,مبيعات!F20:F1196,"جمله")</f>
        <v>53.335999999999984</v>
      </c>
      <c r="AB22" s="9">
        <f>SUMIFS(مبيعات!$B$2:$B$2000,مبيعات!$E$2:$E$2000,VALUE('1'!$A22),مبيعات!$D$2:$D$2000,'1'!AB$3,مبيعات!$F$2:$F$2000,"تجزئه")</f>
        <v>3</v>
      </c>
      <c r="AC22" s="9">
        <f>SUMIFS(مبيعات!$B$2:$B$2000,مبيعات!$E$2:$E$2000,VALUE('1'!$A22),مبيعات!$D$2:$D$2000,'1'!AC$3,مبيعات!$F$2:$F$2000,"تجزئه")</f>
        <v>2</v>
      </c>
      <c r="AD22" s="2">
        <f>SUMIFS(مبيعات!A20:A1196,مبيعات!E20:E1196,A22:A145,مبيعات!F20:F1196,"تجزئه")</f>
        <v>100.00200000000001</v>
      </c>
      <c r="AE22" s="2">
        <f t="shared" si="19"/>
        <v>86.668000000000006</v>
      </c>
      <c r="AF22" s="2">
        <f t="shared" si="13"/>
        <v>3</v>
      </c>
      <c r="AG22" s="2">
        <f t="shared" si="13"/>
        <v>4</v>
      </c>
      <c r="AH22" s="2">
        <f t="shared" si="13"/>
        <v>153.33799999999999</v>
      </c>
      <c r="AI22" s="2">
        <f t="shared" si="0"/>
        <v>60.005999999999972</v>
      </c>
      <c r="AL22" s="2">
        <f t="shared" si="1"/>
        <v>0</v>
      </c>
      <c r="AM22" s="2">
        <f t="shared" si="14"/>
        <v>0</v>
      </c>
      <c r="AN22" s="2">
        <f t="shared" si="15"/>
        <v>0</v>
      </c>
      <c r="AO22" s="2">
        <f>SUMIFS('بونص المبيعات'!B20:B133,'بونص المبيعات'!D20:D133,A22:A145,'بونص المبيعات'!A20:A133,"قطعه")</f>
        <v>0</v>
      </c>
      <c r="AP22" s="2">
        <f>SUMIFS('بونص المبيعات'!B20:B42,'بونص المبيعات'!D20:D42,A22:A145,'بونص المبيعات'!A20:A42,"كرتونة")</f>
        <v>0</v>
      </c>
      <c r="AQ22" s="2">
        <f t="shared" si="2"/>
        <v>0</v>
      </c>
      <c r="AT22" s="2">
        <f t="shared" si="3"/>
        <v>0</v>
      </c>
      <c r="AW22" s="2">
        <f t="shared" si="4"/>
        <v>0</v>
      </c>
      <c r="AZ22" s="2">
        <f t="shared" si="16"/>
        <v>0</v>
      </c>
      <c r="BC22" s="2">
        <f t="shared" si="17"/>
        <v>0</v>
      </c>
      <c r="BF22" s="2">
        <f t="shared" si="18"/>
        <v>0</v>
      </c>
      <c r="BH22" s="2">
        <v>100.002</v>
      </c>
      <c r="BI22" s="2">
        <f t="shared" si="5"/>
        <v>0</v>
      </c>
      <c r="BJ22" s="2">
        <v>53.335999999999991</v>
      </c>
      <c r="BK22" s="2">
        <f t="shared" si="6"/>
        <v>0</v>
      </c>
    </row>
    <row r="23" spans="1:63">
      <c r="A23" s="4" t="s">
        <v>76</v>
      </c>
      <c r="B23" s="4" t="s">
        <v>77</v>
      </c>
      <c r="C23" s="5">
        <v>19.047999999999998</v>
      </c>
      <c r="D23" s="5">
        <v>4.7619999999999996</v>
      </c>
      <c r="E23" s="5">
        <v>18.096</v>
      </c>
      <c r="F23" s="5">
        <v>4.524</v>
      </c>
      <c r="G23" s="6">
        <v>5</v>
      </c>
      <c r="H23" s="6">
        <v>4</v>
      </c>
      <c r="I23" s="5">
        <v>19.047999999999998</v>
      </c>
      <c r="J23" s="5">
        <v>4.7619999999999996</v>
      </c>
      <c r="K23" s="5">
        <v>18.096</v>
      </c>
      <c r="L23" s="5">
        <v>4.524</v>
      </c>
      <c r="M23" s="9">
        <f ca="1">OFFSET('رصيد اول'!$A$1,MATCH($A23,'رصيد اول'!$D:$D,0)-1,1)</f>
        <v>0</v>
      </c>
      <c r="N23" s="9">
        <f ca="1">OFFSET('رصيد اول'!$A$1,MATCH($A23,'رصيد اول'!$D:$D,0)-1,0)</f>
        <v>0</v>
      </c>
      <c r="O23" s="2">
        <f t="shared" ca="1" si="7"/>
        <v>0</v>
      </c>
      <c r="P23" s="2">
        <f t="shared" ca="1" si="8"/>
        <v>0</v>
      </c>
      <c r="Q23" s="2">
        <f t="shared" ca="1" si="9"/>
        <v>0</v>
      </c>
      <c r="R23" s="9"/>
      <c r="S23" s="9" t="e">
        <f ca="1">OFFSET(استلامات!$A$1,MATCH($A23,استلامات!$D:$D,0)-1,0)</f>
        <v>#N/A</v>
      </c>
      <c r="T23" s="2" t="e">
        <f t="shared" ca="1" si="10"/>
        <v>#N/A</v>
      </c>
      <c r="U23" s="2" t="e">
        <f t="shared" ca="1" si="11"/>
        <v>#N/A</v>
      </c>
      <c r="X23" s="2">
        <f t="shared" si="12"/>
        <v>0</v>
      </c>
      <c r="Y23" s="9">
        <f>SUMIFS(مبيعات!$B$2:$B$2000,مبيعات!$E$2:$E$2000,VALUE('1'!$A23),مبيعات!$D$2:$D$2000,'1'!Y$3,مبيعات!$F$2:$F$2000,"جمله")</f>
        <v>0</v>
      </c>
      <c r="Z23" s="9">
        <f>SUMIFS(مبيعات!$B$2:$B$2000,مبيعات!$E$2:$E$2000,VALUE('1'!$A23),مبيعات!$D$2:$D$2000,'1'!Z$3,مبيعات!$F$2:$F$2000,"جمله")</f>
        <v>0</v>
      </c>
      <c r="AA23" s="2">
        <f>SUMIFS(مبيعات!A21:A1197,مبيعات!E21:E1197,A23:A146,مبيعات!F21:F1197,"جمله")</f>
        <v>0</v>
      </c>
      <c r="AB23" s="9">
        <f>SUMIFS(مبيعات!$B$2:$B$2000,مبيعات!$E$2:$E$2000,VALUE('1'!$A23),مبيعات!$D$2:$D$2000,'1'!AB$3,مبيعات!$F$2:$F$2000,"تجزئه")</f>
        <v>0</v>
      </c>
      <c r="AC23" s="9">
        <f>SUMIFS(مبيعات!$B$2:$B$2000,مبيعات!$E$2:$E$2000,VALUE('1'!$A23),مبيعات!$D$2:$D$2000,'1'!AC$3,مبيعات!$F$2:$F$2000,"تجزئه")</f>
        <v>0</v>
      </c>
      <c r="AD23" s="2">
        <f>SUMIFS(مبيعات!A21:A1197,مبيعات!E21:E1197,A23:A146,مبيعات!F21:F1197,"تجزئه")</f>
        <v>0</v>
      </c>
      <c r="AE23" s="2">
        <f t="shared" si="19"/>
        <v>0</v>
      </c>
      <c r="AF23" s="2">
        <f t="shared" si="13"/>
        <v>0</v>
      </c>
      <c r="AG23" s="2">
        <f t="shared" si="13"/>
        <v>0</v>
      </c>
      <c r="AH23" s="2">
        <f t="shared" si="13"/>
        <v>0</v>
      </c>
      <c r="AI23" s="2">
        <f t="shared" si="0"/>
        <v>0</v>
      </c>
      <c r="AL23" s="2">
        <f t="shared" si="1"/>
        <v>0</v>
      </c>
      <c r="AM23" s="2">
        <f t="shared" si="14"/>
        <v>0</v>
      </c>
      <c r="AN23" s="2">
        <f t="shared" si="15"/>
        <v>0</v>
      </c>
      <c r="AO23" s="2">
        <f>SUMIFS('بونص المبيعات'!B21:B134,'بونص المبيعات'!D21:D134,A23:A146,'بونص المبيعات'!A21:A134,"قطعه")</f>
        <v>0</v>
      </c>
      <c r="AP23" s="2">
        <f>SUMIFS('بونص المبيعات'!B21:B43,'بونص المبيعات'!D21:D43,A23:A146,'بونص المبيعات'!A21:A43,"كرتونة")</f>
        <v>0</v>
      </c>
      <c r="AQ23" s="2">
        <f t="shared" si="2"/>
        <v>0</v>
      </c>
      <c r="AT23" s="2">
        <f t="shared" si="3"/>
        <v>0</v>
      </c>
      <c r="AW23" s="2">
        <f t="shared" si="4"/>
        <v>0</v>
      </c>
      <c r="AZ23" s="2">
        <f t="shared" si="16"/>
        <v>0</v>
      </c>
      <c r="BC23" s="2">
        <f t="shared" si="17"/>
        <v>0</v>
      </c>
      <c r="BF23" s="2">
        <f t="shared" si="18"/>
        <v>0</v>
      </c>
      <c r="BH23" s="2">
        <v>0</v>
      </c>
      <c r="BI23" s="2">
        <f t="shared" si="5"/>
        <v>0</v>
      </c>
      <c r="BJ23" s="2">
        <v>0</v>
      </c>
      <c r="BK23" s="2">
        <f t="shared" si="6"/>
        <v>0</v>
      </c>
    </row>
    <row r="24" spans="1:63">
      <c r="A24" s="4" t="s">
        <v>78</v>
      </c>
      <c r="B24" s="4" t="s">
        <v>79</v>
      </c>
      <c r="C24" s="5">
        <v>19.047999999999998</v>
      </c>
      <c r="D24" s="5">
        <v>4.7619999999999996</v>
      </c>
      <c r="E24" s="5">
        <v>18.096</v>
      </c>
      <c r="F24" s="5">
        <v>4.524</v>
      </c>
      <c r="G24" s="6">
        <v>5</v>
      </c>
      <c r="H24" s="6">
        <v>4</v>
      </c>
      <c r="I24" s="5">
        <v>19.047999999999998</v>
      </c>
      <c r="J24" s="5">
        <v>4.7619999999999996</v>
      </c>
      <c r="K24" s="5">
        <v>18.096</v>
      </c>
      <c r="L24" s="5">
        <v>4.524</v>
      </c>
      <c r="M24" s="9">
        <f ca="1">OFFSET('رصيد اول'!$A$1,MATCH($A24,'رصيد اول'!$D:$D,0)-1,1)</f>
        <v>3</v>
      </c>
      <c r="N24" s="9">
        <f ca="1">OFFSET('رصيد اول'!$A$1,MATCH($A24,'رصيد اول'!$D:$D,0)-1,0)</f>
        <v>316</v>
      </c>
      <c r="O24" s="2">
        <f t="shared" ca="1" si="7"/>
        <v>5731.9080000000004</v>
      </c>
      <c r="P24" s="2">
        <f t="shared" ca="1" si="8"/>
        <v>5731.9080000000004</v>
      </c>
      <c r="Q24" s="2">
        <f t="shared" ca="1" si="9"/>
        <v>0</v>
      </c>
      <c r="R24" s="9"/>
      <c r="S24" s="9" t="e">
        <f ca="1">OFFSET(استلامات!$A$1,MATCH($A24,استلامات!$D:$D,0)-1,0)</f>
        <v>#N/A</v>
      </c>
      <c r="T24" s="2" t="e">
        <f t="shared" ca="1" si="10"/>
        <v>#N/A</v>
      </c>
      <c r="U24" s="2" t="e">
        <f t="shared" ca="1" si="11"/>
        <v>#N/A</v>
      </c>
      <c r="X24" s="2">
        <f t="shared" si="12"/>
        <v>0</v>
      </c>
      <c r="Y24" s="9">
        <f>SUMIFS(مبيعات!$B$2:$B$2000,مبيعات!$E$2:$E$2000,VALUE('1'!$A24),مبيعات!$D$2:$D$2000,'1'!Y$3,مبيعات!$F$2:$F$2000,"جمله")</f>
        <v>0</v>
      </c>
      <c r="Z24" s="9">
        <f>SUMIFS(مبيعات!$B$2:$B$2000,مبيعات!$E$2:$E$2000,VALUE('1'!$A24),مبيعات!$D$2:$D$2000,'1'!Z$3,مبيعات!$F$2:$F$2000,"جمله")</f>
        <v>43</v>
      </c>
      <c r="AA24" s="2">
        <f>SUMIFS(مبيعات!A22:A1198,مبيعات!E22:E1198,A24:A147,مبيعات!F22:F1198,"جمله")</f>
        <v>778.12799999999993</v>
      </c>
      <c r="AB24" s="9">
        <f>SUMIFS(مبيعات!$B$2:$B$2000,مبيعات!$E$2:$E$2000,VALUE('1'!$A24),مبيعات!$D$2:$D$2000,'1'!AB$3,مبيعات!$F$2:$F$2000,"تجزئه")</f>
        <v>4</v>
      </c>
      <c r="AC24" s="9">
        <f>SUMIFS(مبيعات!$B$2:$B$2000,مبيعات!$E$2:$E$2000,VALUE('1'!$A24),مبيعات!$D$2:$D$2000,'1'!AC$3,مبيعات!$F$2:$F$2000,"تجزئه")</f>
        <v>0</v>
      </c>
      <c r="AD24" s="2">
        <f>SUMIFS(مبيعات!A22:A1198,مبيعات!E22:E1198,A24:A147,مبيعات!F22:F1198,"تجزئه")</f>
        <v>19.047999999999998</v>
      </c>
      <c r="AE24" s="2">
        <f t="shared" si="19"/>
        <v>37.143999999999998</v>
      </c>
      <c r="AF24" s="2">
        <f t="shared" si="13"/>
        <v>4</v>
      </c>
      <c r="AG24" s="2">
        <f t="shared" si="13"/>
        <v>43</v>
      </c>
      <c r="AH24" s="2">
        <f t="shared" si="13"/>
        <v>797.17599999999993</v>
      </c>
      <c r="AI24" s="2">
        <f t="shared" si="0"/>
        <v>759.08</v>
      </c>
      <c r="AL24" s="2">
        <f t="shared" si="1"/>
        <v>0</v>
      </c>
      <c r="AM24" s="2">
        <f t="shared" si="14"/>
        <v>0</v>
      </c>
      <c r="AN24" s="2">
        <f t="shared" si="15"/>
        <v>0</v>
      </c>
      <c r="AO24" s="2">
        <f>SUMIFS('بونص المبيعات'!B22:B135,'بونص المبيعات'!D22:D135,A24:A147,'بونص المبيعات'!A22:A135,"قطعه")</f>
        <v>0</v>
      </c>
      <c r="AP24" s="2">
        <f>SUMIFS('بونص المبيعات'!B22:B44,'بونص المبيعات'!D22:D44,A24:A147,'بونص المبيعات'!A22:A44,"كرتونة")</f>
        <v>0</v>
      </c>
      <c r="AQ24" s="2">
        <f t="shared" si="2"/>
        <v>0</v>
      </c>
      <c r="AT24" s="2">
        <f t="shared" si="3"/>
        <v>0</v>
      </c>
      <c r="AW24" s="2">
        <f t="shared" si="4"/>
        <v>0</v>
      </c>
      <c r="AZ24" s="2">
        <f t="shared" si="16"/>
        <v>0</v>
      </c>
      <c r="BC24" s="2">
        <f t="shared" si="17"/>
        <v>0</v>
      </c>
      <c r="BF24" s="2">
        <f t="shared" si="18"/>
        <v>0</v>
      </c>
      <c r="BH24" s="2">
        <v>19.047999999999998</v>
      </c>
      <c r="BI24" s="2">
        <f t="shared" si="5"/>
        <v>0</v>
      </c>
      <c r="BJ24" s="2">
        <v>778.12800000000004</v>
      </c>
      <c r="BK24" s="2">
        <f t="shared" si="6"/>
        <v>0</v>
      </c>
    </row>
    <row r="25" spans="1:63">
      <c r="A25" s="4" t="s">
        <v>80</v>
      </c>
      <c r="B25" s="4" t="s">
        <v>81</v>
      </c>
      <c r="C25" s="5">
        <v>19.047999999999998</v>
      </c>
      <c r="D25" s="5">
        <v>4.7619999999999996</v>
      </c>
      <c r="E25" s="5">
        <v>18.096</v>
      </c>
      <c r="F25" s="5">
        <v>4.524</v>
      </c>
      <c r="G25" s="6">
        <v>5</v>
      </c>
      <c r="H25" s="6">
        <v>4</v>
      </c>
      <c r="I25" s="5">
        <v>19.047999999999998</v>
      </c>
      <c r="J25" s="5">
        <v>4.7619999999999996</v>
      </c>
      <c r="K25" s="5">
        <v>18.096</v>
      </c>
      <c r="L25" s="5">
        <v>4.524</v>
      </c>
      <c r="M25" s="9">
        <f ca="1">OFFSET('رصيد اول'!$A$1,MATCH($A25,'رصيد اول'!$D:$D,0)-1,1)</f>
        <v>0</v>
      </c>
      <c r="N25" s="9">
        <f ca="1">OFFSET('رصيد اول'!$A$1,MATCH($A25,'رصيد اول'!$D:$D,0)-1,0)</f>
        <v>188</v>
      </c>
      <c r="O25" s="2">
        <f t="shared" ca="1" si="7"/>
        <v>3402.0480000000002</v>
      </c>
      <c r="P25" s="2">
        <f t="shared" ca="1" si="8"/>
        <v>3402.0480000000002</v>
      </c>
      <c r="Q25" s="2">
        <f t="shared" ca="1" si="9"/>
        <v>0</v>
      </c>
      <c r="R25" s="9"/>
      <c r="S25" s="9" t="e">
        <f ca="1">OFFSET(استلامات!$A$1,MATCH($A25,استلامات!$D:$D,0)-1,0)</f>
        <v>#N/A</v>
      </c>
      <c r="T25" s="2" t="e">
        <f t="shared" ca="1" si="10"/>
        <v>#N/A</v>
      </c>
      <c r="U25" s="2" t="e">
        <f t="shared" ca="1" si="11"/>
        <v>#N/A</v>
      </c>
      <c r="X25" s="2">
        <f t="shared" si="12"/>
        <v>0</v>
      </c>
      <c r="Y25" s="9">
        <f>SUMIFS(مبيعات!$B$2:$B$2000,مبيعات!$E$2:$E$2000,VALUE('1'!$A25),مبيعات!$D$2:$D$2000,'1'!Y$3,مبيعات!$F$2:$F$2000,"جمله")</f>
        <v>3</v>
      </c>
      <c r="Z25" s="9">
        <f>SUMIFS(مبيعات!$B$2:$B$2000,مبيعات!$E$2:$E$2000,VALUE('1'!$A25),مبيعات!$D$2:$D$2000,'1'!Z$3,مبيعات!$F$2:$F$2000,"جمله")</f>
        <v>40</v>
      </c>
      <c r="AA25" s="2">
        <f>SUMIFS(مبيعات!A23:A1199,مبيعات!E23:E1199,A25:A148,مبيعات!F23:F1199,"جمله")</f>
        <v>737.41200000000003</v>
      </c>
      <c r="AB25" s="9">
        <f>SUMIFS(مبيعات!$B$2:$B$2000,مبيعات!$E$2:$E$2000,VALUE('1'!$A25),مبيعات!$D$2:$D$2000,'1'!AB$3,مبيعات!$F$2:$F$2000,"تجزئه")</f>
        <v>2</v>
      </c>
      <c r="AC25" s="9">
        <f>SUMIFS(مبيعات!$B$2:$B$2000,مبيعات!$E$2:$E$2000,VALUE('1'!$A25),مبيعات!$D$2:$D$2000,'1'!AC$3,مبيعات!$F$2:$F$2000,"تجزئه")</f>
        <v>0</v>
      </c>
      <c r="AD25" s="2">
        <f>SUMIFS(مبيعات!A23:A1199,مبيعات!E23:E1199,A25:A148,مبيعات!F23:F1199,"تجزئه")</f>
        <v>9.5239999999999991</v>
      </c>
      <c r="AE25" s="2">
        <f t="shared" si="19"/>
        <v>18.571999999999999</v>
      </c>
      <c r="AF25" s="2">
        <f t="shared" si="13"/>
        <v>5</v>
      </c>
      <c r="AG25" s="2">
        <f t="shared" si="13"/>
        <v>40</v>
      </c>
      <c r="AH25" s="2">
        <f t="shared" si="13"/>
        <v>746.93600000000004</v>
      </c>
      <c r="AI25" s="2">
        <f t="shared" si="0"/>
        <v>727.88800000000003</v>
      </c>
      <c r="AL25" s="2">
        <f t="shared" si="1"/>
        <v>0</v>
      </c>
      <c r="AM25" s="2">
        <f t="shared" si="14"/>
        <v>0</v>
      </c>
      <c r="AN25" s="2">
        <f t="shared" si="15"/>
        <v>0</v>
      </c>
      <c r="AO25" s="2">
        <f>SUMIFS('بونص المبيعات'!B23:B136,'بونص المبيعات'!D23:D136,A25:A148,'بونص المبيعات'!A23:A136,"قطعه")</f>
        <v>0</v>
      </c>
      <c r="AP25" s="2">
        <f>SUMIFS('بونص المبيعات'!B23:B45,'بونص المبيعات'!D23:D45,A25:A148,'بونص المبيعات'!A23:A45,"كرتونة")</f>
        <v>0</v>
      </c>
      <c r="AQ25" s="2">
        <f t="shared" si="2"/>
        <v>0</v>
      </c>
      <c r="AT25" s="2">
        <f t="shared" si="3"/>
        <v>0</v>
      </c>
      <c r="AW25" s="2">
        <f t="shared" si="4"/>
        <v>0</v>
      </c>
      <c r="AZ25" s="2">
        <f t="shared" si="16"/>
        <v>0</v>
      </c>
      <c r="BC25" s="2">
        <f t="shared" si="17"/>
        <v>0</v>
      </c>
      <c r="BF25" s="2">
        <f t="shared" si="18"/>
        <v>0</v>
      </c>
      <c r="BH25" s="2">
        <v>9.5239999999999991</v>
      </c>
      <c r="BI25" s="2">
        <f t="shared" si="5"/>
        <v>0</v>
      </c>
      <c r="BJ25" s="2">
        <v>737.41200000000003</v>
      </c>
      <c r="BK25" s="2">
        <f t="shared" si="6"/>
        <v>0</v>
      </c>
    </row>
    <row r="26" spans="1:63">
      <c r="A26" s="4" t="s">
        <v>82</v>
      </c>
      <c r="B26" s="4" t="s">
        <v>83</v>
      </c>
      <c r="C26" s="5">
        <v>19.044799999999999</v>
      </c>
      <c r="D26" s="5">
        <v>4.7611999999999997</v>
      </c>
      <c r="E26" s="5">
        <v>18.096</v>
      </c>
      <c r="F26" s="5">
        <v>4.524</v>
      </c>
      <c r="G26" s="6">
        <v>5</v>
      </c>
      <c r="H26" s="6">
        <v>4</v>
      </c>
      <c r="I26" s="5">
        <v>19.044799999999999</v>
      </c>
      <c r="J26" s="5">
        <v>4.7611999999999997</v>
      </c>
      <c r="K26" s="5">
        <v>18.096</v>
      </c>
      <c r="L26" s="5">
        <v>4.524</v>
      </c>
      <c r="M26" s="9">
        <f ca="1">OFFSET('رصيد اول'!$A$1,MATCH($A26,'رصيد اول'!$D:$D,0)-1,1)</f>
        <v>0</v>
      </c>
      <c r="N26" s="9">
        <f ca="1">OFFSET('رصيد اول'!$A$1,MATCH($A26,'رصيد اول'!$D:$D,0)-1,0)</f>
        <v>0</v>
      </c>
      <c r="O26" s="2">
        <f t="shared" ca="1" si="7"/>
        <v>0</v>
      </c>
      <c r="P26" s="2">
        <f t="shared" ca="1" si="8"/>
        <v>0</v>
      </c>
      <c r="Q26" s="2">
        <f t="shared" ca="1" si="9"/>
        <v>0</v>
      </c>
      <c r="R26" s="9"/>
      <c r="S26" s="9" t="e">
        <f ca="1">OFFSET(استلامات!$A$1,MATCH($A26,استلامات!$D:$D,0)-1,0)</f>
        <v>#N/A</v>
      </c>
      <c r="T26" s="2" t="e">
        <f t="shared" ca="1" si="10"/>
        <v>#N/A</v>
      </c>
      <c r="U26" s="2" t="e">
        <f t="shared" ca="1" si="11"/>
        <v>#N/A</v>
      </c>
      <c r="X26" s="2">
        <f t="shared" si="12"/>
        <v>0</v>
      </c>
      <c r="Y26" s="9">
        <f>SUMIFS(مبيعات!$B$2:$B$2000,مبيعات!$E$2:$E$2000,VALUE('1'!$A26),مبيعات!$D$2:$D$2000,'1'!Y$3,مبيعات!$F$2:$F$2000,"جمله")</f>
        <v>0</v>
      </c>
      <c r="Z26" s="9">
        <f>SUMIFS(مبيعات!$B$2:$B$2000,مبيعات!$E$2:$E$2000,VALUE('1'!$A26),مبيعات!$D$2:$D$2000,'1'!Z$3,مبيعات!$F$2:$F$2000,"جمله")</f>
        <v>0</v>
      </c>
      <c r="AA26" s="2">
        <f>SUMIFS(مبيعات!A24:A1200,مبيعات!E24:E1200,A26:A149,مبيعات!F24:F1200,"جمله")</f>
        <v>0</v>
      </c>
      <c r="AB26" s="9">
        <f>SUMIFS(مبيعات!$B$2:$B$2000,مبيعات!$E$2:$E$2000,VALUE('1'!$A26),مبيعات!$D$2:$D$2000,'1'!AB$3,مبيعات!$F$2:$F$2000,"تجزئه")</f>
        <v>0</v>
      </c>
      <c r="AC26" s="9">
        <f>SUMIFS(مبيعات!$B$2:$B$2000,مبيعات!$E$2:$E$2000,VALUE('1'!$A26),مبيعات!$D$2:$D$2000,'1'!AC$3,مبيعات!$F$2:$F$2000,"تجزئه")</f>
        <v>0</v>
      </c>
      <c r="AD26" s="2">
        <f>SUMIFS(مبيعات!A24:A1200,مبيعات!E24:E1200,A26:A149,مبيعات!F24:F1200,"تجزئه")</f>
        <v>0</v>
      </c>
      <c r="AE26" s="2">
        <f t="shared" si="19"/>
        <v>0</v>
      </c>
      <c r="AF26" s="2">
        <f t="shared" si="13"/>
        <v>0</v>
      </c>
      <c r="AG26" s="2">
        <f t="shared" si="13"/>
        <v>0</v>
      </c>
      <c r="AH26" s="2">
        <f t="shared" si="13"/>
        <v>0</v>
      </c>
      <c r="AI26" s="2">
        <f t="shared" si="0"/>
        <v>0</v>
      </c>
      <c r="AL26" s="2">
        <f t="shared" si="1"/>
        <v>0</v>
      </c>
      <c r="AM26" s="2">
        <f t="shared" si="14"/>
        <v>0</v>
      </c>
      <c r="AN26" s="2">
        <f t="shared" si="15"/>
        <v>0</v>
      </c>
      <c r="AO26" s="2">
        <f>SUMIFS('بونص المبيعات'!B24:B137,'بونص المبيعات'!D24:D137,A26:A149,'بونص المبيعات'!A24:A137,"قطعه")</f>
        <v>0</v>
      </c>
      <c r="AP26" s="2">
        <f>SUMIFS('بونص المبيعات'!B24:B46,'بونص المبيعات'!D24:D46,A26:A149,'بونص المبيعات'!A24:A46,"كرتونة")</f>
        <v>0</v>
      </c>
      <c r="AQ26" s="2">
        <f t="shared" si="2"/>
        <v>0</v>
      </c>
      <c r="AT26" s="2">
        <f t="shared" si="3"/>
        <v>0</v>
      </c>
      <c r="AW26" s="2">
        <f t="shared" si="4"/>
        <v>0</v>
      </c>
      <c r="AZ26" s="2">
        <f t="shared" si="16"/>
        <v>0</v>
      </c>
      <c r="BC26" s="2">
        <f t="shared" si="17"/>
        <v>0</v>
      </c>
      <c r="BF26" s="2">
        <f t="shared" si="18"/>
        <v>0</v>
      </c>
      <c r="BH26" s="2">
        <v>0</v>
      </c>
      <c r="BI26" s="2">
        <f t="shared" si="5"/>
        <v>0</v>
      </c>
      <c r="BJ26" s="2">
        <v>0</v>
      </c>
      <c r="BK26" s="2">
        <f t="shared" si="6"/>
        <v>0</v>
      </c>
    </row>
    <row r="27" spans="1:63">
      <c r="A27" s="4" t="s">
        <v>84</v>
      </c>
      <c r="B27" s="4" t="s">
        <v>85</v>
      </c>
      <c r="C27" s="5">
        <v>57.142857000000006</v>
      </c>
      <c r="D27" s="5">
        <v>9.5238095000000005</v>
      </c>
      <c r="E27" s="5">
        <v>53.333333400000001</v>
      </c>
      <c r="F27" s="5">
        <v>8.8888888999999995</v>
      </c>
      <c r="G27" s="6">
        <v>5</v>
      </c>
      <c r="H27" s="6">
        <v>6</v>
      </c>
      <c r="I27" s="5">
        <v>57.142857000000006</v>
      </c>
      <c r="J27" s="5">
        <v>9.5238095000000005</v>
      </c>
      <c r="K27" s="5">
        <v>53.333333400000001</v>
      </c>
      <c r="L27" s="5">
        <v>8.8888888999999995</v>
      </c>
      <c r="M27" s="9">
        <f ca="1">OFFSET('رصيد اول'!$A$1,MATCH($A27,'رصيد اول'!$D:$D,0)-1,1)</f>
        <v>0</v>
      </c>
      <c r="N27" s="9">
        <f ca="1">OFFSET('رصيد اول'!$A$1,MATCH($A27,'رصيد اول'!$D:$D,0)-1,0)</f>
        <v>0</v>
      </c>
      <c r="O27" s="2">
        <f t="shared" ca="1" si="7"/>
        <v>0</v>
      </c>
      <c r="P27" s="2">
        <f t="shared" ca="1" si="8"/>
        <v>0</v>
      </c>
      <c r="Q27" s="2">
        <f t="shared" ca="1" si="9"/>
        <v>0</v>
      </c>
      <c r="R27" s="9"/>
      <c r="S27" s="9">
        <f ca="1">OFFSET(استلامات!$A$1,MATCH($A27,استلامات!$D:$D,0)-1,0)</f>
        <v>5</v>
      </c>
      <c r="T27" s="2">
        <f t="shared" ca="1" si="10"/>
        <v>266.66666700000002</v>
      </c>
      <c r="U27" s="2">
        <f t="shared" ca="1" si="11"/>
        <v>0</v>
      </c>
      <c r="X27" s="2">
        <f t="shared" si="12"/>
        <v>0</v>
      </c>
      <c r="Y27" s="9">
        <f>SUMIFS(مبيعات!$B$2:$B$2000,مبيعات!$E$2:$E$2000,VALUE('1'!$A27),مبيعات!$D$2:$D$2000,'1'!Y$3,مبيعات!$F$2:$F$2000,"جمله")</f>
        <v>0</v>
      </c>
      <c r="Z27" s="9">
        <f>SUMIFS(مبيعات!$B$2:$B$2000,مبيعات!$E$2:$E$2000,VALUE('1'!$A27),مبيعات!$D$2:$D$2000,'1'!Z$3,مبيعات!$F$2:$F$2000,"جمله")</f>
        <v>0</v>
      </c>
      <c r="AA27" s="2">
        <f>SUMIFS(مبيعات!A25:A1201,مبيعات!E25:E1201,A27:A150,مبيعات!F25:F1201,"جمله")</f>
        <v>0</v>
      </c>
      <c r="AB27" s="9">
        <f>SUMIFS(مبيعات!$B$2:$B$2000,مبيعات!$E$2:$E$2000,VALUE('1'!$A27),مبيعات!$D$2:$D$2000,'1'!AB$3,مبيعات!$F$2:$F$2000,"تجزئه")</f>
        <v>0</v>
      </c>
      <c r="AC27" s="9">
        <f>SUMIFS(مبيعات!$B$2:$B$2000,مبيعات!$E$2:$E$2000,VALUE('1'!$A27),مبيعات!$D$2:$D$2000,'1'!AC$3,مبيعات!$F$2:$F$2000,"تجزئه")</f>
        <v>1</v>
      </c>
      <c r="AD27" s="2">
        <f>SUMIFS(مبيعات!A25:A1201,مبيعات!E25:E1201,A27:A150,مبيعات!F25:F1201,"تجزئه")</f>
        <v>57.142857000000006</v>
      </c>
      <c r="AE27" s="2">
        <f t="shared" si="19"/>
        <v>3.8095236000000057</v>
      </c>
      <c r="AF27" s="2">
        <f t="shared" si="13"/>
        <v>0</v>
      </c>
      <c r="AG27" s="2">
        <f t="shared" si="13"/>
        <v>1</v>
      </c>
      <c r="AH27" s="2">
        <f t="shared" si="13"/>
        <v>57.142857000000006</v>
      </c>
      <c r="AI27" s="2">
        <f t="shared" si="0"/>
        <v>49.523809799999995</v>
      </c>
      <c r="AL27" s="2">
        <f t="shared" si="1"/>
        <v>0</v>
      </c>
      <c r="AM27" s="2">
        <f t="shared" si="14"/>
        <v>0</v>
      </c>
      <c r="AN27" s="2">
        <f t="shared" si="15"/>
        <v>0</v>
      </c>
      <c r="AO27" s="2">
        <f>SUMIFS('بونص المبيعات'!B25:B138,'بونص المبيعات'!D25:D138,A27:A150,'بونص المبيعات'!A25:A138,"قطعه")</f>
        <v>0</v>
      </c>
      <c r="AP27" s="2">
        <f>SUMIFS('بونص المبيعات'!B25:B47,'بونص المبيعات'!D25:D47,A27:A150,'بونص المبيعات'!A25:A47,"كرتونة")</f>
        <v>0</v>
      </c>
      <c r="AQ27" s="2">
        <f t="shared" si="2"/>
        <v>0</v>
      </c>
      <c r="AT27" s="2">
        <f t="shared" si="3"/>
        <v>0</v>
      </c>
      <c r="AW27" s="2">
        <f t="shared" si="4"/>
        <v>0</v>
      </c>
      <c r="AZ27" s="2">
        <f t="shared" si="16"/>
        <v>0</v>
      </c>
      <c r="BC27" s="2">
        <f t="shared" si="17"/>
        <v>0</v>
      </c>
      <c r="BF27" s="2">
        <f t="shared" si="18"/>
        <v>0</v>
      </c>
      <c r="BH27" s="2">
        <v>57.142857000000006</v>
      </c>
      <c r="BI27" s="2">
        <f t="shared" si="5"/>
        <v>0</v>
      </c>
      <c r="BJ27" s="2">
        <v>0</v>
      </c>
      <c r="BK27" s="2">
        <f t="shared" si="6"/>
        <v>0</v>
      </c>
    </row>
    <row r="28" spans="1:63">
      <c r="A28" s="4" t="s">
        <v>86</v>
      </c>
      <c r="B28" s="4" t="s">
        <v>87</v>
      </c>
      <c r="C28" s="5">
        <v>19.0476192</v>
      </c>
      <c r="D28" s="5">
        <v>2.3809524</v>
      </c>
      <c r="E28" s="5">
        <v>18.0952384</v>
      </c>
      <c r="F28" s="5">
        <v>2.2619047999999999</v>
      </c>
      <c r="G28" s="6">
        <v>5</v>
      </c>
      <c r="H28" s="6">
        <v>8</v>
      </c>
      <c r="I28" s="5">
        <v>19.0476192</v>
      </c>
      <c r="J28" s="5">
        <v>2.3809524</v>
      </c>
      <c r="K28" s="5">
        <v>18.0952384</v>
      </c>
      <c r="L28" s="5">
        <v>2.2619047999999999</v>
      </c>
      <c r="M28" s="9">
        <f ca="1">OFFSET('رصيد اول'!$A$1,MATCH($A28,'رصيد اول'!$D:$D,0)-1,1)</f>
        <v>0</v>
      </c>
      <c r="N28" s="9">
        <f ca="1">OFFSET('رصيد اول'!$A$1,MATCH($A28,'رصيد اول'!$D:$D,0)-1,0)</f>
        <v>0</v>
      </c>
      <c r="O28" s="2">
        <f t="shared" ca="1" si="7"/>
        <v>0</v>
      </c>
      <c r="P28" s="2">
        <f t="shared" ca="1" si="8"/>
        <v>0</v>
      </c>
      <c r="Q28" s="2">
        <f t="shared" ca="1" si="9"/>
        <v>0</v>
      </c>
      <c r="R28" s="9"/>
      <c r="S28" s="9" t="e">
        <f ca="1">OFFSET(استلامات!$A$1,MATCH($A28,استلامات!$D:$D,0)-1,0)</f>
        <v>#N/A</v>
      </c>
      <c r="T28" s="2" t="e">
        <f t="shared" ca="1" si="10"/>
        <v>#N/A</v>
      </c>
      <c r="U28" s="2" t="e">
        <f t="shared" ca="1" si="11"/>
        <v>#N/A</v>
      </c>
      <c r="X28" s="2">
        <f t="shared" si="12"/>
        <v>0</v>
      </c>
      <c r="Y28" s="9">
        <f>SUMIFS(مبيعات!$B$2:$B$2000,مبيعات!$E$2:$E$2000,VALUE('1'!$A28),مبيعات!$D$2:$D$2000,'1'!Y$3,مبيعات!$F$2:$F$2000,"جمله")</f>
        <v>0</v>
      </c>
      <c r="Z28" s="9">
        <f>SUMIFS(مبيعات!$B$2:$B$2000,مبيعات!$E$2:$E$2000,VALUE('1'!$A28),مبيعات!$D$2:$D$2000,'1'!Z$3,مبيعات!$F$2:$F$2000,"جمله")</f>
        <v>0</v>
      </c>
      <c r="AA28" s="2">
        <f>SUMIFS(مبيعات!A26:A1202,مبيعات!E26:E1202,A28:A151,مبيعات!F26:F1202,"جمله")</f>
        <v>0</v>
      </c>
      <c r="AB28" s="9">
        <f>SUMIFS(مبيعات!$B$2:$B$2000,مبيعات!$E$2:$E$2000,VALUE('1'!$A28),مبيعات!$D$2:$D$2000,'1'!AB$3,مبيعات!$F$2:$F$2000,"تجزئه")</f>
        <v>0</v>
      </c>
      <c r="AC28" s="9">
        <f>SUMIFS(مبيعات!$B$2:$B$2000,مبيعات!$E$2:$E$2000,VALUE('1'!$A28),مبيعات!$D$2:$D$2000,'1'!AC$3,مبيعات!$F$2:$F$2000,"تجزئه")</f>
        <v>0</v>
      </c>
      <c r="AD28" s="2">
        <f>SUMIFS(مبيعات!A26:A1202,مبيعات!E26:E1202,A28:A151,مبيعات!F26:F1202,"تجزئه")</f>
        <v>0</v>
      </c>
      <c r="AE28" s="2">
        <f t="shared" si="19"/>
        <v>0</v>
      </c>
      <c r="AF28" s="2">
        <f t="shared" si="13"/>
        <v>0</v>
      </c>
      <c r="AG28" s="2">
        <f t="shared" si="13"/>
        <v>0</v>
      </c>
      <c r="AH28" s="2">
        <f t="shared" si="13"/>
        <v>0</v>
      </c>
      <c r="AI28" s="2">
        <f t="shared" si="0"/>
        <v>0</v>
      </c>
      <c r="AL28" s="2">
        <f t="shared" si="1"/>
        <v>0</v>
      </c>
      <c r="AM28" s="2">
        <f t="shared" si="14"/>
        <v>0</v>
      </c>
      <c r="AN28" s="2">
        <f t="shared" si="15"/>
        <v>0</v>
      </c>
      <c r="AO28" s="2">
        <f>SUMIFS('بونص المبيعات'!B26:B139,'بونص المبيعات'!D26:D139,A28:A151,'بونص المبيعات'!A26:A139,"قطعه")</f>
        <v>0</v>
      </c>
      <c r="AP28" s="2">
        <f>SUMIFS('بونص المبيعات'!B26:B48,'بونص المبيعات'!D26:D48,A28:A151,'بونص المبيعات'!A26:A48,"كرتونة")</f>
        <v>0</v>
      </c>
      <c r="AQ28" s="2">
        <f t="shared" si="2"/>
        <v>0</v>
      </c>
      <c r="AT28" s="2">
        <f t="shared" si="3"/>
        <v>0</v>
      </c>
      <c r="AW28" s="2">
        <f t="shared" si="4"/>
        <v>0</v>
      </c>
      <c r="AZ28" s="2">
        <f t="shared" si="16"/>
        <v>0</v>
      </c>
      <c r="BC28" s="2">
        <f t="shared" si="17"/>
        <v>0</v>
      </c>
      <c r="BF28" s="2">
        <f t="shared" si="18"/>
        <v>0</v>
      </c>
      <c r="BH28" s="2">
        <v>0</v>
      </c>
      <c r="BI28" s="2">
        <f t="shared" si="5"/>
        <v>0</v>
      </c>
      <c r="BJ28" s="2">
        <v>0</v>
      </c>
      <c r="BK28" s="2">
        <f t="shared" si="6"/>
        <v>0</v>
      </c>
    </row>
    <row r="29" spans="1:63">
      <c r="A29" s="4" t="s">
        <v>88</v>
      </c>
      <c r="B29" s="4" t="s">
        <v>89</v>
      </c>
      <c r="C29" s="5">
        <v>57.142857000000006</v>
      </c>
      <c r="D29" s="5">
        <v>9.5238095000000005</v>
      </c>
      <c r="E29" s="5">
        <v>53.333333400000001</v>
      </c>
      <c r="F29" s="5">
        <v>8.8888888999999995</v>
      </c>
      <c r="G29" s="6">
        <v>5</v>
      </c>
      <c r="H29" s="6">
        <v>6</v>
      </c>
      <c r="I29" s="5">
        <v>57.142857000000006</v>
      </c>
      <c r="J29" s="5">
        <v>9.5238095000000005</v>
      </c>
      <c r="K29" s="5">
        <v>53.333333400000001</v>
      </c>
      <c r="L29" s="5">
        <v>8.8888888999999995</v>
      </c>
      <c r="M29" s="9">
        <f ca="1">OFFSET('رصيد اول'!$A$1,MATCH($A29,'رصيد اول'!$D:$D,0)-1,1)</f>
        <v>0</v>
      </c>
      <c r="N29" s="9">
        <f ca="1">OFFSET('رصيد اول'!$A$1,MATCH($A29,'رصيد اول'!$D:$D,0)-1,0)</f>
        <v>0</v>
      </c>
      <c r="O29" s="2">
        <f t="shared" ca="1" si="7"/>
        <v>0</v>
      </c>
      <c r="P29" s="2">
        <f t="shared" ca="1" si="8"/>
        <v>0</v>
      </c>
      <c r="Q29" s="2">
        <f t="shared" ca="1" si="9"/>
        <v>0</v>
      </c>
      <c r="R29" s="9"/>
      <c r="S29" s="9">
        <f ca="1">OFFSET(استلامات!$A$1,MATCH($A29,استلامات!$D:$D,0)-1,0)</f>
        <v>15</v>
      </c>
      <c r="T29" s="2">
        <f t="shared" ca="1" si="10"/>
        <v>800.000001</v>
      </c>
      <c r="U29" s="2">
        <f t="shared" ca="1" si="11"/>
        <v>0</v>
      </c>
      <c r="X29" s="2">
        <f t="shared" si="12"/>
        <v>0</v>
      </c>
      <c r="Y29" s="9">
        <f>SUMIFS(مبيعات!$B$2:$B$2000,مبيعات!$E$2:$E$2000,VALUE('1'!$A29),مبيعات!$D$2:$D$2000,'1'!Y$3,مبيعات!$F$2:$F$2000,"جمله")</f>
        <v>0</v>
      </c>
      <c r="Z29" s="9">
        <f>SUMIFS(مبيعات!$B$2:$B$2000,مبيعات!$E$2:$E$2000,VALUE('1'!$A29),مبيعات!$D$2:$D$2000,'1'!Z$3,مبيعات!$F$2:$F$2000,"جمله")</f>
        <v>0</v>
      </c>
      <c r="AA29" s="2">
        <f>SUMIFS(مبيعات!A27:A1203,مبيعات!E27:E1203,A29:A152,مبيعات!F27:F1203,"جمله")</f>
        <v>0</v>
      </c>
      <c r="AB29" s="9">
        <f>SUMIFS(مبيعات!$B$2:$B$2000,مبيعات!$E$2:$E$2000,VALUE('1'!$A29),مبيعات!$D$2:$D$2000,'1'!AB$3,مبيعات!$F$2:$F$2000,"تجزئه")</f>
        <v>0</v>
      </c>
      <c r="AC29" s="9">
        <f>SUMIFS(مبيعات!$B$2:$B$2000,مبيعات!$E$2:$E$2000,VALUE('1'!$A29),مبيعات!$D$2:$D$2000,'1'!AC$3,مبيعات!$F$2:$F$2000,"تجزئه")</f>
        <v>0</v>
      </c>
      <c r="AD29" s="2">
        <f>SUMIFS(مبيعات!A27:A1203,مبيعات!E27:E1203,A29:A152,مبيعات!F27:F1203,"تجزئه")</f>
        <v>0</v>
      </c>
      <c r="AE29" s="2">
        <f t="shared" si="19"/>
        <v>0</v>
      </c>
      <c r="AF29" s="2">
        <f t="shared" si="13"/>
        <v>0</v>
      </c>
      <c r="AG29" s="2">
        <f t="shared" si="13"/>
        <v>0</v>
      </c>
      <c r="AH29" s="2">
        <f t="shared" si="13"/>
        <v>0</v>
      </c>
      <c r="AI29" s="2">
        <f t="shared" si="0"/>
        <v>0</v>
      </c>
      <c r="AL29" s="2">
        <f t="shared" si="1"/>
        <v>0</v>
      </c>
      <c r="AM29" s="2">
        <f t="shared" si="14"/>
        <v>0</v>
      </c>
      <c r="AN29" s="2">
        <f t="shared" si="15"/>
        <v>0</v>
      </c>
      <c r="AO29" s="2">
        <f>SUMIFS('بونص المبيعات'!B27:B140,'بونص المبيعات'!D27:D140,A29:A152,'بونص المبيعات'!A27:A140,"قطعه")</f>
        <v>0</v>
      </c>
      <c r="AP29" s="2">
        <f>SUMIFS('بونص المبيعات'!B27:B49,'بونص المبيعات'!D27:D49,A29:A152,'بونص المبيعات'!A27:A49,"كرتونة")</f>
        <v>0</v>
      </c>
      <c r="AQ29" s="2">
        <f t="shared" si="2"/>
        <v>0</v>
      </c>
      <c r="AT29" s="2">
        <f t="shared" si="3"/>
        <v>0</v>
      </c>
      <c r="AW29" s="2">
        <f t="shared" si="4"/>
        <v>0</v>
      </c>
      <c r="AZ29" s="2">
        <f t="shared" si="16"/>
        <v>0</v>
      </c>
      <c r="BC29" s="2">
        <f t="shared" si="17"/>
        <v>0</v>
      </c>
      <c r="BF29" s="2">
        <f t="shared" si="18"/>
        <v>0</v>
      </c>
      <c r="BH29" s="2">
        <v>0</v>
      </c>
      <c r="BI29" s="2">
        <f t="shared" si="5"/>
        <v>0</v>
      </c>
      <c r="BJ29" s="2">
        <v>0</v>
      </c>
      <c r="BK29" s="2">
        <f t="shared" si="6"/>
        <v>0</v>
      </c>
    </row>
    <row r="30" spans="1:63">
      <c r="A30" s="4" t="s">
        <v>90</v>
      </c>
      <c r="B30" s="4" t="s">
        <v>91</v>
      </c>
      <c r="C30" s="5">
        <v>57.142857000000006</v>
      </c>
      <c r="D30" s="5">
        <v>9.5238095000000005</v>
      </c>
      <c r="E30" s="5">
        <v>53.333333400000001</v>
      </c>
      <c r="F30" s="5">
        <v>8.8888888999999995</v>
      </c>
      <c r="G30" s="6">
        <v>5</v>
      </c>
      <c r="H30" s="6">
        <v>6</v>
      </c>
      <c r="I30" s="5">
        <v>57.142857000000006</v>
      </c>
      <c r="J30" s="5">
        <v>9.5238095000000005</v>
      </c>
      <c r="K30" s="5">
        <v>53.333333400000001</v>
      </c>
      <c r="L30" s="5">
        <v>8.8888888999999995</v>
      </c>
      <c r="M30" s="9">
        <f ca="1">OFFSET('رصيد اول'!$A$1,MATCH($A30,'رصيد اول'!$D:$D,0)-1,1)</f>
        <v>0</v>
      </c>
      <c r="N30" s="9">
        <f ca="1">OFFSET('رصيد اول'!$A$1,MATCH($A30,'رصيد اول'!$D:$D,0)-1,0)</f>
        <v>0</v>
      </c>
      <c r="O30" s="2">
        <f t="shared" ca="1" si="7"/>
        <v>0</v>
      </c>
      <c r="P30" s="2">
        <f t="shared" ca="1" si="8"/>
        <v>0</v>
      </c>
      <c r="Q30" s="2">
        <f t="shared" ca="1" si="9"/>
        <v>0</v>
      </c>
      <c r="R30" s="9"/>
      <c r="S30" s="9" t="e">
        <f ca="1">OFFSET(استلامات!$A$1,MATCH($A30,استلامات!$D:$D,0)-1,0)</f>
        <v>#N/A</v>
      </c>
      <c r="T30" s="2" t="e">
        <f t="shared" ca="1" si="10"/>
        <v>#N/A</v>
      </c>
      <c r="U30" s="2" t="e">
        <f t="shared" ca="1" si="11"/>
        <v>#N/A</v>
      </c>
      <c r="X30" s="2">
        <f t="shared" si="12"/>
        <v>0</v>
      </c>
      <c r="Y30" s="9">
        <f>SUMIFS(مبيعات!$B$2:$B$2000,مبيعات!$E$2:$E$2000,VALUE('1'!$A30),مبيعات!$D$2:$D$2000,'1'!Y$3,مبيعات!$F$2:$F$2000,"جمله")</f>
        <v>0</v>
      </c>
      <c r="Z30" s="9">
        <f>SUMIFS(مبيعات!$B$2:$B$2000,مبيعات!$E$2:$E$2000,VALUE('1'!$A30),مبيعات!$D$2:$D$2000,'1'!Z$3,مبيعات!$F$2:$F$2000,"جمله")</f>
        <v>0</v>
      </c>
      <c r="AA30" s="2">
        <f>SUMIFS(مبيعات!A28:A1204,مبيعات!E28:E1204,A30:A153,مبيعات!F28:F1204,"جمله")</f>
        <v>0</v>
      </c>
      <c r="AB30" s="9">
        <f>SUMIFS(مبيعات!$B$2:$B$2000,مبيعات!$E$2:$E$2000,VALUE('1'!$A30),مبيعات!$D$2:$D$2000,'1'!AB$3,مبيعات!$F$2:$F$2000,"تجزئه")</f>
        <v>0</v>
      </c>
      <c r="AC30" s="9">
        <f>SUMIFS(مبيعات!$B$2:$B$2000,مبيعات!$E$2:$E$2000,VALUE('1'!$A30),مبيعات!$D$2:$D$2000,'1'!AC$3,مبيعات!$F$2:$F$2000,"تجزئه")</f>
        <v>0</v>
      </c>
      <c r="AD30" s="2">
        <f>SUMIFS(مبيعات!A28:A1204,مبيعات!E28:E1204,A30:A153,مبيعات!F28:F1204,"تجزئه")</f>
        <v>0</v>
      </c>
      <c r="AE30" s="2">
        <f t="shared" si="19"/>
        <v>0</v>
      </c>
      <c r="AF30" s="2">
        <f t="shared" si="13"/>
        <v>0</v>
      </c>
      <c r="AG30" s="2">
        <f t="shared" si="13"/>
        <v>0</v>
      </c>
      <c r="AH30" s="2">
        <f t="shared" si="13"/>
        <v>0</v>
      </c>
      <c r="AI30" s="2">
        <f t="shared" si="0"/>
        <v>0</v>
      </c>
      <c r="AL30" s="2">
        <f t="shared" si="1"/>
        <v>0</v>
      </c>
      <c r="AM30" s="2">
        <f t="shared" si="14"/>
        <v>0</v>
      </c>
      <c r="AN30" s="2">
        <f t="shared" si="15"/>
        <v>0</v>
      </c>
      <c r="AO30" s="2">
        <f>SUMIFS('بونص المبيعات'!B28:B141,'بونص المبيعات'!D28:D141,A30:A153,'بونص المبيعات'!A28:A141,"قطعه")</f>
        <v>0</v>
      </c>
      <c r="AP30" s="2">
        <f>SUMIFS('بونص المبيعات'!B28:B50,'بونص المبيعات'!D28:D50,A30:A153,'بونص المبيعات'!A28:A50,"كرتونة")</f>
        <v>0</v>
      </c>
      <c r="AQ30" s="2">
        <f t="shared" si="2"/>
        <v>0</v>
      </c>
      <c r="AT30" s="2">
        <f t="shared" si="3"/>
        <v>0</v>
      </c>
      <c r="AW30" s="2">
        <f t="shared" si="4"/>
        <v>0</v>
      </c>
      <c r="AZ30" s="2">
        <f t="shared" si="16"/>
        <v>0</v>
      </c>
      <c r="BC30" s="2">
        <f t="shared" si="17"/>
        <v>0</v>
      </c>
      <c r="BF30" s="2">
        <f t="shared" si="18"/>
        <v>0</v>
      </c>
      <c r="BH30" s="2">
        <v>0</v>
      </c>
      <c r="BI30" s="2">
        <f t="shared" si="5"/>
        <v>0</v>
      </c>
      <c r="BJ30" s="2">
        <v>0</v>
      </c>
      <c r="BK30" s="2">
        <f t="shared" si="6"/>
        <v>0</v>
      </c>
    </row>
    <row r="31" spans="1:63">
      <c r="A31" s="4" t="s">
        <v>92</v>
      </c>
      <c r="B31" s="4" t="s">
        <v>93</v>
      </c>
      <c r="C31" s="5">
        <v>19.047999999999998</v>
      </c>
      <c r="D31" s="5">
        <v>4.7619999999999996</v>
      </c>
      <c r="E31" s="5">
        <v>18.096</v>
      </c>
      <c r="F31" s="5">
        <v>4.524</v>
      </c>
      <c r="G31" s="6">
        <v>5</v>
      </c>
      <c r="H31" s="6">
        <v>4</v>
      </c>
      <c r="I31" s="5">
        <v>19.047999999999998</v>
      </c>
      <c r="J31" s="5">
        <v>4.7619999999999996</v>
      </c>
      <c r="K31" s="5">
        <v>18.096</v>
      </c>
      <c r="L31" s="5">
        <v>4.524</v>
      </c>
      <c r="M31" s="9">
        <f ca="1">OFFSET('رصيد اول'!$A$1,MATCH($A31,'رصيد اول'!$D:$D,0)-1,1)</f>
        <v>0</v>
      </c>
      <c r="N31" s="9">
        <f ca="1">OFFSET('رصيد اول'!$A$1,MATCH($A31,'رصيد اول'!$D:$D,0)-1,0)</f>
        <v>0</v>
      </c>
      <c r="O31" s="2">
        <f t="shared" ca="1" si="7"/>
        <v>0</v>
      </c>
      <c r="P31" s="2">
        <f t="shared" ca="1" si="8"/>
        <v>0</v>
      </c>
      <c r="Q31" s="2">
        <f t="shared" ca="1" si="9"/>
        <v>0</v>
      </c>
      <c r="R31" s="9"/>
      <c r="S31" s="9" t="e">
        <f ca="1">OFFSET(استلامات!$A$1,MATCH($A31,استلامات!$D:$D,0)-1,0)</f>
        <v>#N/A</v>
      </c>
      <c r="T31" s="2" t="e">
        <f t="shared" ca="1" si="10"/>
        <v>#N/A</v>
      </c>
      <c r="U31" s="2" t="e">
        <f t="shared" ca="1" si="11"/>
        <v>#N/A</v>
      </c>
      <c r="X31" s="2">
        <f t="shared" si="12"/>
        <v>0</v>
      </c>
      <c r="Y31" s="9">
        <f>SUMIFS(مبيعات!$B$2:$B$2000,مبيعات!$E$2:$E$2000,VALUE('1'!$A31),مبيعات!$D$2:$D$2000,'1'!Y$3,مبيعات!$F$2:$F$2000,"جمله")</f>
        <v>0</v>
      </c>
      <c r="Z31" s="9">
        <f>SUMIFS(مبيعات!$B$2:$B$2000,مبيعات!$E$2:$E$2000,VALUE('1'!$A31),مبيعات!$D$2:$D$2000,'1'!Z$3,مبيعات!$F$2:$F$2000,"جمله")</f>
        <v>0</v>
      </c>
      <c r="AA31" s="2">
        <f>SUMIFS(مبيعات!A29:A1205,مبيعات!E29:E1205,A31:A154,مبيعات!F29:F1205,"جمله")</f>
        <v>0</v>
      </c>
      <c r="AB31" s="9">
        <f>SUMIFS(مبيعات!$B$2:$B$2000,مبيعات!$E$2:$E$2000,VALUE('1'!$A31),مبيعات!$D$2:$D$2000,'1'!AB$3,مبيعات!$F$2:$F$2000,"تجزئه")</f>
        <v>0</v>
      </c>
      <c r="AC31" s="9">
        <f>SUMIFS(مبيعات!$B$2:$B$2000,مبيعات!$E$2:$E$2000,VALUE('1'!$A31),مبيعات!$D$2:$D$2000,'1'!AC$3,مبيعات!$F$2:$F$2000,"تجزئه")</f>
        <v>0</v>
      </c>
      <c r="AD31" s="2">
        <f>SUMIFS(مبيعات!A29:A1205,مبيعات!E29:E1205,A31:A154,مبيعات!F29:F1205,"تجزئه")</f>
        <v>0</v>
      </c>
      <c r="AE31" s="2">
        <f t="shared" si="19"/>
        <v>0</v>
      </c>
      <c r="AF31" s="2">
        <f t="shared" si="13"/>
        <v>0</v>
      </c>
      <c r="AG31" s="2">
        <f t="shared" si="13"/>
        <v>0</v>
      </c>
      <c r="AH31" s="2">
        <f t="shared" si="13"/>
        <v>0</v>
      </c>
      <c r="AI31" s="2">
        <f t="shared" si="0"/>
        <v>0</v>
      </c>
      <c r="AL31" s="2">
        <f t="shared" si="1"/>
        <v>0</v>
      </c>
      <c r="AM31" s="2">
        <f t="shared" si="14"/>
        <v>0</v>
      </c>
      <c r="AN31" s="2">
        <f t="shared" si="15"/>
        <v>0</v>
      </c>
      <c r="AO31" s="2">
        <f>SUMIFS('بونص المبيعات'!B29:B142,'بونص المبيعات'!D29:D142,A31:A154,'بونص المبيعات'!A29:A142,"قطعه")</f>
        <v>0</v>
      </c>
      <c r="AP31" s="2">
        <f>SUMIFS('بونص المبيعات'!B29:B51,'بونص المبيعات'!D29:D51,A31:A154,'بونص المبيعات'!A29:A51,"كرتونة")</f>
        <v>0</v>
      </c>
      <c r="AQ31" s="2">
        <f t="shared" si="2"/>
        <v>0</v>
      </c>
      <c r="AT31" s="2">
        <f t="shared" si="3"/>
        <v>0</v>
      </c>
      <c r="AW31" s="2">
        <f t="shared" si="4"/>
        <v>0</v>
      </c>
      <c r="AZ31" s="2">
        <f t="shared" si="16"/>
        <v>0</v>
      </c>
      <c r="BC31" s="2">
        <f t="shared" si="17"/>
        <v>0</v>
      </c>
      <c r="BF31" s="2">
        <f t="shared" si="18"/>
        <v>0</v>
      </c>
      <c r="BH31" s="2">
        <v>0</v>
      </c>
      <c r="BI31" s="2">
        <f t="shared" si="5"/>
        <v>0</v>
      </c>
      <c r="BJ31" s="2">
        <v>0</v>
      </c>
      <c r="BK31" s="2">
        <f t="shared" si="6"/>
        <v>0</v>
      </c>
    </row>
    <row r="32" spans="1:63">
      <c r="A32" s="4" t="s">
        <v>94</v>
      </c>
      <c r="B32" s="4" t="s">
        <v>95</v>
      </c>
      <c r="C32" s="5">
        <v>19.047999999999998</v>
      </c>
      <c r="D32" s="5">
        <v>4.7619999999999996</v>
      </c>
      <c r="E32" s="5">
        <v>18.096</v>
      </c>
      <c r="F32" s="5">
        <v>4.524</v>
      </c>
      <c r="G32" s="6">
        <v>5</v>
      </c>
      <c r="H32" s="6">
        <v>4</v>
      </c>
      <c r="I32" s="5">
        <v>19.047999999999998</v>
      </c>
      <c r="J32" s="5">
        <v>4.7619999999999996</v>
      </c>
      <c r="K32" s="5">
        <v>18.096</v>
      </c>
      <c r="L32" s="5">
        <v>4.524</v>
      </c>
      <c r="M32" s="9">
        <f ca="1">OFFSET('رصيد اول'!$A$1,MATCH($A32,'رصيد اول'!$D:$D,0)-1,1)</f>
        <v>0</v>
      </c>
      <c r="N32" s="9">
        <f ca="1">OFFSET('رصيد اول'!$A$1,MATCH($A32,'رصيد اول'!$D:$D,0)-1,0)</f>
        <v>0</v>
      </c>
      <c r="O32" s="2">
        <f t="shared" ca="1" si="7"/>
        <v>0</v>
      </c>
      <c r="P32" s="2">
        <f t="shared" ca="1" si="8"/>
        <v>0</v>
      </c>
      <c r="Q32" s="2">
        <f t="shared" ca="1" si="9"/>
        <v>0</v>
      </c>
      <c r="R32" s="9"/>
      <c r="S32" s="9" t="e">
        <f ca="1">OFFSET(استلامات!$A$1,MATCH($A32,استلامات!$D:$D,0)-1,0)</f>
        <v>#N/A</v>
      </c>
      <c r="T32" s="2" t="e">
        <f t="shared" ca="1" si="10"/>
        <v>#N/A</v>
      </c>
      <c r="U32" s="2" t="e">
        <f t="shared" ca="1" si="11"/>
        <v>#N/A</v>
      </c>
      <c r="X32" s="2">
        <f t="shared" si="12"/>
        <v>0</v>
      </c>
      <c r="Y32" s="9">
        <f>SUMIFS(مبيعات!$B$2:$B$2000,مبيعات!$E$2:$E$2000,VALUE('1'!$A32),مبيعات!$D$2:$D$2000,'1'!Y$3,مبيعات!$F$2:$F$2000,"جمله")</f>
        <v>0</v>
      </c>
      <c r="Z32" s="9">
        <f>SUMIFS(مبيعات!$B$2:$B$2000,مبيعات!$E$2:$E$2000,VALUE('1'!$A32),مبيعات!$D$2:$D$2000,'1'!Z$3,مبيعات!$F$2:$F$2000,"جمله")</f>
        <v>0</v>
      </c>
      <c r="AA32" s="2">
        <f>SUMIFS(مبيعات!A30:A1206,مبيعات!E30:E1206,A32:A155,مبيعات!F30:F1206,"جمله")</f>
        <v>0</v>
      </c>
      <c r="AB32" s="9">
        <f>SUMIFS(مبيعات!$B$2:$B$2000,مبيعات!$E$2:$E$2000,VALUE('1'!$A32),مبيعات!$D$2:$D$2000,'1'!AB$3,مبيعات!$F$2:$F$2000,"تجزئه")</f>
        <v>0</v>
      </c>
      <c r="AC32" s="9">
        <f>SUMIFS(مبيعات!$B$2:$B$2000,مبيعات!$E$2:$E$2000,VALUE('1'!$A32),مبيعات!$D$2:$D$2000,'1'!AC$3,مبيعات!$F$2:$F$2000,"تجزئه")</f>
        <v>0</v>
      </c>
      <c r="AD32" s="2">
        <f>SUMIFS(مبيعات!A30:A1206,مبيعات!E30:E1206,A32:A155,مبيعات!F30:F1206,"تجزئه")</f>
        <v>0</v>
      </c>
      <c r="AE32" s="2">
        <f t="shared" si="19"/>
        <v>0</v>
      </c>
      <c r="AF32" s="2">
        <f t="shared" si="13"/>
        <v>0</v>
      </c>
      <c r="AG32" s="2">
        <f t="shared" si="13"/>
        <v>0</v>
      </c>
      <c r="AH32" s="2">
        <f t="shared" si="13"/>
        <v>0</v>
      </c>
      <c r="AI32" s="2">
        <f t="shared" si="0"/>
        <v>0</v>
      </c>
      <c r="AL32" s="2">
        <f t="shared" si="1"/>
        <v>0</v>
      </c>
      <c r="AM32" s="2">
        <f t="shared" si="14"/>
        <v>0</v>
      </c>
      <c r="AN32" s="2">
        <f t="shared" si="15"/>
        <v>0</v>
      </c>
      <c r="AO32" s="2">
        <f>SUMIFS('بونص المبيعات'!B30:B143,'بونص المبيعات'!D30:D143,A32:A155,'بونص المبيعات'!A30:A143,"قطعه")</f>
        <v>0</v>
      </c>
      <c r="AP32" s="2">
        <f>SUMIFS('بونص المبيعات'!B30:B52,'بونص المبيعات'!D30:D52,A32:A155,'بونص المبيعات'!A30:A52,"كرتونة")</f>
        <v>0</v>
      </c>
      <c r="AQ32" s="2">
        <f t="shared" si="2"/>
        <v>0</v>
      </c>
      <c r="AT32" s="2">
        <f t="shared" si="3"/>
        <v>0</v>
      </c>
      <c r="AW32" s="2">
        <f t="shared" si="4"/>
        <v>0</v>
      </c>
      <c r="AZ32" s="2">
        <f t="shared" si="16"/>
        <v>0</v>
      </c>
      <c r="BC32" s="2">
        <f t="shared" si="17"/>
        <v>0</v>
      </c>
      <c r="BF32" s="2">
        <f t="shared" si="18"/>
        <v>0</v>
      </c>
      <c r="BH32" s="2">
        <v>0</v>
      </c>
      <c r="BI32" s="2">
        <f t="shared" si="5"/>
        <v>0</v>
      </c>
      <c r="BJ32" s="2">
        <v>0</v>
      </c>
      <c r="BK32" s="2">
        <f t="shared" si="6"/>
        <v>0</v>
      </c>
    </row>
    <row r="33" spans="1:63">
      <c r="A33" s="4" t="s">
        <v>96</v>
      </c>
      <c r="B33" s="4" t="s">
        <v>97</v>
      </c>
      <c r="C33" s="5">
        <v>19.047999999999998</v>
      </c>
      <c r="D33" s="5">
        <v>4.7619999999999996</v>
      </c>
      <c r="E33" s="5">
        <v>18.096</v>
      </c>
      <c r="F33" s="5">
        <v>4.524</v>
      </c>
      <c r="G33" s="6">
        <v>5</v>
      </c>
      <c r="H33" s="6">
        <v>4</v>
      </c>
      <c r="I33" s="5">
        <v>19.047999999999998</v>
      </c>
      <c r="J33" s="5">
        <v>4.7619999999999996</v>
      </c>
      <c r="K33" s="5">
        <v>18.096</v>
      </c>
      <c r="L33" s="5">
        <v>4.524</v>
      </c>
      <c r="M33" s="9">
        <f ca="1">OFFSET('رصيد اول'!$A$1,MATCH($A33,'رصيد اول'!$D:$D,0)-1,1)</f>
        <v>0</v>
      </c>
      <c r="N33" s="9">
        <f ca="1">OFFSET('رصيد اول'!$A$1,MATCH($A33,'رصيد اول'!$D:$D,0)-1,0)</f>
        <v>0</v>
      </c>
      <c r="O33" s="2">
        <f t="shared" ca="1" si="7"/>
        <v>0</v>
      </c>
      <c r="P33" s="2">
        <f t="shared" ca="1" si="8"/>
        <v>0</v>
      </c>
      <c r="Q33" s="2">
        <f t="shared" ca="1" si="9"/>
        <v>0</v>
      </c>
      <c r="R33" s="9"/>
      <c r="S33" s="9" t="e">
        <f ca="1">OFFSET(استلامات!$A$1,MATCH($A33,استلامات!$D:$D,0)-1,0)</f>
        <v>#N/A</v>
      </c>
      <c r="T33" s="2" t="e">
        <f t="shared" ca="1" si="10"/>
        <v>#N/A</v>
      </c>
      <c r="U33" s="2" t="e">
        <f t="shared" ca="1" si="11"/>
        <v>#N/A</v>
      </c>
      <c r="X33" s="2">
        <f t="shared" si="12"/>
        <v>0</v>
      </c>
      <c r="Y33" s="9">
        <f>SUMIFS(مبيعات!$B$2:$B$2000,مبيعات!$E$2:$E$2000,VALUE('1'!$A33),مبيعات!$D$2:$D$2000,'1'!Y$3,مبيعات!$F$2:$F$2000,"جمله")</f>
        <v>0</v>
      </c>
      <c r="Z33" s="9">
        <f>SUMIFS(مبيعات!$B$2:$B$2000,مبيعات!$E$2:$E$2000,VALUE('1'!$A33),مبيعات!$D$2:$D$2000,'1'!Z$3,مبيعات!$F$2:$F$2000,"جمله")</f>
        <v>0</v>
      </c>
      <c r="AA33" s="2">
        <f>SUMIFS(مبيعات!A31:A1207,مبيعات!E31:E1207,A33:A156,مبيعات!F31:F1207,"جمله")</f>
        <v>0</v>
      </c>
      <c r="AB33" s="9">
        <f>SUMIFS(مبيعات!$B$2:$B$2000,مبيعات!$E$2:$E$2000,VALUE('1'!$A33),مبيعات!$D$2:$D$2000,'1'!AB$3,مبيعات!$F$2:$F$2000,"تجزئه")</f>
        <v>0</v>
      </c>
      <c r="AC33" s="9">
        <f>SUMIFS(مبيعات!$B$2:$B$2000,مبيعات!$E$2:$E$2000,VALUE('1'!$A33),مبيعات!$D$2:$D$2000,'1'!AC$3,مبيعات!$F$2:$F$2000,"تجزئه")</f>
        <v>0</v>
      </c>
      <c r="AD33" s="2">
        <f>SUMIFS(مبيعات!A31:A1207,مبيعات!E31:E1207,A33:A156,مبيعات!F31:F1207,"تجزئه")</f>
        <v>0</v>
      </c>
      <c r="AE33" s="2">
        <f t="shared" si="19"/>
        <v>0</v>
      </c>
      <c r="AF33" s="2">
        <f t="shared" si="13"/>
        <v>0</v>
      </c>
      <c r="AG33" s="2">
        <f t="shared" si="13"/>
        <v>0</v>
      </c>
      <c r="AH33" s="2">
        <f t="shared" si="13"/>
        <v>0</v>
      </c>
      <c r="AI33" s="2">
        <f t="shared" si="0"/>
        <v>0</v>
      </c>
      <c r="AL33" s="2">
        <f t="shared" si="1"/>
        <v>0</v>
      </c>
      <c r="AM33" s="2">
        <f t="shared" si="14"/>
        <v>0</v>
      </c>
      <c r="AN33" s="2">
        <f t="shared" si="15"/>
        <v>0</v>
      </c>
      <c r="AO33" s="2">
        <f>SUMIFS('بونص المبيعات'!B31:B144,'بونص المبيعات'!D31:D144,A33:A156,'بونص المبيعات'!A31:A144,"قطعه")</f>
        <v>0</v>
      </c>
      <c r="AP33" s="2">
        <f>SUMIFS('بونص المبيعات'!B31:B53,'بونص المبيعات'!D31:D53,A33:A156,'بونص المبيعات'!A31:A53,"كرتونة")</f>
        <v>0</v>
      </c>
      <c r="AQ33" s="2">
        <f t="shared" si="2"/>
        <v>0</v>
      </c>
      <c r="AT33" s="2">
        <f t="shared" si="3"/>
        <v>0</v>
      </c>
      <c r="AW33" s="2">
        <f t="shared" si="4"/>
        <v>0</v>
      </c>
      <c r="AZ33" s="2">
        <f t="shared" si="16"/>
        <v>0</v>
      </c>
      <c r="BC33" s="2">
        <f t="shared" si="17"/>
        <v>0</v>
      </c>
      <c r="BF33" s="2">
        <f t="shared" si="18"/>
        <v>0</v>
      </c>
      <c r="BH33" s="2">
        <v>0</v>
      </c>
      <c r="BI33" s="2">
        <f t="shared" si="5"/>
        <v>0</v>
      </c>
      <c r="BJ33" s="2">
        <v>0</v>
      </c>
      <c r="BK33" s="2">
        <f t="shared" si="6"/>
        <v>0</v>
      </c>
    </row>
    <row r="34" spans="1:63">
      <c r="A34" s="4" t="s">
        <v>98</v>
      </c>
      <c r="B34" s="4" t="s">
        <v>99</v>
      </c>
      <c r="C34" s="5">
        <v>57.142857100000001</v>
      </c>
      <c r="D34" s="5">
        <v>9.5238095000000005</v>
      </c>
      <c r="E34" s="5">
        <v>53.333333300000007</v>
      </c>
      <c r="F34" s="5">
        <v>8.8888888999999995</v>
      </c>
      <c r="G34" s="6">
        <v>5</v>
      </c>
      <c r="H34" s="6">
        <v>6</v>
      </c>
      <c r="I34" s="8">
        <v>57.142857100000001</v>
      </c>
      <c r="J34" s="5">
        <v>9.5238095000000005</v>
      </c>
      <c r="K34" s="5">
        <v>53.333333300000007</v>
      </c>
      <c r="L34" s="5">
        <v>8.8888888999999995</v>
      </c>
      <c r="M34" s="9">
        <f ca="1">OFFSET('رصيد اول'!$A$1,MATCH($A34,'رصيد اول'!$D:$D,0)-1,1)</f>
        <v>4</v>
      </c>
      <c r="N34" s="9">
        <f ca="1">OFFSET('رصيد اول'!$A$1,MATCH($A34,'رصيد اول'!$D:$D,0)-1,0)</f>
        <v>9</v>
      </c>
      <c r="O34" s="2">
        <f t="shared" ca="1" si="7"/>
        <v>515.55555530000004</v>
      </c>
      <c r="P34" s="2">
        <f t="shared" ca="1" si="8"/>
        <v>515.55555530000004</v>
      </c>
      <c r="Q34" s="2">
        <f t="shared" ca="1" si="9"/>
        <v>0</v>
      </c>
      <c r="R34" s="9"/>
      <c r="S34" s="9" t="e">
        <f ca="1">OFFSET(استلامات!$A$1,MATCH($A34,استلامات!$D:$D,0)-1,0)</f>
        <v>#N/A</v>
      </c>
      <c r="T34" s="2" t="e">
        <f t="shared" ca="1" si="10"/>
        <v>#N/A</v>
      </c>
      <c r="U34" s="2" t="e">
        <f t="shared" ca="1" si="11"/>
        <v>#N/A</v>
      </c>
      <c r="X34" s="2">
        <f t="shared" si="12"/>
        <v>0</v>
      </c>
      <c r="Y34" s="9">
        <f>SUMIFS(مبيعات!$B$2:$B$2000,مبيعات!$E$2:$E$2000,VALUE('1'!$A34),مبيعات!$D$2:$D$2000,'1'!Y$3,مبيعات!$F$2:$F$2000,"جمله")</f>
        <v>0</v>
      </c>
      <c r="Z34" s="9">
        <f>SUMIFS(مبيعات!$B$2:$B$2000,مبيعات!$E$2:$E$2000,VALUE('1'!$A34),مبيعات!$D$2:$D$2000,'1'!Z$3,مبيعات!$F$2:$F$2000,"جمله")</f>
        <v>0</v>
      </c>
      <c r="AA34" s="2">
        <f>SUMIFS(مبيعات!A32:A1208,مبيعات!E32:E1208,A34:A157,مبيعات!F32:F1208,"جمله")</f>
        <v>0</v>
      </c>
      <c r="AB34" s="9">
        <f>SUMIFS(مبيعات!$B$2:$B$2000,مبيعات!$E$2:$E$2000,VALUE('1'!$A34),مبيعات!$D$2:$D$2000,'1'!AB$3,مبيعات!$F$2:$F$2000,"تجزئه")</f>
        <v>4</v>
      </c>
      <c r="AC34" s="9">
        <f>SUMIFS(مبيعات!$B$2:$B$2000,مبيعات!$E$2:$E$2000,VALUE('1'!$A34),مبيعات!$D$2:$D$2000,'1'!AC$3,مبيعات!$F$2:$F$2000,"تجزئه")</f>
        <v>1</v>
      </c>
      <c r="AD34" s="2">
        <f>SUMIFS(مبيعات!A32:A1208,مبيعات!E32:E1208,A34:A157,مبيعات!F32:F1208,"تجزئه")</f>
        <v>90.476190000000003</v>
      </c>
      <c r="AE34" s="2">
        <f t="shared" si="19"/>
        <v>72.698412300000001</v>
      </c>
      <c r="AF34" s="2">
        <f t="shared" si="13"/>
        <v>4</v>
      </c>
      <c r="AG34" s="2">
        <f t="shared" si="13"/>
        <v>1</v>
      </c>
      <c r="AH34" s="2">
        <f t="shared" si="13"/>
        <v>90.476190000000003</v>
      </c>
      <c r="AI34" s="2">
        <f t="shared" si="0"/>
        <v>16.190476600000011</v>
      </c>
      <c r="AL34" s="2">
        <f t="shared" si="1"/>
        <v>0</v>
      </c>
      <c r="AM34" s="2">
        <f t="shared" si="14"/>
        <v>0</v>
      </c>
      <c r="AN34" s="2">
        <f t="shared" si="15"/>
        <v>0</v>
      </c>
      <c r="AO34" s="2">
        <f>SUMIFS('بونص المبيعات'!B32:B145,'بونص المبيعات'!D32:D145,A34:A157,'بونص المبيعات'!A32:A145,"قطعه")</f>
        <v>0</v>
      </c>
      <c r="AP34" s="2">
        <f>SUMIFS('بونص المبيعات'!B32:B54,'بونص المبيعات'!D32:D54,A34:A157,'بونص المبيعات'!A32:A54,"كرتونة")</f>
        <v>0</v>
      </c>
      <c r="AQ34" s="2">
        <f t="shared" si="2"/>
        <v>0</v>
      </c>
      <c r="AT34" s="2">
        <f t="shared" si="3"/>
        <v>0</v>
      </c>
      <c r="AW34" s="2">
        <f t="shared" si="4"/>
        <v>0</v>
      </c>
      <c r="AZ34" s="2">
        <f t="shared" si="16"/>
        <v>0</v>
      </c>
      <c r="BC34" s="2">
        <f t="shared" si="17"/>
        <v>0</v>
      </c>
      <c r="BF34" s="2">
        <f t="shared" si="18"/>
        <v>0</v>
      </c>
      <c r="BH34" s="2">
        <v>95.23809510000001</v>
      </c>
      <c r="BI34" s="2">
        <f t="shared" si="5"/>
        <v>4.761905100000007</v>
      </c>
      <c r="BJ34" s="2">
        <v>0</v>
      </c>
      <c r="BK34" s="2">
        <f t="shared" si="6"/>
        <v>0</v>
      </c>
    </row>
    <row r="35" spans="1:63">
      <c r="A35" s="4" t="s">
        <v>100</v>
      </c>
      <c r="B35" s="4" t="s">
        <v>101</v>
      </c>
      <c r="C35" s="5">
        <v>54.285713999999999</v>
      </c>
      <c r="D35" s="5">
        <v>9.0476189999999992</v>
      </c>
      <c r="E35" s="5">
        <v>51.428571599999998</v>
      </c>
      <c r="F35" s="5">
        <v>8.5714286000000008</v>
      </c>
      <c r="G35" s="6">
        <v>5</v>
      </c>
      <c r="H35" s="6">
        <v>6</v>
      </c>
      <c r="I35" s="5">
        <v>54.285713999999999</v>
      </c>
      <c r="J35" s="5">
        <v>9.0476189999999992</v>
      </c>
      <c r="K35" s="5">
        <v>51.428571599999998</v>
      </c>
      <c r="L35" s="5">
        <v>8.5714286000000008</v>
      </c>
      <c r="M35" s="9">
        <f ca="1">OFFSET('رصيد اول'!$A$1,MATCH($A35,'رصيد اول'!$D:$D,0)-1,1)</f>
        <v>2</v>
      </c>
      <c r="N35" s="9">
        <f ca="1">OFFSET('رصيد اول'!$A$1,MATCH($A35,'رصيد اول'!$D:$D,0)-1,0)</f>
        <v>15</v>
      </c>
      <c r="O35" s="2">
        <f t="shared" ca="1" si="7"/>
        <v>788.57143120000001</v>
      </c>
      <c r="P35" s="2">
        <f t="shared" ca="1" si="8"/>
        <v>788.57143120000001</v>
      </c>
      <c r="Q35" s="2">
        <f t="shared" ca="1" si="9"/>
        <v>0</v>
      </c>
      <c r="R35" s="9"/>
      <c r="S35" s="9" t="e">
        <f ca="1">OFFSET(استلامات!$A$1,MATCH($A35,استلامات!$D:$D,0)-1,0)</f>
        <v>#N/A</v>
      </c>
      <c r="T35" s="2" t="e">
        <f t="shared" ca="1" si="10"/>
        <v>#N/A</v>
      </c>
      <c r="U35" s="2" t="e">
        <f t="shared" ca="1" si="11"/>
        <v>#N/A</v>
      </c>
      <c r="X35" s="2">
        <f t="shared" si="12"/>
        <v>0</v>
      </c>
      <c r="Y35" s="9">
        <f>SUMIFS(مبيعات!$B$2:$B$2000,مبيعات!$E$2:$E$2000,VALUE('1'!$A35),مبيعات!$D$2:$D$2000,'1'!Y$3,مبيعات!$F$2:$F$2000,"جمله")</f>
        <v>0</v>
      </c>
      <c r="Z35" s="9">
        <f>SUMIFS(مبيعات!$B$2:$B$2000,مبيعات!$E$2:$E$2000,VALUE('1'!$A35),مبيعات!$D$2:$D$2000,'1'!Z$3,مبيعات!$F$2:$F$2000,"جمله")</f>
        <v>0</v>
      </c>
      <c r="AA35" s="2">
        <f>SUMIFS(مبيعات!A33:A1209,مبيعات!E33:E1209,A35:A158,مبيعات!F33:F1209,"جمله")</f>
        <v>0</v>
      </c>
      <c r="AB35" s="9">
        <f>SUMIFS(مبيعات!$B$2:$B$2000,مبيعات!$E$2:$E$2000,VALUE('1'!$A35),مبيعات!$D$2:$D$2000,'1'!AB$3,مبيعات!$F$2:$F$2000,"تجزئه")</f>
        <v>2</v>
      </c>
      <c r="AC35" s="9">
        <f>SUMIFS(مبيعات!$B$2:$B$2000,مبيعات!$E$2:$E$2000,VALUE('1'!$A35),مبيعات!$D$2:$D$2000,'1'!AC$3,مبيعات!$F$2:$F$2000,"تجزئه")</f>
        <v>0</v>
      </c>
      <c r="AD35" s="2">
        <f>SUMIFS(مبيعات!A33:A1209,مبيعات!E33:E1209,A35:A158,مبيعات!F33:F1209,"تجزئه")</f>
        <v>18.095237999999998</v>
      </c>
      <c r="AE35" s="2">
        <f t="shared" si="19"/>
        <v>35.238095200000004</v>
      </c>
      <c r="AF35" s="2">
        <f t="shared" si="13"/>
        <v>2</v>
      </c>
      <c r="AG35" s="2">
        <f t="shared" si="13"/>
        <v>0</v>
      </c>
      <c r="AH35" s="2">
        <f t="shared" si="13"/>
        <v>18.095237999999998</v>
      </c>
      <c r="AI35" s="2">
        <f t="shared" si="0"/>
        <v>-18.095238000000002</v>
      </c>
      <c r="AL35" s="2">
        <f t="shared" si="1"/>
        <v>0</v>
      </c>
      <c r="AM35" s="2">
        <f t="shared" si="14"/>
        <v>0</v>
      </c>
      <c r="AN35" s="2">
        <f t="shared" si="15"/>
        <v>0</v>
      </c>
      <c r="AO35" s="2">
        <f>SUMIFS('بونص المبيعات'!B33:B146,'بونص المبيعات'!D33:D146,A35:A158,'بونص المبيعات'!A33:A146,"قطعه")</f>
        <v>0</v>
      </c>
      <c r="AP35" s="2">
        <f>SUMIFS('بونص المبيعات'!B33:B55,'بونص المبيعات'!D33:D55,A35:A158,'بونص المبيعات'!A33:A55,"كرتونة")</f>
        <v>0</v>
      </c>
      <c r="AQ35" s="2">
        <f t="shared" si="2"/>
        <v>0</v>
      </c>
      <c r="AT35" s="2">
        <f t="shared" si="3"/>
        <v>0</v>
      </c>
      <c r="AW35" s="2">
        <f t="shared" si="4"/>
        <v>0</v>
      </c>
      <c r="AZ35" s="2">
        <f t="shared" si="16"/>
        <v>0</v>
      </c>
      <c r="BC35" s="2">
        <f t="shared" si="17"/>
        <v>0</v>
      </c>
      <c r="BF35" s="2">
        <f t="shared" si="18"/>
        <v>0</v>
      </c>
      <c r="BH35" s="2">
        <v>18.095237999999998</v>
      </c>
      <c r="BI35" s="2">
        <f t="shared" si="5"/>
        <v>0</v>
      </c>
      <c r="BJ35" s="2">
        <v>0</v>
      </c>
      <c r="BK35" s="2">
        <f t="shared" si="6"/>
        <v>0</v>
      </c>
    </row>
    <row r="36" spans="1:63">
      <c r="A36" s="4" t="s">
        <v>102</v>
      </c>
      <c r="B36" s="4" t="s">
        <v>103</v>
      </c>
      <c r="C36" s="5">
        <v>54.285713999999999</v>
      </c>
      <c r="D36" s="5">
        <v>9.0476189999999992</v>
      </c>
      <c r="E36" s="5">
        <v>51.428571599999998</v>
      </c>
      <c r="F36" s="5">
        <v>8.5714286000000008</v>
      </c>
      <c r="G36" s="6">
        <v>5</v>
      </c>
      <c r="H36" s="6">
        <v>6</v>
      </c>
      <c r="I36" s="5">
        <v>54.285713999999999</v>
      </c>
      <c r="J36" s="5">
        <v>9.0476189999999992</v>
      </c>
      <c r="K36" s="5">
        <v>51.428571599999998</v>
      </c>
      <c r="L36" s="5">
        <v>8.5714286000000008</v>
      </c>
      <c r="M36" s="9">
        <f ca="1">OFFSET('رصيد اول'!$A$1,MATCH($A36,'رصيد اول'!$D:$D,0)-1,1)</f>
        <v>2</v>
      </c>
      <c r="N36" s="9">
        <f ca="1">OFFSET('رصيد اول'!$A$1,MATCH($A36,'رصيد اول'!$D:$D,0)-1,0)</f>
        <v>15</v>
      </c>
      <c r="O36" s="2">
        <f t="shared" ca="1" si="7"/>
        <v>788.57143120000001</v>
      </c>
      <c r="P36" s="2">
        <f t="shared" ca="1" si="8"/>
        <v>788.57143120000001</v>
      </c>
      <c r="Q36" s="2">
        <f t="shared" ca="1" si="9"/>
        <v>0</v>
      </c>
      <c r="R36" s="9"/>
      <c r="S36" s="9" t="e">
        <f ca="1">OFFSET(استلامات!$A$1,MATCH($A36,استلامات!$D:$D,0)-1,0)</f>
        <v>#N/A</v>
      </c>
      <c r="T36" s="2" t="e">
        <f t="shared" ca="1" si="10"/>
        <v>#N/A</v>
      </c>
      <c r="U36" s="2" t="e">
        <f t="shared" ca="1" si="11"/>
        <v>#N/A</v>
      </c>
      <c r="X36" s="2">
        <f t="shared" si="12"/>
        <v>0</v>
      </c>
      <c r="Y36" s="9">
        <f>SUMIFS(مبيعات!$B$2:$B$2000,مبيعات!$E$2:$E$2000,VALUE('1'!$A36),مبيعات!$D$2:$D$2000,'1'!Y$3,مبيعات!$F$2:$F$2000,"جمله")</f>
        <v>0</v>
      </c>
      <c r="Z36" s="9">
        <f>SUMIFS(مبيعات!$B$2:$B$2000,مبيعات!$E$2:$E$2000,VALUE('1'!$A36),مبيعات!$D$2:$D$2000,'1'!Z$3,مبيعات!$F$2:$F$2000,"جمله")</f>
        <v>0</v>
      </c>
      <c r="AA36" s="2">
        <f>SUMIFS(مبيعات!A34:A1210,مبيعات!E34:E1210,A36:A159,مبيعات!F34:F1210,"جمله")</f>
        <v>0</v>
      </c>
      <c r="AB36" s="9">
        <f>SUMIFS(مبيعات!$B$2:$B$2000,مبيعات!$E$2:$E$2000,VALUE('1'!$A36),مبيعات!$D$2:$D$2000,'1'!AB$3,مبيعات!$F$2:$F$2000,"تجزئه")</f>
        <v>2</v>
      </c>
      <c r="AC36" s="9">
        <f>SUMIFS(مبيعات!$B$2:$B$2000,مبيعات!$E$2:$E$2000,VALUE('1'!$A36),مبيعات!$D$2:$D$2000,'1'!AC$3,مبيعات!$F$2:$F$2000,"تجزئه")</f>
        <v>1</v>
      </c>
      <c r="AD36" s="2">
        <f>SUMIFS(مبيعات!A34:A1210,مبيعات!E34:E1210,A36:A159,مبيعات!F34:F1210,"تجزئه")</f>
        <v>72.380951999999994</v>
      </c>
      <c r="AE36" s="2">
        <f t="shared" si="19"/>
        <v>38.095237599999997</v>
      </c>
      <c r="AF36" s="2">
        <f t="shared" si="13"/>
        <v>2</v>
      </c>
      <c r="AG36" s="2">
        <f t="shared" si="13"/>
        <v>1</v>
      </c>
      <c r="AH36" s="2">
        <f t="shared" si="13"/>
        <v>72.380951999999994</v>
      </c>
      <c r="AI36" s="2">
        <f t="shared" ref="AI36:AI67" si="20">(AF36*L36)+(K36*AG36)-AE36</f>
        <v>30.476191200000009</v>
      </c>
      <c r="AL36" s="2">
        <f t="shared" ref="AL36:AL67" si="21">AJ36*L36+K36*AK36</f>
        <v>0</v>
      </c>
      <c r="AM36" s="2">
        <f t="shared" si="14"/>
        <v>0</v>
      </c>
      <c r="AN36" s="2">
        <f t="shared" si="15"/>
        <v>0</v>
      </c>
      <c r="AO36" s="2">
        <f>SUMIFS('بونص المبيعات'!B34:B147,'بونص المبيعات'!D34:D147,A36:A159,'بونص المبيعات'!A34:A147,"قطعه")</f>
        <v>0</v>
      </c>
      <c r="AP36" s="2">
        <f>SUMIFS('بونص المبيعات'!B34:B56,'بونص المبيعات'!D34:D56,A36:A159,'بونص المبيعات'!A34:A56,"كرتونة")</f>
        <v>0</v>
      </c>
      <c r="AQ36" s="2">
        <f t="shared" ref="AQ36:AQ67" si="22">(AP36*K36)+(L36*AO36)</f>
        <v>0</v>
      </c>
      <c r="AT36" s="2">
        <f t="shared" ref="AT36:AT67" si="23">(AS36*K36)+(L36*AR36)</f>
        <v>0</v>
      </c>
      <c r="AW36" s="2">
        <f t="shared" ref="AW36:AW67" si="24">(AV36*K36)+(L36*AU36)</f>
        <v>0</v>
      </c>
      <c r="AZ36" s="2">
        <f t="shared" si="16"/>
        <v>0</v>
      </c>
      <c r="BC36" s="2">
        <f t="shared" si="17"/>
        <v>0</v>
      </c>
      <c r="BF36" s="2">
        <f t="shared" si="18"/>
        <v>0</v>
      </c>
      <c r="BH36" s="2">
        <v>72.380951999999994</v>
      </c>
      <c r="BI36" s="2">
        <f t="shared" ref="BI36:BI67" si="25">BH36-AD36</f>
        <v>0</v>
      </c>
      <c r="BJ36" s="2">
        <v>0</v>
      </c>
      <c r="BK36" s="2">
        <f t="shared" ref="BK36:BK67" si="26">BJ36-AA36</f>
        <v>0</v>
      </c>
    </row>
    <row r="37" spans="1:63">
      <c r="A37" s="4" t="s">
        <v>104</v>
      </c>
      <c r="B37" s="4" t="s">
        <v>105</v>
      </c>
      <c r="C37" s="5">
        <v>19.0476192</v>
      </c>
      <c r="D37" s="5">
        <v>4.7619047999999999</v>
      </c>
      <c r="E37" s="5">
        <v>18.095237999999998</v>
      </c>
      <c r="F37" s="5">
        <v>4.5238094999999996</v>
      </c>
      <c r="G37" s="6">
        <v>5</v>
      </c>
      <c r="H37" s="6">
        <v>4</v>
      </c>
      <c r="I37" s="5">
        <v>19.0476192</v>
      </c>
      <c r="J37" s="5">
        <v>4.7619047999999999</v>
      </c>
      <c r="K37" s="5">
        <v>18.095237999999998</v>
      </c>
      <c r="L37" s="5">
        <v>4.5238094999999996</v>
      </c>
      <c r="M37" s="9">
        <f ca="1">OFFSET('رصيد اول'!$A$1,MATCH($A37,'رصيد اول'!$D:$D,0)-1,1)</f>
        <v>0</v>
      </c>
      <c r="N37" s="9">
        <f ca="1">OFFSET('رصيد اول'!$A$1,MATCH($A37,'رصيد اول'!$D:$D,0)-1,0)</f>
        <v>895</v>
      </c>
      <c r="O37" s="2">
        <f t="shared" ca="1" si="7"/>
        <v>16195.238009999999</v>
      </c>
      <c r="P37" s="2">
        <f t="shared" ca="1" si="8"/>
        <v>16195.238009999999</v>
      </c>
      <c r="Q37" s="2">
        <f t="shared" ca="1" si="9"/>
        <v>0</v>
      </c>
      <c r="R37" s="9"/>
      <c r="S37" s="9">
        <f ca="1">OFFSET(استلامات!$A$1,MATCH($A37,استلامات!$D:$D,0)-1,0)</f>
        <v>300</v>
      </c>
      <c r="T37" s="2">
        <f t="shared" ca="1" si="10"/>
        <v>5428.5713999999998</v>
      </c>
      <c r="U37" s="2">
        <f t="shared" ca="1" si="11"/>
        <v>0</v>
      </c>
      <c r="X37" s="2">
        <f t="shared" si="12"/>
        <v>0</v>
      </c>
      <c r="Y37" s="9">
        <f>SUMIFS(مبيعات!$B$2:$B$2000,مبيعات!$E$2:$E$2000,VALUE('1'!$A37),مبيعات!$D$2:$D$2000,'1'!Y$3,مبيعات!$F$2:$F$2000,"جمله")</f>
        <v>0</v>
      </c>
      <c r="Z37" s="9">
        <f>SUMIFS(مبيعات!$B$2:$B$2000,مبيعات!$E$2:$E$2000,VALUE('1'!$A37),مبيعات!$D$2:$D$2000,'1'!Z$3,مبيعات!$F$2:$F$2000,"جمله")</f>
        <v>1154</v>
      </c>
      <c r="AA37" s="2">
        <f>SUMIFS(مبيعات!A35:A1211,مبيعات!E35:E1211,A37:A160,مبيعات!F35:F1211,"جمله")</f>
        <v>20881.904651999997</v>
      </c>
      <c r="AB37" s="9">
        <f>SUMIFS(مبيعات!$B$2:$B$2000,مبيعات!$E$2:$E$2000,VALUE('1'!$A37),مبيعات!$D$2:$D$2000,'1'!AB$3,مبيعات!$F$2:$F$2000,"تجزئه")</f>
        <v>2</v>
      </c>
      <c r="AC37" s="9">
        <f>SUMIFS(مبيعات!$B$2:$B$2000,مبيعات!$E$2:$E$2000,VALUE('1'!$A37),مبيعات!$D$2:$D$2000,'1'!AC$3,مبيعات!$F$2:$F$2000,"تجزئه")</f>
        <v>35</v>
      </c>
      <c r="AD37" s="2">
        <f>SUMIFS(مبيعات!A35:A1211,مبيعات!E35:E1211,A37:A160,مبيعات!F35:F1211,"تجزئه")</f>
        <v>676.1904816</v>
      </c>
      <c r="AE37" s="2">
        <f t="shared" si="19"/>
        <v>51.90477060000012</v>
      </c>
      <c r="AF37" s="2">
        <f t="shared" si="13"/>
        <v>2</v>
      </c>
      <c r="AG37" s="2">
        <f t="shared" si="13"/>
        <v>1189</v>
      </c>
      <c r="AH37" s="2">
        <f t="shared" si="13"/>
        <v>21558.095133599996</v>
      </c>
      <c r="AI37" s="2">
        <f t="shared" si="20"/>
        <v>21472.380830399998</v>
      </c>
      <c r="AL37" s="2">
        <f t="shared" si="21"/>
        <v>0</v>
      </c>
      <c r="AM37" s="2">
        <f t="shared" si="14"/>
        <v>0</v>
      </c>
      <c r="AN37" s="2">
        <f t="shared" si="15"/>
        <v>0</v>
      </c>
      <c r="AO37" s="2">
        <f>SUMIFS('بونص المبيعات'!B35:B148,'بونص المبيعات'!D35:D148,A37:A160,'بونص المبيعات'!A35:A148,"قطعه")</f>
        <v>0</v>
      </c>
      <c r="AP37" s="2">
        <f>SUMIFS('بونص المبيعات'!B35:B57,'بونص المبيعات'!D35:D57,A37:A160,'بونص المبيعات'!A35:A57,"كرتونة")</f>
        <v>0</v>
      </c>
      <c r="AQ37" s="2">
        <f t="shared" si="22"/>
        <v>0</v>
      </c>
      <c r="AT37" s="2">
        <f t="shared" si="23"/>
        <v>0</v>
      </c>
      <c r="AW37" s="2">
        <f t="shared" si="24"/>
        <v>0</v>
      </c>
      <c r="AZ37" s="2">
        <f t="shared" si="16"/>
        <v>0</v>
      </c>
      <c r="BC37" s="2">
        <f t="shared" si="17"/>
        <v>0</v>
      </c>
      <c r="BF37" s="2">
        <f t="shared" si="18"/>
        <v>0</v>
      </c>
      <c r="BH37" s="2">
        <v>676.1904816</v>
      </c>
      <c r="BI37" s="2">
        <f t="shared" si="25"/>
        <v>0</v>
      </c>
      <c r="BJ37" s="2">
        <v>20881.904651999997</v>
      </c>
      <c r="BK37" s="2">
        <f t="shared" si="26"/>
        <v>0</v>
      </c>
    </row>
    <row r="38" spans="1:63">
      <c r="A38" s="4" t="s">
        <v>106</v>
      </c>
      <c r="B38" s="4" t="s">
        <v>107</v>
      </c>
      <c r="C38" s="5">
        <v>57.142857100000001</v>
      </c>
      <c r="D38" s="5">
        <v>9.5238095000000005</v>
      </c>
      <c r="E38" s="5">
        <v>53.333333300000007</v>
      </c>
      <c r="F38" s="5">
        <v>8.8888888999999995</v>
      </c>
      <c r="G38" s="6">
        <v>5</v>
      </c>
      <c r="H38" s="6">
        <v>6</v>
      </c>
      <c r="I38" s="5">
        <v>57.142857100000001</v>
      </c>
      <c r="J38" s="5">
        <v>9.5238095000000005</v>
      </c>
      <c r="K38" s="5">
        <v>53.333333300000007</v>
      </c>
      <c r="L38" s="5">
        <v>8.8888888999999995</v>
      </c>
      <c r="M38" s="9">
        <f ca="1">OFFSET('رصيد اول'!$A$1,MATCH($A38,'رصيد اول'!$D:$D,0)-1,1)</f>
        <v>2</v>
      </c>
      <c r="N38" s="9">
        <f ca="1">OFFSET('رصيد اول'!$A$1,MATCH($A38,'رصيد اول'!$D:$D,0)-1,0)</f>
        <v>21</v>
      </c>
      <c r="O38" s="2">
        <f t="shared" ca="1" si="7"/>
        <v>1137.7777771000001</v>
      </c>
      <c r="P38" s="2">
        <f t="shared" ca="1" si="8"/>
        <v>1137.7777771000001</v>
      </c>
      <c r="Q38" s="2">
        <f t="shared" ca="1" si="9"/>
        <v>0</v>
      </c>
      <c r="R38" s="9"/>
      <c r="S38" s="9">
        <f ca="1">OFFSET(استلامات!$A$1,MATCH($A38,استلامات!$D:$D,0)-1,0)</f>
        <v>10</v>
      </c>
      <c r="T38" s="2">
        <f t="shared" ca="1" si="10"/>
        <v>533.33333300000004</v>
      </c>
      <c r="U38" s="2">
        <f t="shared" ca="1" si="11"/>
        <v>0</v>
      </c>
      <c r="X38" s="2">
        <f t="shared" si="12"/>
        <v>0</v>
      </c>
      <c r="Y38" s="9">
        <f>SUMIFS(مبيعات!$B$2:$B$2000,مبيعات!$E$2:$E$2000,VALUE('1'!$A38),مبيعات!$D$2:$D$2000,'1'!Y$3,مبيعات!$F$2:$F$2000,"جمله")</f>
        <v>0</v>
      </c>
      <c r="Z38" s="9">
        <f>SUMIFS(مبيعات!$B$2:$B$2000,مبيعات!$E$2:$E$2000,VALUE('1'!$A38),مبيعات!$D$2:$D$2000,'1'!Z$3,مبيعات!$F$2:$F$2000,"جمله")</f>
        <v>8</v>
      </c>
      <c r="AA38" s="2">
        <f>SUMIFS(مبيعات!A36:A1212,مبيعات!E36:E1212,A38:A161,مبيعات!F36:F1212,"جمله")</f>
        <v>434.4</v>
      </c>
      <c r="AB38" s="9">
        <f>SUMIFS(مبيعات!$B$2:$B$2000,مبيعات!$E$2:$E$2000,VALUE('1'!$A38),مبيعات!$D$2:$D$2000,'1'!AB$3,مبيعات!$F$2:$F$2000,"تجزئه")</f>
        <v>8</v>
      </c>
      <c r="AC38" s="9">
        <f>SUMIFS(مبيعات!$B$2:$B$2000,مبيعات!$E$2:$E$2000,VALUE('1'!$A38),مبيعات!$D$2:$D$2000,'1'!AC$3,مبيعات!$F$2:$F$2000,"تجزئه")</f>
        <v>6</v>
      </c>
      <c r="AD38" s="2">
        <f>SUMIFS(مبيعات!A36:A1212,مبيعات!E36:E1212,A38:A161,مبيعات!F36:F1212,"تجزئه")</f>
        <v>398.09523780000001</v>
      </c>
      <c r="AE38" s="2">
        <f t="shared" si="19"/>
        <v>149.20634919999992</v>
      </c>
      <c r="AF38" s="2">
        <f t="shared" si="13"/>
        <v>8</v>
      </c>
      <c r="AG38" s="2">
        <f t="shared" si="13"/>
        <v>14</v>
      </c>
      <c r="AH38" s="2">
        <f t="shared" si="13"/>
        <v>832.49523780000004</v>
      </c>
      <c r="AI38" s="2">
        <f t="shared" si="20"/>
        <v>668.57142820000013</v>
      </c>
      <c r="AL38" s="2">
        <f t="shared" si="21"/>
        <v>0</v>
      </c>
      <c r="AM38" s="2">
        <f t="shared" si="14"/>
        <v>0</v>
      </c>
      <c r="AN38" s="2">
        <f t="shared" si="15"/>
        <v>0</v>
      </c>
      <c r="AO38" s="2">
        <f>SUMIFS('بونص المبيعات'!B36:B149,'بونص المبيعات'!D36:D149,A38:A161,'بونص المبيعات'!A36:A149,"قطعه")</f>
        <v>0</v>
      </c>
      <c r="AP38" s="2">
        <f>SUMIFS('بونص المبيعات'!B36:B58,'بونص المبيعات'!D36:D58,A38:A161,'بونص المبيعات'!A36:A58,"كرتونة")</f>
        <v>0</v>
      </c>
      <c r="AQ38" s="2">
        <f t="shared" si="22"/>
        <v>0</v>
      </c>
      <c r="AT38" s="2">
        <f t="shared" si="23"/>
        <v>0</v>
      </c>
      <c r="AW38" s="2">
        <f t="shared" si="24"/>
        <v>0</v>
      </c>
      <c r="AZ38" s="2">
        <f t="shared" si="16"/>
        <v>0</v>
      </c>
      <c r="BC38" s="2">
        <f t="shared" si="17"/>
        <v>0</v>
      </c>
      <c r="BF38" s="2">
        <f t="shared" si="18"/>
        <v>0</v>
      </c>
      <c r="BH38" s="2">
        <v>419.04761859999996</v>
      </c>
      <c r="BI38" s="2">
        <f t="shared" si="25"/>
        <v>20.952380799999958</v>
      </c>
      <c r="BJ38" s="2">
        <v>426.66666640000005</v>
      </c>
      <c r="BK38" s="2">
        <f t="shared" si="26"/>
        <v>-7.7333335999999235</v>
      </c>
    </row>
    <row r="39" spans="1:63">
      <c r="A39" s="4" t="s">
        <v>108</v>
      </c>
      <c r="B39" s="4" t="s">
        <v>109</v>
      </c>
      <c r="C39" s="5">
        <v>18.0952381</v>
      </c>
      <c r="D39" s="5">
        <v>9.0476189999999992</v>
      </c>
      <c r="E39" s="5">
        <v>17.142857100000001</v>
      </c>
      <c r="F39" s="5">
        <v>8.5714286000000008</v>
      </c>
      <c r="G39" s="6">
        <v>5</v>
      </c>
      <c r="H39" s="6">
        <v>2</v>
      </c>
      <c r="I39" s="5">
        <v>18.0952381</v>
      </c>
      <c r="J39" s="5">
        <v>9.0476189999999992</v>
      </c>
      <c r="K39" s="5">
        <v>17.142857100000001</v>
      </c>
      <c r="L39" s="5">
        <v>8.5714286000000008</v>
      </c>
      <c r="M39" s="9">
        <f ca="1">OFFSET('رصيد اول'!$A$1,MATCH($A39,'رصيد اول'!$D:$D,0)-1,1)</f>
        <v>0</v>
      </c>
      <c r="N39" s="9">
        <f ca="1">OFFSET('رصيد اول'!$A$1,MATCH($A39,'رصيد اول'!$D:$D,0)-1,0)</f>
        <v>60</v>
      </c>
      <c r="O39" s="2">
        <f t="shared" ca="1" si="7"/>
        <v>1028.571426</v>
      </c>
      <c r="P39" s="2">
        <f t="shared" ca="1" si="8"/>
        <v>1028.571426</v>
      </c>
      <c r="Q39" s="2">
        <f t="shared" ca="1" si="9"/>
        <v>0</v>
      </c>
      <c r="R39" s="9"/>
      <c r="S39" s="9" t="e">
        <f ca="1">OFFSET(استلامات!$A$1,MATCH($A39,استلامات!$D:$D,0)-1,0)</f>
        <v>#N/A</v>
      </c>
      <c r="T39" s="2" t="e">
        <f t="shared" ca="1" si="10"/>
        <v>#N/A</v>
      </c>
      <c r="U39" s="2" t="e">
        <f t="shared" ca="1" si="11"/>
        <v>#N/A</v>
      </c>
      <c r="X39" s="2">
        <f t="shared" si="12"/>
        <v>0</v>
      </c>
      <c r="Y39" s="9">
        <f>SUMIFS(مبيعات!$B$2:$B$2000,مبيعات!$E$2:$E$2000,VALUE('1'!$A39),مبيعات!$D$2:$D$2000,'1'!Y$3,مبيعات!$F$2:$F$2000,"جمله")</f>
        <v>0</v>
      </c>
      <c r="Z39" s="9">
        <f>SUMIFS(مبيعات!$B$2:$B$2000,مبيعات!$E$2:$E$2000,VALUE('1'!$A39),مبيعات!$D$2:$D$2000,'1'!Z$3,مبيعات!$F$2:$F$2000,"جمله")</f>
        <v>34</v>
      </c>
      <c r="AA39" s="2">
        <f>SUMIFS(مبيعات!A37:A1213,مبيعات!E37:E1213,A39:A162,مبيعات!F37:F1213,"جمله")</f>
        <v>576.22857040000008</v>
      </c>
      <c r="AB39" s="9">
        <f>SUMIFS(مبيعات!$B$2:$B$2000,مبيعات!$E$2:$E$2000,VALUE('1'!$A39),مبيعات!$D$2:$D$2000,'1'!AB$3,مبيعات!$F$2:$F$2000,"تجزئه")</f>
        <v>0</v>
      </c>
      <c r="AC39" s="9">
        <f>SUMIFS(مبيعات!$B$2:$B$2000,مبيعات!$E$2:$E$2000,VALUE('1'!$A39),مبيعات!$D$2:$D$2000,'1'!AC$3,مبيعات!$F$2:$F$2000,"تجزئه")</f>
        <v>26</v>
      </c>
      <c r="AD39" s="2">
        <f>SUMIFS(مبيعات!A37:A1213,مبيعات!E37:E1213,A39:A162,مبيعات!F37:F1213,"تجزئه")</f>
        <v>470.50476199999991</v>
      </c>
      <c r="AE39" s="2">
        <f t="shared" si="19"/>
        <v>24.790477399999872</v>
      </c>
      <c r="AF39" s="2">
        <f t="shared" si="13"/>
        <v>0</v>
      </c>
      <c r="AG39" s="2">
        <f t="shared" si="13"/>
        <v>60</v>
      </c>
      <c r="AH39" s="2">
        <f t="shared" si="13"/>
        <v>1046.7333324000001</v>
      </c>
      <c r="AI39" s="2">
        <f t="shared" si="20"/>
        <v>1003.7809486000001</v>
      </c>
      <c r="AL39" s="2">
        <f t="shared" si="21"/>
        <v>0</v>
      </c>
      <c r="AM39" s="2">
        <f t="shared" si="14"/>
        <v>0</v>
      </c>
      <c r="AN39" s="2">
        <f t="shared" si="15"/>
        <v>0</v>
      </c>
      <c r="AO39" s="2">
        <f>SUMIFS('بونص المبيعات'!B37:B150,'بونص المبيعات'!D37:D150,A39:A162,'بونص المبيعات'!A37:A150,"قطعه")</f>
        <v>0</v>
      </c>
      <c r="AP39" s="2">
        <f>SUMIFS('بونص المبيعات'!B37:B59,'بونص المبيعات'!D37:D59,A39:A162,'بونص المبيعات'!A37:A59,"كرتونة")</f>
        <v>0</v>
      </c>
      <c r="AQ39" s="2">
        <f t="shared" si="22"/>
        <v>0</v>
      </c>
      <c r="AT39" s="2">
        <f t="shared" si="23"/>
        <v>0</v>
      </c>
      <c r="AW39" s="2">
        <f t="shared" si="24"/>
        <v>0</v>
      </c>
      <c r="AZ39" s="2">
        <f t="shared" si="16"/>
        <v>0</v>
      </c>
      <c r="BC39" s="2">
        <f t="shared" si="17"/>
        <v>0</v>
      </c>
      <c r="BF39" s="2">
        <f t="shared" si="18"/>
        <v>0</v>
      </c>
      <c r="BH39" s="2">
        <v>470.4761906</v>
      </c>
      <c r="BI39" s="2">
        <f t="shared" si="25"/>
        <v>-2.8571399999918867E-2</v>
      </c>
      <c r="BJ39" s="2">
        <v>582.85714140000005</v>
      </c>
      <c r="BK39" s="2">
        <f t="shared" si="26"/>
        <v>6.6285709999999654</v>
      </c>
    </row>
    <row r="40" spans="1:63">
      <c r="A40" s="4" t="s">
        <v>110</v>
      </c>
      <c r="B40" s="4" t="s">
        <v>111</v>
      </c>
      <c r="C40" s="5">
        <v>31.04</v>
      </c>
      <c r="D40" s="5">
        <v>7.76</v>
      </c>
      <c r="E40" s="5">
        <v>17.559999999999999</v>
      </c>
      <c r="F40" s="5">
        <v>4.3899999999999997</v>
      </c>
      <c r="G40" s="6">
        <v>5</v>
      </c>
      <c r="H40" s="6">
        <v>4</v>
      </c>
      <c r="I40" s="5">
        <v>31.04</v>
      </c>
      <c r="J40" s="5">
        <v>7.76</v>
      </c>
      <c r="K40" s="5">
        <v>17.559999999999999</v>
      </c>
      <c r="L40" s="5">
        <v>4.3899999999999997</v>
      </c>
      <c r="M40" s="9">
        <f ca="1">OFFSET('رصيد اول'!$A$1,MATCH($A40,'رصيد اول'!$D:$D,0)-1,1)</f>
        <v>0</v>
      </c>
      <c r="N40" s="9">
        <f ca="1">OFFSET('رصيد اول'!$A$1,MATCH($A40,'رصيد اول'!$D:$D,0)-1,0)</f>
        <v>0</v>
      </c>
      <c r="O40" s="2">
        <f t="shared" ca="1" si="7"/>
        <v>0</v>
      </c>
      <c r="P40" s="2">
        <f t="shared" ca="1" si="8"/>
        <v>0</v>
      </c>
      <c r="Q40" s="2">
        <f t="shared" ca="1" si="9"/>
        <v>0</v>
      </c>
      <c r="R40" s="9"/>
      <c r="S40" s="9" t="e">
        <f ca="1">OFFSET(استلامات!$A$1,MATCH($A40,استلامات!$D:$D,0)-1,0)</f>
        <v>#N/A</v>
      </c>
      <c r="T40" s="2" t="e">
        <f t="shared" ca="1" si="10"/>
        <v>#N/A</v>
      </c>
      <c r="U40" s="2" t="e">
        <f t="shared" ca="1" si="11"/>
        <v>#N/A</v>
      </c>
      <c r="X40" s="2">
        <f t="shared" si="12"/>
        <v>0</v>
      </c>
      <c r="Y40" s="9">
        <f>SUMIFS(مبيعات!$B$2:$B$2000,مبيعات!$E$2:$E$2000,VALUE('1'!$A40),مبيعات!$D$2:$D$2000,'1'!Y$3,مبيعات!$F$2:$F$2000,"جمله")</f>
        <v>0</v>
      </c>
      <c r="Z40" s="9">
        <f>SUMIFS(مبيعات!$B$2:$B$2000,مبيعات!$E$2:$E$2000,VALUE('1'!$A40),مبيعات!$D$2:$D$2000,'1'!Z$3,مبيعات!$F$2:$F$2000,"جمله")</f>
        <v>0</v>
      </c>
      <c r="AA40" s="2">
        <f>SUMIFS(مبيعات!A38:A1214,مبيعات!E38:E1214,A40:A163,مبيعات!F38:F1214,"جمله")</f>
        <v>0</v>
      </c>
      <c r="AB40" s="9">
        <f>SUMIFS(مبيعات!$B$2:$B$2000,مبيعات!$E$2:$E$2000,VALUE('1'!$A40),مبيعات!$D$2:$D$2000,'1'!AB$3,مبيعات!$F$2:$F$2000,"تجزئه")</f>
        <v>0</v>
      </c>
      <c r="AC40" s="9">
        <f>SUMIFS(مبيعات!$B$2:$B$2000,مبيعات!$E$2:$E$2000,VALUE('1'!$A40),مبيعات!$D$2:$D$2000,'1'!AC$3,مبيعات!$F$2:$F$2000,"تجزئه")</f>
        <v>0</v>
      </c>
      <c r="AD40" s="2">
        <f>SUMIFS(مبيعات!A38:A1214,مبيعات!E38:E1214,A40:A163,مبيعات!F38:F1214,"تجزئه")</f>
        <v>0</v>
      </c>
      <c r="AE40" s="2">
        <f t="shared" si="19"/>
        <v>0</v>
      </c>
      <c r="AF40" s="2">
        <f t="shared" si="13"/>
        <v>0</v>
      </c>
      <c r="AG40" s="2">
        <f t="shared" si="13"/>
        <v>0</v>
      </c>
      <c r="AH40" s="2">
        <f t="shared" si="13"/>
        <v>0</v>
      </c>
      <c r="AI40" s="2">
        <f t="shared" si="20"/>
        <v>0</v>
      </c>
      <c r="AL40" s="2">
        <f t="shared" si="21"/>
        <v>0</v>
      </c>
      <c r="AM40" s="2">
        <f t="shared" si="14"/>
        <v>0</v>
      </c>
      <c r="AN40" s="2">
        <f t="shared" si="15"/>
        <v>0</v>
      </c>
      <c r="AO40" s="2">
        <f>SUMIFS('بونص المبيعات'!B38:B151,'بونص المبيعات'!D38:D151,A40:A163,'بونص المبيعات'!A38:A151,"قطعه")</f>
        <v>0</v>
      </c>
      <c r="AP40" s="2">
        <f>SUMIFS('بونص المبيعات'!B38:B60,'بونص المبيعات'!D38:D60,A40:A163,'بونص المبيعات'!A38:A60,"كرتونة")</f>
        <v>0</v>
      </c>
      <c r="AQ40" s="2">
        <f t="shared" si="22"/>
        <v>0</v>
      </c>
      <c r="AT40" s="2">
        <f t="shared" si="23"/>
        <v>0</v>
      </c>
      <c r="AW40" s="2">
        <f t="shared" si="24"/>
        <v>0</v>
      </c>
      <c r="AZ40" s="2">
        <f t="shared" si="16"/>
        <v>0</v>
      </c>
      <c r="BC40" s="2">
        <f t="shared" si="17"/>
        <v>0</v>
      </c>
      <c r="BF40" s="2">
        <f t="shared" si="18"/>
        <v>0</v>
      </c>
      <c r="BH40" s="2">
        <v>0</v>
      </c>
      <c r="BI40" s="2">
        <f t="shared" si="25"/>
        <v>0</v>
      </c>
      <c r="BJ40" s="2">
        <v>0</v>
      </c>
      <c r="BK40" s="2">
        <f t="shared" si="26"/>
        <v>0</v>
      </c>
    </row>
    <row r="41" spans="1:63">
      <c r="A41" s="4" t="s">
        <v>112</v>
      </c>
      <c r="B41" s="4" t="s">
        <v>113</v>
      </c>
      <c r="C41" s="5">
        <v>57.142857100000001</v>
      </c>
      <c r="D41" s="5">
        <v>9.5238095000000005</v>
      </c>
      <c r="E41" s="5">
        <v>53.333333300000007</v>
      </c>
      <c r="F41" s="5">
        <v>8.8888888999999995</v>
      </c>
      <c r="G41" s="6">
        <v>5</v>
      </c>
      <c r="H41" s="6">
        <v>6</v>
      </c>
      <c r="I41" s="5">
        <v>57.142857100000001</v>
      </c>
      <c r="J41" s="5">
        <v>9.5238095000000005</v>
      </c>
      <c r="K41" s="5">
        <v>53.333333300000007</v>
      </c>
      <c r="L41" s="5">
        <v>8.8888888999999995</v>
      </c>
      <c r="M41" s="9">
        <f ca="1">OFFSET('رصيد اول'!$A$1,MATCH($A41,'رصيد اول'!$D:$D,0)-1,1)</f>
        <v>0</v>
      </c>
      <c r="N41" s="9">
        <f ca="1">OFFSET('رصيد اول'!$A$1,MATCH($A41,'رصيد اول'!$D:$D,0)-1,0)</f>
        <v>0</v>
      </c>
      <c r="O41" s="2">
        <f t="shared" ca="1" si="7"/>
        <v>0</v>
      </c>
      <c r="P41" s="2">
        <f t="shared" ca="1" si="8"/>
        <v>0</v>
      </c>
      <c r="Q41" s="2">
        <f t="shared" ca="1" si="9"/>
        <v>0</v>
      </c>
      <c r="R41" s="9"/>
      <c r="S41" s="9">
        <f ca="1">OFFSET(استلامات!$A$1,MATCH($A41,استلامات!$D:$D,0)-1,0)</f>
        <v>17</v>
      </c>
      <c r="T41" s="2">
        <f t="shared" ca="1" si="10"/>
        <v>906.66666610000016</v>
      </c>
      <c r="U41" s="2">
        <f t="shared" ca="1" si="11"/>
        <v>0</v>
      </c>
      <c r="X41" s="2">
        <f t="shared" si="12"/>
        <v>0</v>
      </c>
      <c r="Y41" s="9">
        <f>SUMIFS(مبيعات!$B$2:$B$2000,مبيعات!$E$2:$E$2000,VALUE('1'!$A41),مبيعات!$D$2:$D$2000,'1'!Y$3,مبيعات!$F$2:$F$2000,"جمله")</f>
        <v>0</v>
      </c>
      <c r="Z41" s="9">
        <f>SUMIFS(مبيعات!$B$2:$B$2000,مبيعات!$E$2:$E$2000,VALUE('1'!$A41),مبيعات!$D$2:$D$2000,'1'!Z$3,مبيعات!$F$2:$F$2000,"جمله")</f>
        <v>15</v>
      </c>
      <c r="AA41" s="2">
        <f>SUMIFS(مبيعات!A39:A1215,مبيعات!E39:E1215,A41:A164,مبيعات!F39:F1215,"جمله")</f>
        <v>771.42857099999992</v>
      </c>
      <c r="AB41" s="9">
        <f>SUMIFS(مبيعات!$B$2:$B$2000,مبيعات!$E$2:$E$2000,VALUE('1'!$A41),مبيعات!$D$2:$D$2000,'1'!AB$3,مبيعات!$F$2:$F$2000,"تجزئه")</f>
        <v>0</v>
      </c>
      <c r="AC41" s="9">
        <f>SUMIFS(مبيعات!$B$2:$B$2000,مبيعات!$E$2:$E$2000,VALUE('1'!$A41),مبيعات!$D$2:$D$2000,'1'!AC$3,مبيعات!$F$2:$F$2000,"تجزئه")</f>
        <v>2</v>
      </c>
      <c r="AD41" s="2">
        <f>SUMIFS(مبيعات!A39:A1215,مبيعات!E39:E1215,A41:A164,مبيعات!F39:F1215,"تجزئه")</f>
        <v>114.2857142</v>
      </c>
      <c r="AE41" s="2">
        <f t="shared" si="19"/>
        <v>7.6190475999999876</v>
      </c>
      <c r="AF41" s="2">
        <f t="shared" si="13"/>
        <v>0</v>
      </c>
      <c r="AG41" s="2">
        <f t="shared" si="13"/>
        <v>17</v>
      </c>
      <c r="AH41" s="2">
        <f t="shared" si="13"/>
        <v>885.71428519999995</v>
      </c>
      <c r="AI41" s="2">
        <f t="shared" si="20"/>
        <v>899.04761850000023</v>
      </c>
      <c r="AL41" s="2">
        <f t="shared" si="21"/>
        <v>0</v>
      </c>
      <c r="AM41" s="2">
        <f t="shared" si="14"/>
        <v>0</v>
      </c>
      <c r="AN41" s="2">
        <f t="shared" si="15"/>
        <v>0</v>
      </c>
      <c r="AO41" s="2">
        <f>SUMIFS('بونص المبيعات'!B39:B152,'بونص المبيعات'!D39:D152,A41:A164,'بونص المبيعات'!A39:A152,"قطعه")</f>
        <v>0</v>
      </c>
      <c r="AP41" s="2">
        <f>SUMIFS('بونص المبيعات'!B39:B61,'بونص المبيعات'!D39:D61,A41:A164,'بونص المبيعات'!A39:A61,"كرتونة")</f>
        <v>0</v>
      </c>
      <c r="AQ41" s="2">
        <f t="shared" si="22"/>
        <v>0</v>
      </c>
      <c r="AT41" s="2">
        <f t="shared" si="23"/>
        <v>0</v>
      </c>
      <c r="AW41" s="2">
        <f t="shared" si="24"/>
        <v>0</v>
      </c>
      <c r="AZ41" s="2">
        <f t="shared" si="16"/>
        <v>0</v>
      </c>
      <c r="BC41" s="2">
        <f t="shared" si="17"/>
        <v>0</v>
      </c>
      <c r="BF41" s="2">
        <f t="shared" si="18"/>
        <v>0</v>
      </c>
      <c r="BH41" s="2">
        <v>114.2857142</v>
      </c>
      <c r="BI41" s="2">
        <f t="shared" si="25"/>
        <v>0</v>
      </c>
      <c r="BJ41" s="2">
        <v>799.99999950000006</v>
      </c>
      <c r="BK41" s="2">
        <f t="shared" si="26"/>
        <v>28.571428500000138</v>
      </c>
    </row>
    <row r="42" spans="1:63">
      <c r="A42" s="4" t="s">
        <v>114</v>
      </c>
      <c r="B42" s="4" t="s">
        <v>115</v>
      </c>
      <c r="C42" s="5">
        <v>19.047619000000001</v>
      </c>
      <c r="D42" s="5">
        <v>4.7619047999999999</v>
      </c>
      <c r="E42" s="5">
        <v>18.0952381</v>
      </c>
      <c r="F42" s="5">
        <v>4.5238094999999996</v>
      </c>
      <c r="G42" s="6">
        <v>5</v>
      </c>
      <c r="H42" s="6">
        <v>4</v>
      </c>
      <c r="I42" s="5">
        <v>19.047619000000001</v>
      </c>
      <c r="J42" s="5">
        <v>4.7619047999999999</v>
      </c>
      <c r="K42" s="5">
        <v>18.0952381</v>
      </c>
      <c r="L42" s="5">
        <v>4.5238094999999996</v>
      </c>
      <c r="M42" s="9">
        <f ca="1">OFFSET('رصيد اول'!$A$1,MATCH($A42,'رصيد اول'!$D:$D,0)-1,1)</f>
        <v>0</v>
      </c>
      <c r="N42" s="9">
        <f ca="1">OFFSET('رصيد اول'!$A$1,MATCH($A42,'رصيد اول'!$D:$D,0)-1,0)</f>
        <v>0</v>
      </c>
      <c r="O42" s="2">
        <f t="shared" ca="1" si="7"/>
        <v>0</v>
      </c>
      <c r="P42" s="2">
        <f t="shared" ca="1" si="8"/>
        <v>0</v>
      </c>
      <c r="Q42" s="2">
        <f t="shared" ca="1" si="9"/>
        <v>0</v>
      </c>
      <c r="R42" s="9"/>
      <c r="S42" s="9">
        <f ca="1">OFFSET(استلامات!$A$1,MATCH($A42,استلامات!$D:$D,0)-1,0)</f>
        <v>1131</v>
      </c>
      <c r="T42" s="2">
        <f t="shared" ca="1" si="10"/>
        <v>20465.714291100001</v>
      </c>
      <c r="U42" s="2">
        <f t="shared" ca="1" si="11"/>
        <v>0</v>
      </c>
      <c r="X42" s="2">
        <f t="shared" si="12"/>
        <v>0</v>
      </c>
      <c r="Y42" s="9">
        <f>SUMIFS(مبيعات!$B$2:$B$2000,مبيعات!$E$2:$E$2000,VALUE('1'!$A42),مبيعات!$D$2:$D$2000,'1'!Y$3,مبيعات!$F$2:$F$2000,"جمله")</f>
        <v>0</v>
      </c>
      <c r="Z42" s="9">
        <f>SUMIFS(مبيعات!$B$2:$B$2000,مبيعات!$E$2:$E$2000,VALUE('1'!$A42),مبيعات!$D$2:$D$2000,'1'!Z$3,مبيعات!$F$2:$F$2000,"جمله")</f>
        <v>135</v>
      </c>
      <c r="AA42" s="2">
        <f>SUMIFS(مبيعات!A40:A1216,مبيعات!E40:E1216,A42:A165,مبيعات!F40:F1216,"جمله")</f>
        <v>2441.2571429999998</v>
      </c>
      <c r="AB42" s="9">
        <f>SUMIFS(مبيعات!$B$2:$B$2000,مبيعات!$E$2:$E$2000,VALUE('1'!$A42),مبيعات!$D$2:$D$2000,'1'!AB$3,مبيعات!$F$2:$F$2000,"تجزئه")</f>
        <v>0</v>
      </c>
      <c r="AC42" s="9">
        <f>SUMIFS(مبيعات!$B$2:$B$2000,مبيعات!$E$2:$E$2000,VALUE('1'!$A42),مبيعات!$D$2:$D$2000,'1'!AC$3,مبيعات!$F$2:$F$2000,"تجزئه")</f>
        <v>8</v>
      </c>
      <c r="AD42" s="2">
        <f>SUMIFS(مبيعات!A40:A1216,مبيعات!E40:E1216,A42:A165,مبيعات!F40:F1216,"تجزئه")</f>
        <v>152.32</v>
      </c>
      <c r="AE42" s="2">
        <f t="shared" si="19"/>
        <v>7.5580951999999968</v>
      </c>
      <c r="AF42" s="2">
        <f t="shared" si="13"/>
        <v>0</v>
      </c>
      <c r="AG42" s="2">
        <f t="shared" si="13"/>
        <v>143</v>
      </c>
      <c r="AH42" s="2">
        <f t="shared" si="13"/>
        <v>2593.577143</v>
      </c>
      <c r="AI42" s="2">
        <f t="shared" si="20"/>
        <v>2580.0609531</v>
      </c>
      <c r="AL42" s="2">
        <f t="shared" si="21"/>
        <v>0</v>
      </c>
      <c r="AM42" s="2">
        <f t="shared" si="14"/>
        <v>0</v>
      </c>
      <c r="AN42" s="2">
        <f t="shared" si="15"/>
        <v>0</v>
      </c>
      <c r="AO42" s="2">
        <f>SUMIFS('بونص المبيعات'!B40:B153,'بونص المبيعات'!D40:D153,A42:A165,'بونص المبيعات'!A40:A153,"قطعه")</f>
        <v>0</v>
      </c>
      <c r="AP42" s="2">
        <f>SUMIFS('بونص المبيعات'!B40:B62,'بونص المبيعات'!D40:D62,A42:A165,'بونص المبيعات'!A40:A62,"كرتونة")</f>
        <v>0</v>
      </c>
      <c r="AQ42" s="2">
        <f t="shared" si="22"/>
        <v>0</v>
      </c>
      <c r="AT42" s="2">
        <f t="shared" si="23"/>
        <v>0</v>
      </c>
      <c r="AW42" s="2">
        <f t="shared" si="24"/>
        <v>0</v>
      </c>
      <c r="AZ42" s="2">
        <f t="shared" si="16"/>
        <v>0</v>
      </c>
      <c r="BC42" s="2">
        <f t="shared" si="17"/>
        <v>0</v>
      </c>
      <c r="BF42" s="2">
        <f t="shared" si="18"/>
        <v>0</v>
      </c>
      <c r="BH42" s="2">
        <v>152.38095200000001</v>
      </c>
      <c r="BI42" s="2">
        <f t="shared" si="25"/>
        <v>6.095200000001455E-2</v>
      </c>
      <c r="BJ42" s="2">
        <v>2442.8571434999999</v>
      </c>
      <c r="BK42" s="2">
        <f t="shared" si="26"/>
        <v>1.6000005000000783</v>
      </c>
    </row>
    <row r="43" spans="1:63">
      <c r="A43" s="4" t="s">
        <v>116</v>
      </c>
      <c r="B43" s="4" t="s">
        <v>117</v>
      </c>
      <c r="C43" s="5">
        <v>19.047619000000001</v>
      </c>
      <c r="D43" s="5">
        <v>4.7619047999999999</v>
      </c>
      <c r="E43" s="5">
        <v>18.0952381</v>
      </c>
      <c r="F43" s="5">
        <v>4.5238094999999996</v>
      </c>
      <c r="G43" s="6">
        <v>5</v>
      </c>
      <c r="H43" s="6">
        <v>4</v>
      </c>
      <c r="I43" s="5">
        <v>19.047619000000001</v>
      </c>
      <c r="J43" s="5">
        <v>4.7619047999999999</v>
      </c>
      <c r="K43" s="5">
        <v>18.0952381</v>
      </c>
      <c r="L43" s="5">
        <v>4.5238094999999996</v>
      </c>
      <c r="M43" s="9">
        <f ca="1">OFFSET('رصيد اول'!$A$1,MATCH($A43,'رصيد اول'!$D:$D,0)-1,1)</f>
        <v>0</v>
      </c>
      <c r="N43" s="9">
        <f ca="1">OFFSET('رصيد اول'!$A$1,MATCH($A43,'رصيد اول'!$D:$D,0)-1,0)</f>
        <v>89</v>
      </c>
      <c r="O43" s="2">
        <f t="shared" ca="1" si="7"/>
        <v>1610.4761908999999</v>
      </c>
      <c r="P43" s="2">
        <f t="shared" ca="1" si="8"/>
        <v>1610.4761908999999</v>
      </c>
      <c r="Q43" s="2">
        <f t="shared" ca="1" si="9"/>
        <v>0</v>
      </c>
      <c r="R43" s="9"/>
      <c r="S43" s="9">
        <f ca="1">OFFSET(استلامات!$A$1,MATCH($A43,استلامات!$D:$D,0)-1,0)</f>
        <v>1150</v>
      </c>
      <c r="T43" s="2">
        <f t="shared" ca="1" si="10"/>
        <v>20809.523815</v>
      </c>
      <c r="U43" s="2">
        <f t="shared" ca="1" si="11"/>
        <v>0</v>
      </c>
      <c r="X43" s="2">
        <f t="shared" si="12"/>
        <v>0</v>
      </c>
      <c r="Y43" s="9">
        <f>SUMIFS(مبيعات!$B$2:$B$2000,مبيعات!$E$2:$E$2000,VALUE('1'!$A43),مبيعات!$D$2:$D$2000,'1'!Y$3,مبيعات!$F$2:$F$2000,"جمله")</f>
        <v>0</v>
      </c>
      <c r="Z43" s="9">
        <f>SUMIFS(مبيعات!$B$2:$B$2000,مبيعات!$E$2:$E$2000,VALUE('1'!$A43),مبيعات!$D$2:$D$2000,'1'!Z$3,مبيعات!$F$2:$F$2000,"جمله")</f>
        <v>828</v>
      </c>
      <c r="AA43" s="2">
        <f>SUMIFS(مبيعات!A41:A1217,مبيعات!E41:E1217,A43:A166,مبيعات!F41:F1217,"جمله")</f>
        <v>14643.971648500001</v>
      </c>
      <c r="AB43" s="9">
        <f>SUMIFS(مبيعات!$B$2:$B$2000,مبيعات!$E$2:$E$2000,VALUE('1'!$A43),مبيعات!$D$2:$D$2000,'1'!AB$3,مبيعات!$F$2:$F$2000,"تجزئه")</f>
        <v>4</v>
      </c>
      <c r="AC43" s="9">
        <f>SUMIFS(مبيعات!$B$2:$B$2000,مبيعات!$E$2:$E$2000,VALUE('1'!$A43),مبيعات!$D$2:$D$2000,'1'!AC$3,مبيعات!$F$2:$F$2000,"تجزئه")</f>
        <v>16</v>
      </c>
      <c r="AD43" s="2">
        <f>SUMIFS(مبيعات!A41:A1217,مبيعات!E41:E1217,A43:A166,مبيعات!F41:F1217,"تجزئه")</f>
        <v>323.80952320000006</v>
      </c>
      <c r="AE43" s="2">
        <f t="shared" si="19"/>
        <v>52.38095160000006</v>
      </c>
      <c r="AF43" s="2">
        <f t="shared" si="13"/>
        <v>4</v>
      </c>
      <c r="AG43" s="2">
        <f t="shared" si="13"/>
        <v>844</v>
      </c>
      <c r="AH43" s="2">
        <f t="shared" si="13"/>
        <v>14967.7811717</v>
      </c>
      <c r="AI43" s="2">
        <f t="shared" si="20"/>
        <v>15238.0952428</v>
      </c>
      <c r="AL43" s="2">
        <f t="shared" si="21"/>
        <v>0</v>
      </c>
      <c r="AM43" s="2">
        <f t="shared" si="14"/>
        <v>0</v>
      </c>
      <c r="AN43" s="2">
        <f t="shared" si="15"/>
        <v>0</v>
      </c>
      <c r="AO43" s="2">
        <f>SUMIFS('بونص المبيعات'!B41:B154,'بونص المبيعات'!D41:D154,A43:A166,'بونص المبيعات'!A41:A154,"قطعه")</f>
        <v>0</v>
      </c>
      <c r="AP43" s="2">
        <f>SUMIFS('بونص المبيعات'!B41:B63,'بونص المبيعات'!D41:D63,A43:A166,'بونص المبيعات'!A41:A63,"كرتونة")</f>
        <v>0</v>
      </c>
      <c r="AQ43" s="2">
        <f t="shared" si="22"/>
        <v>0</v>
      </c>
      <c r="AT43" s="2">
        <f t="shared" si="23"/>
        <v>0</v>
      </c>
      <c r="AW43" s="2">
        <f t="shared" si="24"/>
        <v>0</v>
      </c>
      <c r="AZ43" s="2">
        <f t="shared" si="16"/>
        <v>0</v>
      </c>
      <c r="BC43" s="2">
        <f t="shared" si="17"/>
        <v>0</v>
      </c>
      <c r="BF43" s="2">
        <f t="shared" si="18"/>
        <v>0</v>
      </c>
      <c r="BH43" s="2">
        <v>323.8095232</v>
      </c>
      <c r="BI43" s="2">
        <f t="shared" si="25"/>
        <v>0</v>
      </c>
      <c r="BJ43" s="2">
        <v>14982.857146799999</v>
      </c>
      <c r="BK43" s="2">
        <f t="shared" si="26"/>
        <v>338.88549829999829</v>
      </c>
    </row>
    <row r="44" spans="1:63">
      <c r="A44" s="4" t="s">
        <v>118</v>
      </c>
      <c r="B44" s="4" t="s">
        <v>119</v>
      </c>
      <c r="C44" s="5">
        <v>19.047999999999998</v>
      </c>
      <c r="D44" s="5">
        <v>4.7619999999999996</v>
      </c>
      <c r="E44" s="5">
        <v>18.096</v>
      </c>
      <c r="F44" s="5">
        <v>4.524</v>
      </c>
      <c r="G44" s="6">
        <v>5</v>
      </c>
      <c r="H44" s="6">
        <v>4</v>
      </c>
      <c r="I44" s="5">
        <v>19.047999999999998</v>
      </c>
      <c r="J44" s="5">
        <v>4.7619999999999996</v>
      </c>
      <c r="K44" s="5">
        <v>18.096</v>
      </c>
      <c r="L44" s="5">
        <v>4.524</v>
      </c>
      <c r="M44" s="9">
        <f ca="1">OFFSET('رصيد اول'!$A$1,MATCH($A44,'رصيد اول'!$D:$D,0)-1,1)</f>
        <v>0</v>
      </c>
      <c r="N44" s="9">
        <f ca="1">OFFSET('رصيد اول'!$A$1,MATCH($A44,'رصيد اول'!$D:$D,0)-1,0)</f>
        <v>0</v>
      </c>
      <c r="O44" s="2">
        <f t="shared" ca="1" si="7"/>
        <v>0</v>
      </c>
      <c r="P44" s="2">
        <f t="shared" ca="1" si="8"/>
        <v>0</v>
      </c>
      <c r="Q44" s="2">
        <f t="shared" ca="1" si="9"/>
        <v>0</v>
      </c>
      <c r="R44" s="9"/>
      <c r="S44" s="9" t="e">
        <f ca="1">OFFSET(استلامات!$A$1,MATCH($A44,استلامات!$D:$D,0)-1,0)</f>
        <v>#N/A</v>
      </c>
      <c r="T44" s="2" t="e">
        <f t="shared" ca="1" si="10"/>
        <v>#N/A</v>
      </c>
      <c r="U44" s="2" t="e">
        <f t="shared" ca="1" si="11"/>
        <v>#N/A</v>
      </c>
      <c r="X44" s="2">
        <f t="shared" si="12"/>
        <v>0</v>
      </c>
      <c r="Y44" s="9">
        <f>SUMIFS(مبيعات!$B$2:$B$2000,مبيعات!$E$2:$E$2000,VALUE('1'!$A44),مبيعات!$D$2:$D$2000,'1'!Y$3,مبيعات!$F$2:$F$2000,"جمله")</f>
        <v>0</v>
      </c>
      <c r="Z44" s="9">
        <f>SUMIFS(مبيعات!$B$2:$B$2000,مبيعات!$E$2:$E$2000,VALUE('1'!$A44),مبيعات!$D$2:$D$2000,'1'!Z$3,مبيعات!$F$2:$F$2000,"جمله")</f>
        <v>0</v>
      </c>
      <c r="AA44" s="2">
        <f>SUMIFS(مبيعات!A42:A1218,مبيعات!E42:E1218,A44:A167,مبيعات!F42:F1218,"جمله")</f>
        <v>0</v>
      </c>
      <c r="AB44" s="9">
        <f>SUMIFS(مبيعات!$B$2:$B$2000,مبيعات!$E$2:$E$2000,VALUE('1'!$A44),مبيعات!$D$2:$D$2000,'1'!AB$3,مبيعات!$F$2:$F$2000,"تجزئه")</f>
        <v>0</v>
      </c>
      <c r="AC44" s="9">
        <f>SUMIFS(مبيعات!$B$2:$B$2000,مبيعات!$E$2:$E$2000,VALUE('1'!$A44),مبيعات!$D$2:$D$2000,'1'!AC$3,مبيعات!$F$2:$F$2000,"تجزئه")</f>
        <v>0</v>
      </c>
      <c r="AD44" s="2">
        <f>SUMIFS(مبيعات!A42:A1218,مبيعات!E42:E1218,A44:A167,مبيعات!F42:F1218,"تجزئه")</f>
        <v>0</v>
      </c>
      <c r="AE44" s="2">
        <f t="shared" si="19"/>
        <v>0</v>
      </c>
      <c r="AF44" s="2">
        <f t="shared" si="13"/>
        <v>0</v>
      </c>
      <c r="AG44" s="2">
        <f t="shared" si="13"/>
        <v>0</v>
      </c>
      <c r="AH44" s="2">
        <f t="shared" si="13"/>
        <v>0</v>
      </c>
      <c r="AI44" s="2">
        <f t="shared" si="20"/>
        <v>0</v>
      </c>
      <c r="AL44" s="2">
        <f t="shared" si="21"/>
        <v>0</v>
      </c>
      <c r="AM44" s="2">
        <f t="shared" si="14"/>
        <v>0</v>
      </c>
      <c r="AN44" s="2">
        <f t="shared" si="15"/>
        <v>0</v>
      </c>
      <c r="AO44" s="2">
        <f>SUMIFS('بونص المبيعات'!B42:B155,'بونص المبيعات'!D42:D155,A44:A167,'بونص المبيعات'!A42:A155,"قطعه")</f>
        <v>0</v>
      </c>
      <c r="AP44" s="2">
        <f>SUMIFS('بونص المبيعات'!B42:B64,'بونص المبيعات'!D42:D64,A44:A167,'بونص المبيعات'!A42:A64,"كرتونة")</f>
        <v>0</v>
      </c>
      <c r="AQ44" s="2">
        <f t="shared" si="22"/>
        <v>0</v>
      </c>
      <c r="AT44" s="2">
        <f t="shared" si="23"/>
        <v>0</v>
      </c>
      <c r="AW44" s="2">
        <f t="shared" si="24"/>
        <v>0</v>
      </c>
      <c r="AZ44" s="2">
        <f t="shared" si="16"/>
        <v>0</v>
      </c>
      <c r="BC44" s="2">
        <f t="shared" si="17"/>
        <v>0</v>
      </c>
      <c r="BF44" s="2">
        <f t="shared" si="18"/>
        <v>0</v>
      </c>
      <c r="BH44" s="2">
        <v>0</v>
      </c>
      <c r="BI44" s="2">
        <f t="shared" si="25"/>
        <v>0</v>
      </c>
      <c r="BJ44" s="2">
        <v>0</v>
      </c>
      <c r="BK44" s="2">
        <f t="shared" si="26"/>
        <v>0</v>
      </c>
    </row>
    <row r="45" spans="1:63">
      <c r="A45" s="4" t="s">
        <v>120</v>
      </c>
      <c r="B45" s="4" t="s">
        <v>121</v>
      </c>
      <c r="C45" s="5">
        <v>19.047999999999998</v>
      </c>
      <c r="D45" s="5">
        <v>4.7619999999999996</v>
      </c>
      <c r="E45" s="5">
        <v>18.096</v>
      </c>
      <c r="F45" s="5">
        <v>4.524</v>
      </c>
      <c r="G45" s="6">
        <v>5</v>
      </c>
      <c r="H45" s="6">
        <v>4</v>
      </c>
      <c r="I45" s="5">
        <v>19.047999999999998</v>
      </c>
      <c r="J45" s="5">
        <v>4.7619999999999996</v>
      </c>
      <c r="K45" s="5">
        <v>18.096</v>
      </c>
      <c r="L45" s="5">
        <v>4.524</v>
      </c>
      <c r="M45" s="9">
        <f ca="1">OFFSET('رصيد اول'!$A$1,MATCH($A45,'رصيد اول'!$D:$D,0)-1,1)</f>
        <v>0</v>
      </c>
      <c r="N45" s="9">
        <f ca="1">OFFSET('رصيد اول'!$A$1,MATCH($A45,'رصيد اول'!$D:$D,0)-1,0)</f>
        <v>0</v>
      </c>
      <c r="O45" s="2">
        <f t="shared" ca="1" si="7"/>
        <v>0</v>
      </c>
      <c r="P45" s="2">
        <f t="shared" ca="1" si="8"/>
        <v>0</v>
      </c>
      <c r="Q45" s="2">
        <f t="shared" ca="1" si="9"/>
        <v>0</v>
      </c>
      <c r="R45" s="9"/>
      <c r="S45" s="9" t="e">
        <f ca="1">OFFSET(استلامات!$A$1,MATCH($A45,استلامات!$D:$D,0)-1,0)</f>
        <v>#N/A</v>
      </c>
      <c r="T45" s="2" t="e">
        <f t="shared" ca="1" si="10"/>
        <v>#N/A</v>
      </c>
      <c r="U45" s="2" t="e">
        <f t="shared" ca="1" si="11"/>
        <v>#N/A</v>
      </c>
      <c r="X45" s="2">
        <f t="shared" si="12"/>
        <v>0</v>
      </c>
      <c r="Y45" s="9">
        <f>SUMIFS(مبيعات!$B$2:$B$2000,مبيعات!$E$2:$E$2000,VALUE('1'!$A45),مبيعات!$D$2:$D$2000,'1'!Y$3,مبيعات!$F$2:$F$2000,"جمله")</f>
        <v>0</v>
      </c>
      <c r="Z45" s="9">
        <f>SUMIFS(مبيعات!$B$2:$B$2000,مبيعات!$E$2:$E$2000,VALUE('1'!$A45),مبيعات!$D$2:$D$2000,'1'!Z$3,مبيعات!$F$2:$F$2000,"جمله")</f>
        <v>0</v>
      </c>
      <c r="AA45" s="2">
        <f>SUMIFS(مبيعات!A43:A1219,مبيعات!E43:E1219,A45:A168,مبيعات!F43:F1219,"جمله")</f>
        <v>0</v>
      </c>
      <c r="AB45" s="9">
        <f>SUMIFS(مبيعات!$B$2:$B$2000,مبيعات!$E$2:$E$2000,VALUE('1'!$A45),مبيعات!$D$2:$D$2000,'1'!AB$3,مبيعات!$F$2:$F$2000,"تجزئه")</f>
        <v>0</v>
      </c>
      <c r="AC45" s="9">
        <f>SUMIFS(مبيعات!$B$2:$B$2000,مبيعات!$E$2:$E$2000,VALUE('1'!$A45),مبيعات!$D$2:$D$2000,'1'!AC$3,مبيعات!$F$2:$F$2000,"تجزئه")</f>
        <v>0</v>
      </c>
      <c r="AD45" s="2">
        <f>SUMIFS(مبيعات!A43:A1219,مبيعات!E43:E1219,A45:A168,مبيعات!F43:F1219,"تجزئه")</f>
        <v>0</v>
      </c>
      <c r="AE45" s="2">
        <f t="shared" si="19"/>
        <v>0</v>
      </c>
      <c r="AF45" s="2">
        <f t="shared" si="13"/>
        <v>0</v>
      </c>
      <c r="AG45" s="2">
        <f t="shared" si="13"/>
        <v>0</v>
      </c>
      <c r="AH45" s="2">
        <f t="shared" si="13"/>
        <v>0</v>
      </c>
      <c r="AI45" s="2">
        <f t="shared" si="20"/>
        <v>0</v>
      </c>
      <c r="AL45" s="2">
        <f t="shared" si="21"/>
        <v>0</v>
      </c>
      <c r="AM45" s="2">
        <f t="shared" si="14"/>
        <v>0</v>
      </c>
      <c r="AN45" s="2">
        <f t="shared" si="15"/>
        <v>0</v>
      </c>
      <c r="AO45" s="2">
        <f>SUMIFS('بونص المبيعات'!B43:B156,'بونص المبيعات'!D43:D156,A45:A168,'بونص المبيعات'!A43:A156,"قطعه")</f>
        <v>0</v>
      </c>
      <c r="AP45" s="2">
        <f>SUMIFS('بونص المبيعات'!B43:B65,'بونص المبيعات'!D43:D65,A45:A168,'بونص المبيعات'!A43:A65,"كرتونة")</f>
        <v>0</v>
      </c>
      <c r="AQ45" s="2">
        <f t="shared" si="22"/>
        <v>0</v>
      </c>
      <c r="AT45" s="2">
        <f t="shared" si="23"/>
        <v>0</v>
      </c>
      <c r="AW45" s="2">
        <f t="shared" si="24"/>
        <v>0</v>
      </c>
      <c r="AZ45" s="2">
        <f t="shared" si="16"/>
        <v>0</v>
      </c>
      <c r="BC45" s="2">
        <f t="shared" si="17"/>
        <v>0</v>
      </c>
      <c r="BF45" s="2">
        <f t="shared" si="18"/>
        <v>0</v>
      </c>
      <c r="BH45" s="2">
        <v>0</v>
      </c>
      <c r="BI45" s="2">
        <f t="shared" si="25"/>
        <v>0</v>
      </c>
      <c r="BJ45" s="2">
        <v>0</v>
      </c>
      <c r="BK45" s="2">
        <f t="shared" si="26"/>
        <v>0</v>
      </c>
    </row>
    <row r="46" spans="1:63">
      <c r="A46" s="4" t="s">
        <v>122</v>
      </c>
      <c r="B46" s="4" t="s">
        <v>123</v>
      </c>
      <c r="C46" s="5">
        <v>19.047999999999998</v>
      </c>
      <c r="D46" s="5">
        <v>4.7619999999999996</v>
      </c>
      <c r="E46" s="5">
        <v>18.096</v>
      </c>
      <c r="F46" s="5">
        <v>4.524</v>
      </c>
      <c r="G46" s="6">
        <v>5</v>
      </c>
      <c r="H46" s="6">
        <v>4</v>
      </c>
      <c r="I46" s="5">
        <v>19.047999999999998</v>
      </c>
      <c r="J46" s="5">
        <v>4.7619999999999996</v>
      </c>
      <c r="K46" s="5">
        <v>18.096</v>
      </c>
      <c r="L46" s="5">
        <v>4.524</v>
      </c>
      <c r="M46" s="9">
        <f ca="1">OFFSET('رصيد اول'!$A$1,MATCH($A46,'رصيد اول'!$D:$D,0)-1,1)</f>
        <v>0</v>
      </c>
      <c r="N46" s="9">
        <f ca="1">OFFSET('رصيد اول'!$A$1,MATCH($A46,'رصيد اول'!$D:$D,0)-1,0)</f>
        <v>0</v>
      </c>
      <c r="O46" s="2">
        <f t="shared" ca="1" si="7"/>
        <v>0</v>
      </c>
      <c r="P46" s="2">
        <f t="shared" ca="1" si="8"/>
        <v>0</v>
      </c>
      <c r="Q46" s="2">
        <f t="shared" ca="1" si="9"/>
        <v>0</v>
      </c>
      <c r="R46" s="9"/>
      <c r="S46" s="9" t="e">
        <f ca="1">OFFSET(استلامات!$A$1,MATCH($A46,استلامات!$D:$D,0)-1,0)</f>
        <v>#N/A</v>
      </c>
      <c r="T46" s="2" t="e">
        <f t="shared" ca="1" si="10"/>
        <v>#N/A</v>
      </c>
      <c r="U46" s="2" t="e">
        <f t="shared" ca="1" si="11"/>
        <v>#N/A</v>
      </c>
      <c r="X46" s="2">
        <f t="shared" si="12"/>
        <v>0</v>
      </c>
      <c r="Y46" s="9">
        <f>SUMIFS(مبيعات!$B$2:$B$2000,مبيعات!$E$2:$E$2000,VALUE('1'!$A46),مبيعات!$D$2:$D$2000,'1'!Y$3,مبيعات!$F$2:$F$2000,"جمله")</f>
        <v>0</v>
      </c>
      <c r="Z46" s="9">
        <f>SUMIFS(مبيعات!$B$2:$B$2000,مبيعات!$E$2:$E$2000,VALUE('1'!$A46),مبيعات!$D$2:$D$2000,'1'!Z$3,مبيعات!$F$2:$F$2000,"جمله")</f>
        <v>0</v>
      </c>
      <c r="AA46" s="2">
        <f>SUMIFS(مبيعات!A44:A1220,مبيعات!E44:E1220,A46:A169,مبيعات!F44:F1220,"جمله")</f>
        <v>0</v>
      </c>
      <c r="AB46" s="9">
        <f>SUMIFS(مبيعات!$B$2:$B$2000,مبيعات!$E$2:$E$2000,VALUE('1'!$A46),مبيعات!$D$2:$D$2000,'1'!AB$3,مبيعات!$F$2:$F$2000,"تجزئه")</f>
        <v>0</v>
      </c>
      <c r="AC46" s="9">
        <f>SUMIFS(مبيعات!$B$2:$B$2000,مبيعات!$E$2:$E$2000,VALUE('1'!$A46),مبيعات!$D$2:$D$2000,'1'!AC$3,مبيعات!$F$2:$F$2000,"تجزئه")</f>
        <v>0</v>
      </c>
      <c r="AD46" s="2">
        <f>SUMIFS(مبيعات!A44:A1220,مبيعات!E44:E1220,A46:A169,مبيعات!F44:F1220,"تجزئه")</f>
        <v>0</v>
      </c>
      <c r="AE46" s="2">
        <f t="shared" si="19"/>
        <v>0</v>
      </c>
      <c r="AF46" s="2">
        <f t="shared" si="13"/>
        <v>0</v>
      </c>
      <c r="AG46" s="2">
        <f t="shared" si="13"/>
        <v>0</v>
      </c>
      <c r="AH46" s="2">
        <f t="shared" si="13"/>
        <v>0</v>
      </c>
      <c r="AI46" s="2">
        <f t="shared" si="20"/>
        <v>0</v>
      </c>
      <c r="AL46" s="2">
        <f t="shared" si="21"/>
        <v>0</v>
      </c>
      <c r="AM46" s="2">
        <f t="shared" si="14"/>
        <v>0</v>
      </c>
      <c r="AN46" s="2">
        <f t="shared" si="15"/>
        <v>0</v>
      </c>
      <c r="AO46" s="2">
        <f>SUMIFS('بونص المبيعات'!B44:B157,'بونص المبيعات'!D44:D157,A46:A169,'بونص المبيعات'!A44:A157,"قطعه")</f>
        <v>0</v>
      </c>
      <c r="AP46" s="2">
        <f>SUMIFS('بونص المبيعات'!B44:B66,'بونص المبيعات'!D44:D66,A46:A169,'بونص المبيعات'!A44:A66,"كرتونة")</f>
        <v>0</v>
      </c>
      <c r="AQ46" s="2">
        <f t="shared" si="22"/>
        <v>0</v>
      </c>
      <c r="AT46" s="2">
        <f t="shared" si="23"/>
        <v>0</v>
      </c>
      <c r="AW46" s="2">
        <f t="shared" si="24"/>
        <v>0</v>
      </c>
      <c r="AZ46" s="2">
        <f t="shared" si="16"/>
        <v>0</v>
      </c>
      <c r="BC46" s="2">
        <f t="shared" si="17"/>
        <v>0</v>
      </c>
      <c r="BF46" s="2">
        <f t="shared" si="18"/>
        <v>0</v>
      </c>
      <c r="BH46" s="2">
        <v>0</v>
      </c>
      <c r="BI46" s="2">
        <f t="shared" si="25"/>
        <v>0</v>
      </c>
      <c r="BJ46" s="2">
        <v>0</v>
      </c>
      <c r="BK46" s="2">
        <f t="shared" si="26"/>
        <v>0</v>
      </c>
    </row>
    <row r="47" spans="1:63">
      <c r="A47" s="4" t="s">
        <v>124</v>
      </c>
      <c r="B47" s="4" t="s">
        <v>125</v>
      </c>
      <c r="C47" s="5">
        <v>19.047999999999998</v>
      </c>
      <c r="D47" s="5">
        <v>4.7619999999999996</v>
      </c>
      <c r="E47" s="5">
        <v>18.096</v>
      </c>
      <c r="F47" s="5">
        <v>4.524</v>
      </c>
      <c r="G47" s="6">
        <v>5</v>
      </c>
      <c r="H47" s="6">
        <v>4</v>
      </c>
      <c r="I47" s="5">
        <v>19.047999999999998</v>
      </c>
      <c r="J47" s="5">
        <v>4.7619999999999996</v>
      </c>
      <c r="K47" s="5">
        <v>18.096</v>
      </c>
      <c r="L47" s="5">
        <v>4.524</v>
      </c>
      <c r="M47" s="9">
        <f ca="1">OFFSET('رصيد اول'!$A$1,MATCH($A47,'رصيد اول'!$D:$D,0)-1,1)</f>
        <v>0</v>
      </c>
      <c r="N47" s="9">
        <f ca="1">OFFSET('رصيد اول'!$A$1,MATCH($A47,'رصيد اول'!$D:$D,0)-1,0)</f>
        <v>0</v>
      </c>
      <c r="O47" s="2">
        <f t="shared" ca="1" si="7"/>
        <v>0</v>
      </c>
      <c r="P47" s="2">
        <f t="shared" ca="1" si="8"/>
        <v>0</v>
      </c>
      <c r="Q47" s="2">
        <f t="shared" ca="1" si="9"/>
        <v>0</v>
      </c>
      <c r="R47" s="9"/>
      <c r="S47" s="9" t="e">
        <f ca="1">OFFSET(استلامات!$A$1,MATCH($A47,استلامات!$D:$D,0)-1,0)</f>
        <v>#N/A</v>
      </c>
      <c r="T47" s="2" t="e">
        <f t="shared" ca="1" si="10"/>
        <v>#N/A</v>
      </c>
      <c r="U47" s="2" t="e">
        <f t="shared" ca="1" si="11"/>
        <v>#N/A</v>
      </c>
      <c r="X47" s="2">
        <f t="shared" si="12"/>
        <v>0</v>
      </c>
      <c r="Y47" s="9">
        <f>SUMIFS(مبيعات!$B$2:$B$2000,مبيعات!$E$2:$E$2000,VALUE('1'!$A47),مبيعات!$D$2:$D$2000,'1'!Y$3,مبيعات!$F$2:$F$2000,"جمله")</f>
        <v>0</v>
      </c>
      <c r="Z47" s="9">
        <f>SUMIFS(مبيعات!$B$2:$B$2000,مبيعات!$E$2:$E$2000,VALUE('1'!$A47),مبيعات!$D$2:$D$2000,'1'!Z$3,مبيعات!$F$2:$F$2000,"جمله")</f>
        <v>0</v>
      </c>
      <c r="AA47" s="2">
        <f>SUMIFS(مبيعات!A45:A1221,مبيعات!E45:E1221,A47:A170,مبيعات!F45:F1221,"جمله")</f>
        <v>0</v>
      </c>
      <c r="AB47" s="9">
        <f>SUMIFS(مبيعات!$B$2:$B$2000,مبيعات!$E$2:$E$2000,VALUE('1'!$A47),مبيعات!$D$2:$D$2000,'1'!AB$3,مبيعات!$F$2:$F$2000,"تجزئه")</f>
        <v>0</v>
      </c>
      <c r="AC47" s="9">
        <f>SUMIFS(مبيعات!$B$2:$B$2000,مبيعات!$E$2:$E$2000,VALUE('1'!$A47),مبيعات!$D$2:$D$2000,'1'!AC$3,مبيعات!$F$2:$F$2000,"تجزئه")</f>
        <v>0</v>
      </c>
      <c r="AD47" s="2">
        <f>SUMIFS(مبيعات!A45:A1221,مبيعات!E45:E1221,A47:A170,مبيعات!F45:F1221,"تجزئه")</f>
        <v>0</v>
      </c>
      <c r="AE47" s="2">
        <f t="shared" si="19"/>
        <v>0</v>
      </c>
      <c r="AF47" s="2">
        <f t="shared" si="13"/>
        <v>0</v>
      </c>
      <c r="AG47" s="2">
        <f t="shared" si="13"/>
        <v>0</v>
      </c>
      <c r="AH47" s="2">
        <f t="shared" si="13"/>
        <v>0</v>
      </c>
      <c r="AI47" s="2">
        <f t="shared" si="20"/>
        <v>0</v>
      </c>
      <c r="AL47" s="2">
        <f t="shared" si="21"/>
        <v>0</v>
      </c>
      <c r="AM47" s="2">
        <f t="shared" si="14"/>
        <v>0</v>
      </c>
      <c r="AN47" s="2">
        <f t="shared" si="15"/>
        <v>0</v>
      </c>
      <c r="AO47" s="2">
        <f>SUMIFS('بونص المبيعات'!B45:B158,'بونص المبيعات'!D45:D158,A47:A170,'بونص المبيعات'!A45:A158,"قطعه")</f>
        <v>0</v>
      </c>
      <c r="AP47" s="2">
        <f>SUMIFS('بونص المبيعات'!B45:B67,'بونص المبيعات'!D45:D67,A47:A170,'بونص المبيعات'!A45:A67,"كرتونة")</f>
        <v>0</v>
      </c>
      <c r="AQ47" s="2">
        <f t="shared" si="22"/>
        <v>0</v>
      </c>
      <c r="AT47" s="2">
        <f t="shared" si="23"/>
        <v>0</v>
      </c>
      <c r="AW47" s="2">
        <f t="shared" si="24"/>
        <v>0</v>
      </c>
      <c r="AZ47" s="2">
        <f t="shared" si="16"/>
        <v>0</v>
      </c>
      <c r="BC47" s="2">
        <f t="shared" si="17"/>
        <v>0</v>
      </c>
      <c r="BF47" s="2">
        <f t="shared" si="18"/>
        <v>0</v>
      </c>
      <c r="BH47" s="2">
        <v>0</v>
      </c>
      <c r="BI47" s="2">
        <f t="shared" si="25"/>
        <v>0</v>
      </c>
      <c r="BJ47" s="2">
        <v>0</v>
      </c>
      <c r="BK47" s="2">
        <f t="shared" si="26"/>
        <v>0</v>
      </c>
    </row>
    <row r="48" spans="1:63">
      <c r="A48" s="4" t="s">
        <v>126</v>
      </c>
      <c r="B48" s="4" t="s">
        <v>127</v>
      </c>
      <c r="C48" s="5">
        <v>19.047999999999998</v>
      </c>
      <c r="D48" s="5">
        <v>4.7619999999999996</v>
      </c>
      <c r="E48" s="5">
        <v>18.096</v>
      </c>
      <c r="F48" s="5">
        <v>4.524</v>
      </c>
      <c r="G48" s="6">
        <v>5</v>
      </c>
      <c r="H48" s="6">
        <v>4</v>
      </c>
      <c r="I48" s="5">
        <v>19.047999999999998</v>
      </c>
      <c r="J48" s="5">
        <v>4.7619999999999996</v>
      </c>
      <c r="K48" s="5">
        <v>18.096</v>
      </c>
      <c r="L48" s="5">
        <v>4.524</v>
      </c>
      <c r="M48" s="9">
        <f ca="1">OFFSET('رصيد اول'!$A$1,MATCH($A48,'رصيد اول'!$D:$D,0)-1,1)</f>
        <v>0</v>
      </c>
      <c r="N48" s="9">
        <f ca="1">OFFSET('رصيد اول'!$A$1,MATCH($A48,'رصيد اول'!$D:$D,0)-1,0)</f>
        <v>0</v>
      </c>
      <c r="O48" s="2">
        <f t="shared" ca="1" si="7"/>
        <v>0</v>
      </c>
      <c r="P48" s="2">
        <f t="shared" ca="1" si="8"/>
        <v>0</v>
      </c>
      <c r="Q48" s="2">
        <f t="shared" ca="1" si="9"/>
        <v>0</v>
      </c>
      <c r="R48" s="9"/>
      <c r="S48" s="9" t="e">
        <f ca="1">OFFSET(استلامات!$A$1,MATCH($A48,استلامات!$D:$D,0)-1,0)</f>
        <v>#N/A</v>
      </c>
      <c r="T48" s="2" t="e">
        <f t="shared" ca="1" si="10"/>
        <v>#N/A</v>
      </c>
      <c r="U48" s="2" t="e">
        <f t="shared" ca="1" si="11"/>
        <v>#N/A</v>
      </c>
      <c r="X48" s="2">
        <f t="shared" si="12"/>
        <v>0</v>
      </c>
      <c r="Y48" s="9">
        <f>SUMIFS(مبيعات!$B$2:$B$2000,مبيعات!$E$2:$E$2000,VALUE('1'!$A48),مبيعات!$D$2:$D$2000,'1'!Y$3,مبيعات!$F$2:$F$2000,"جمله")</f>
        <v>0</v>
      </c>
      <c r="Z48" s="9">
        <f>SUMIFS(مبيعات!$B$2:$B$2000,مبيعات!$E$2:$E$2000,VALUE('1'!$A48),مبيعات!$D$2:$D$2000,'1'!Z$3,مبيعات!$F$2:$F$2000,"جمله")</f>
        <v>0</v>
      </c>
      <c r="AA48" s="2">
        <f>SUMIFS(مبيعات!A46:A1222,مبيعات!E46:E1222,A48:A171,مبيعات!F46:F1222,"جمله")</f>
        <v>0</v>
      </c>
      <c r="AB48" s="9">
        <f>SUMIFS(مبيعات!$B$2:$B$2000,مبيعات!$E$2:$E$2000,VALUE('1'!$A48),مبيعات!$D$2:$D$2000,'1'!AB$3,مبيعات!$F$2:$F$2000,"تجزئه")</f>
        <v>0</v>
      </c>
      <c r="AC48" s="9">
        <f>SUMIFS(مبيعات!$B$2:$B$2000,مبيعات!$E$2:$E$2000,VALUE('1'!$A48),مبيعات!$D$2:$D$2000,'1'!AC$3,مبيعات!$F$2:$F$2000,"تجزئه")</f>
        <v>0</v>
      </c>
      <c r="AD48" s="2">
        <f>SUMIFS(مبيعات!A46:A1222,مبيعات!E46:E1222,A48:A171,مبيعات!F46:F1222,"تجزئه")</f>
        <v>0</v>
      </c>
      <c r="AE48" s="2">
        <f t="shared" si="19"/>
        <v>0</v>
      </c>
      <c r="AF48" s="2">
        <f t="shared" si="13"/>
        <v>0</v>
      </c>
      <c r="AG48" s="2">
        <f t="shared" si="13"/>
        <v>0</v>
      </c>
      <c r="AH48" s="2">
        <f t="shared" si="13"/>
        <v>0</v>
      </c>
      <c r="AI48" s="2">
        <f t="shared" si="20"/>
        <v>0</v>
      </c>
      <c r="AL48" s="2">
        <f t="shared" si="21"/>
        <v>0</v>
      </c>
      <c r="AM48" s="2">
        <f t="shared" si="14"/>
        <v>0</v>
      </c>
      <c r="AN48" s="2">
        <f t="shared" si="15"/>
        <v>0</v>
      </c>
      <c r="AO48" s="2">
        <f>SUMIFS('بونص المبيعات'!B46:B159,'بونص المبيعات'!D46:D159,A48:A171,'بونص المبيعات'!A46:A159,"قطعه")</f>
        <v>0</v>
      </c>
      <c r="AP48" s="2">
        <f>SUMIFS('بونص المبيعات'!B46:B68,'بونص المبيعات'!D46:D68,A48:A171,'بونص المبيعات'!A46:A68,"كرتونة")</f>
        <v>0</v>
      </c>
      <c r="AQ48" s="2">
        <f t="shared" si="22"/>
        <v>0</v>
      </c>
      <c r="AT48" s="2">
        <f t="shared" si="23"/>
        <v>0</v>
      </c>
      <c r="AW48" s="2">
        <f t="shared" si="24"/>
        <v>0</v>
      </c>
      <c r="AZ48" s="2">
        <f t="shared" si="16"/>
        <v>0</v>
      </c>
      <c r="BC48" s="2">
        <f t="shared" si="17"/>
        <v>0</v>
      </c>
      <c r="BF48" s="2">
        <f t="shared" si="18"/>
        <v>0</v>
      </c>
      <c r="BH48" s="2">
        <v>0</v>
      </c>
      <c r="BI48" s="2">
        <f t="shared" si="25"/>
        <v>0</v>
      </c>
      <c r="BJ48" s="2">
        <v>0</v>
      </c>
      <c r="BK48" s="2">
        <f t="shared" si="26"/>
        <v>0</v>
      </c>
    </row>
    <row r="49" spans="1:63">
      <c r="A49" s="4" t="s">
        <v>128</v>
      </c>
      <c r="B49" s="4" t="s">
        <v>129</v>
      </c>
      <c r="C49" s="5">
        <v>18.0952381</v>
      </c>
      <c r="D49" s="5">
        <v>9.0476189999999992</v>
      </c>
      <c r="E49" s="5">
        <v>17.142857100000001</v>
      </c>
      <c r="F49" s="5">
        <v>8.5714286000000008</v>
      </c>
      <c r="G49" s="6">
        <v>5</v>
      </c>
      <c r="H49" s="6">
        <v>2</v>
      </c>
      <c r="I49" s="5">
        <v>18.0952381</v>
      </c>
      <c r="J49" s="5">
        <v>9.0476189999999992</v>
      </c>
      <c r="K49" s="5">
        <v>17.142857100000001</v>
      </c>
      <c r="L49" s="5">
        <v>8.5714286000000008</v>
      </c>
      <c r="M49" s="9">
        <f ca="1">OFFSET('رصيد اول'!$A$1,MATCH($A49,'رصيد اول'!$D:$D,0)-1,1)</f>
        <v>1</v>
      </c>
      <c r="N49" s="9">
        <f ca="1">OFFSET('رصيد اول'!$A$1,MATCH($A49,'رصيد اول'!$D:$D,0)-1,0)</f>
        <v>85</v>
      </c>
      <c r="O49" s="2">
        <f t="shared" ca="1" si="7"/>
        <v>1465.7142821</v>
      </c>
      <c r="P49" s="2">
        <f t="shared" ca="1" si="8"/>
        <v>1465.7142821</v>
      </c>
      <c r="Q49" s="2">
        <f t="shared" ca="1" si="9"/>
        <v>0</v>
      </c>
      <c r="R49" s="9"/>
      <c r="S49" s="9">
        <f ca="1">OFFSET(استلامات!$A$1,MATCH($A49,استلامات!$D:$D,0)-1,0)</f>
        <v>200</v>
      </c>
      <c r="T49" s="2">
        <f t="shared" ca="1" si="10"/>
        <v>3428.5714200000002</v>
      </c>
      <c r="U49" s="2">
        <f t="shared" ca="1" si="11"/>
        <v>0</v>
      </c>
      <c r="X49" s="2">
        <f t="shared" si="12"/>
        <v>0</v>
      </c>
      <c r="Y49" s="9">
        <f>SUMIFS(مبيعات!$B$2:$B$2000,مبيعات!$E$2:$E$2000,VALUE('1'!$A49),مبيعات!$D$2:$D$2000,'1'!Y$3,مبيعات!$F$2:$F$2000,"جمله")</f>
        <v>0</v>
      </c>
      <c r="Z49" s="9">
        <f>SUMIFS(مبيعات!$B$2:$B$2000,مبيعات!$E$2:$E$2000,VALUE('1'!$A49),مبيعات!$D$2:$D$2000,'1'!Z$3,مبيعات!$F$2:$F$2000,"جمله")</f>
        <v>188</v>
      </c>
      <c r="AA49" s="2">
        <f>SUMIFS(مبيعات!A47:A1223,مبيعات!E47:E1223,A49:A172,مبيعات!F47:F1223,"جمله")</f>
        <v>3128.9967999999994</v>
      </c>
      <c r="AB49" s="9">
        <f>SUMIFS(مبيعات!$B$2:$B$2000,مبيعات!$E$2:$E$2000,VALUE('1'!$A49),مبيعات!$D$2:$D$2000,'1'!AB$3,مبيعات!$F$2:$F$2000,"تجزئه")</f>
        <v>1</v>
      </c>
      <c r="AC49" s="9">
        <f>SUMIFS(مبيعات!$B$2:$B$2000,مبيعات!$E$2:$E$2000,VALUE('1'!$A49),مبيعات!$D$2:$D$2000,'1'!AC$3,مبيعات!$F$2:$F$2000,"تجزئه")</f>
        <v>7</v>
      </c>
      <c r="AD49" s="2">
        <f>SUMIFS(مبيعات!A47:A1223,مبيعات!E47:E1223,A49:A172,مبيعات!F47:F1223,"تجزئه")</f>
        <v>135.72</v>
      </c>
      <c r="AE49" s="2">
        <f t="shared" si="19"/>
        <v>24.2914289</v>
      </c>
      <c r="AF49" s="2">
        <f t="shared" si="13"/>
        <v>1</v>
      </c>
      <c r="AG49" s="2">
        <f t="shared" si="13"/>
        <v>195</v>
      </c>
      <c r="AH49" s="2">
        <f t="shared" si="13"/>
        <v>3264.7167999999992</v>
      </c>
      <c r="AI49" s="2">
        <f t="shared" si="20"/>
        <v>3327.1371342000002</v>
      </c>
      <c r="AL49" s="2">
        <f t="shared" si="21"/>
        <v>0</v>
      </c>
      <c r="AM49" s="2">
        <f t="shared" si="14"/>
        <v>0</v>
      </c>
      <c r="AN49" s="2">
        <f t="shared" si="15"/>
        <v>0</v>
      </c>
      <c r="AO49" s="2">
        <f>SUMIFS('بونص المبيعات'!B47:B160,'بونص المبيعات'!D47:D160,A49:A172,'بونص المبيعات'!A47:A160,"قطعه")</f>
        <v>0</v>
      </c>
      <c r="AP49" s="2">
        <f>SUMIFS('بونص المبيعات'!B47:B69,'بونص المبيعات'!D47:D69,A49:A172,'بونص المبيعات'!A47:A69,"كرتونة")</f>
        <v>0</v>
      </c>
      <c r="AQ49" s="2">
        <f t="shared" si="22"/>
        <v>0</v>
      </c>
      <c r="AT49" s="2">
        <f t="shared" si="23"/>
        <v>0</v>
      </c>
      <c r="AW49" s="2">
        <f t="shared" si="24"/>
        <v>0</v>
      </c>
      <c r="AZ49" s="2">
        <f t="shared" si="16"/>
        <v>0</v>
      </c>
      <c r="BC49" s="2">
        <f t="shared" si="17"/>
        <v>0</v>
      </c>
      <c r="BF49" s="2">
        <f t="shared" si="18"/>
        <v>0</v>
      </c>
      <c r="BH49" s="2">
        <v>135.7142857</v>
      </c>
      <c r="BI49" s="2">
        <f t="shared" si="25"/>
        <v>-5.7142999999939548E-3</v>
      </c>
      <c r="BJ49" s="2">
        <v>3222.8571348</v>
      </c>
      <c r="BK49" s="2">
        <f t="shared" si="26"/>
        <v>93.860334800000601</v>
      </c>
    </row>
    <row r="50" spans="1:63">
      <c r="A50" s="4" t="s">
        <v>130</v>
      </c>
      <c r="B50" s="4" t="s">
        <v>131</v>
      </c>
      <c r="C50" s="5">
        <v>18.095237999999998</v>
      </c>
      <c r="D50" s="5">
        <v>9.0476189999999992</v>
      </c>
      <c r="E50" s="5">
        <v>17.142857100000001</v>
      </c>
      <c r="F50" s="5">
        <v>8.5714286000000008</v>
      </c>
      <c r="G50" s="6">
        <v>5</v>
      </c>
      <c r="H50" s="6">
        <v>2</v>
      </c>
      <c r="I50" s="5">
        <v>18.095237999999998</v>
      </c>
      <c r="J50" s="5">
        <v>9.0476189999999992</v>
      </c>
      <c r="K50" s="5">
        <v>17.142857100000001</v>
      </c>
      <c r="L50" s="5">
        <v>8.5714286000000008</v>
      </c>
      <c r="M50" s="9">
        <f ca="1">OFFSET('رصيد اول'!$A$1,MATCH($A50,'رصيد اول'!$D:$D,0)-1,1)</f>
        <v>0</v>
      </c>
      <c r="N50" s="9">
        <f ca="1">OFFSET('رصيد اول'!$A$1,MATCH($A50,'رصيد اول'!$D:$D,0)-1,0)</f>
        <v>154</v>
      </c>
      <c r="O50" s="2">
        <f t="shared" ca="1" si="7"/>
        <v>2639.9999934000002</v>
      </c>
      <c r="P50" s="2">
        <f t="shared" ca="1" si="8"/>
        <v>2639.9999934000002</v>
      </c>
      <c r="Q50" s="2">
        <f t="shared" ca="1" si="9"/>
        <v>0</v>
      </c>
      <c r="R50" s="9"/>
      <c r="S50" s="9">
        <f ca="1">OFFSET(استلامات!$A$1,MATCH($A50,استلامات!$D:$D,0)-1,0)</f>
        <v>50</v>
      </c>
      <c r="T50" s="2">
        <f t="shared" ca="1" si="10"/>
        <v>857.14285500000005</v>
      </c>
      <c r="U50" s="2">
        <f t="shared" ca="1" si="11"/>
        <v>0</v>
      </c>
      <c r="X50" s="2">
        <f t="shared" si="12"/>
        <v>0</v>
      </c>
      <c r="Y50" s="9">
        <f>SUMIFS(مبيعات!$B$2:$B$2000,مبيعات!$E$2:$E$2000,VALUE('1'!$A50),مبيعات!$D$2:$D$2000,'1'!Y$3,مبيعات!$F$2:$F$2000,"جمله")</f>
        <v>0</v>
      </c>
      <c r="Z50" s="9">
        <f>SUMIFS(مبيعات!$B$2:$B$2000,مبيعات!$E$2:$E$2000,VALUE('1'!$A50),مبيعات!$D$2:$D$2000,'1'!Z$3,مبيعات!$F$2:$F$2000,"جمله")</f>
        <v>86</v>
      </c>
      <c r="AA50" s="2">
        <f>SUMIFS(مبيعات!A48:A1224,مبيعات!E48:E1224,A50:A173,مبيعات!F48:F1224,"جمله")</f>
        <v>1431.3495999999996</v>
      </c>
      <c r="AB50" s="9">
        <f>SUMIFS(مبيعات!$B$2:$B$2000,مبيعات!$E$2:$E$2000,VALUE('1'!$A50),مبيعات!$D$2:$D$2000,'1'!AB$3,مبيعات!$F$2:$F$2000,"تجزئه")</f>
        <v>2</v>
      </c>
      <c r="AC50" s="9">
        <f>SUMIFS(مبيعات!$B$2:$B$2000,مبيعات!$E$2:$E$2000,VALUE('1'!$A50),مبيعات!$D$2:$D$2000,'1'!AC$3,مبيعات!$F$2:$F$2000,"تجزئه")</f>
        <v>20</v>
      </c>
      <c r="AD50" s="2">
        <f>SUMIFS(مبيعات!A48:A1224,مبيعات!E48:E1224,A50:A173,مبيعات!F48:F1224,"تجزئه")</f>
        <v>380.01600000000002</v>
      </c>
      <c r="AE50" s="2">
        <f t="shared" si="19"/>
        <v>54.30171519999999</v>
      </c>
      <c r="AF50" s="2">
        <f t="shared" si="13"/>
        <v>2</v>
      </c>
      <c r="AG50" s="2">
        <f t="shared" si="13"/>
        <v>106</v>
      </c>
      <c r="AH50" s="2">
        <f t="shared" si="13"/>
        <v>1811.3655999999996</v>
      </c>
      <c r="AI50" s="2">
        <f t="shared" si="20"/>
        <v>1779.9839946</v>
      </c>
      <c r="AL50" s="2">
        <f t="shared" si="21"/>
        <v>0</v>
      </c>
      <c r="AM50" s="2">
        <f t="shared" si="14"/>
        <v>0</v>
      </c>
      <c r="AN50" s="2">
        <f t="shared" si="15"/>
        <v>0</v>
      </c>
      <c r="AO50" s="2">
        <f>SUMIFS('بونص المبيعات'!B48:B161,'بونص المبيعات'!D48:D161,A50:A173,'بونص المبيعات'!A48:A161,"قطعه")</f>
        <v>0</v>
      </c>
      <c r="AP50" s="2">
        <f>SUMIFS('بونص المبيعات'!B48:B70,'بونص المبيعات'!D48:D70,A50:A173,'بونص المبيعات'!A48:A70,"كرتونة")</f>
        <v>0</v>
      </c>
      <c r="AQ50" s="2">
        <f t="shared" si="22"/>
        <v>0</v>
      </c>
      <c r="AT50" s="2">
        <f t="shared" si="23"/>
        <v>0</v>
      </c>
      <c r="AW50" s="2">
        <f t="shared" si="24"/>
        <v>0</v>
      </c>
      <c r="AZ50" s="2">
        <f t="shared" si="16"/>
        <v>0</v>
      </c>
      <c r="BC50" s="2">
        <f t="shared" si="17"/>
        <v>0</v>
      </c>
      <c r="BF50" s="2">
        <f t="shared" si="18"/>
        <v>0</v>
      </c>
      <c r="BH50" s="2">
        <v>379.99999799999995</v>
      </c>
      <c r="BI50" s="2">
        <f t="shared" si="25"/>
        <v>-1.6002000000071348E-2</v>
      </c>
      <c r="BJ50" s="2">
        <v>1474.2857106000001</v>
      </c>
      <c r="BK50" s="2">
        <f t="shared" si="26"/>
        <v>42.936110600000575</v>
      </c>
    </row>
    <row r="51" spans="1:63">
      <c r="A51" s="4" t="s">
        <v>132</v>
      </c>
      <c r="B51" s="4" t="s">
        <v>133</v>
      </c>
      <c r="C51" s="5">
        <v>18.096</v>
      </c>
      <c r="D51" s="5">
        <v>4.524</v>
      </c>
      <c r="E51" s="5">
        <v>17.143999999999998</v>
      </c>
      <c r="F51" s="5">
        <v>4.2859999999999996</v>
      </c>
      <c r="G51" s="6">
        <v>5</v>
      </c>
      <c r="H51" s="6">
        <v>4</v>
      </c>
      <c r="I51" s="5">
        <v>18.096</v>
      </c>
      <c r="J51" s="5">
        <v>4.524</v>
      </c>
      <c r="K51" s="5">
        <v>17.143999999999998</v>
      </c>
      <c r="L51" s="5">
        <v>4.2859999999999996</v>
      </c>
      <c r="M51" s="9">
        <f ca="1">OFFSET('رصيد اول'!$A$1,MATCH($A51,'رصيد اول'!$D:$D,0)-1,1)</f>
        <v>0</v>
      </c>
      <c r="N51" s="9">
        <f ca="1">OFFSET('رصيد اول'!$A$1,MATCH($A51,'رصيد اول'!$D:$D,0)-1,0)</f>
        <v>0</v>
      </c>
      <c r="O51" s="2">
        <f t="shared" ca="1" si="7"/>
        <v>0</v>
      </c>
      <c r="P51" s="2">
        <f t="shared" ca="1" si="8"/>
        <v>0</v>
      </c>
      <c r="Q51" s="2">
        <f t="shared" ca="1" si="9"/>
        <v>0</v>
      </c>
      <c r="R51" s="9"/>
      <c r="S51" s="9">
        <f ca="1">OFFSET(استلامات!$A$1,MATCH($A51,استلامات!$D:$D,0)-1,0)</f>
        <v>90</v>
      </c>
      <c r="T51" s="2">
        <f t="shared" ca="1" si="10"/>
        <v>1542.9599999999998</v>
      </c>
      <c r="U51" s="2">
        <f t="shared" ca="1" si="11"/>
        <v>0</v>
      </c>
      <c r="X51" s="2">
        <f t="shared" si="12"/>
        <v>0</v>
      </c>
      <c r="Y51" s="9">
        <f>SUMIFS(مبيعات!$B$2:$B$2000,مبيعات!$E$2:$E$2000,VALUE('1'!$A51),مبيعات!$D$2:$D$2000,'1'!Y$3,مبيعات!$F$2:$F$2000,"جمله")</f>
        <v>0</v>
      </c>
      <c r="Z51" s="9">
        <f>SUMIFS(مبيعات!$B$2:$B$2000,مبيعات!$E$2:$E$2000,VALUE('1'!$A51),مبيعات!$D$2:$D$2000,'1'!Z$3,مبيعات!$F$2:$F$2000,"جمله")</f>
        <v>59</v>
      </c>
      <c r="AA51" s="2">
        <f>SUMIFS(مبيعات!A49:A1225,مبيعات!E49:E1225,A51:A174,مبيعات!F49:F1225,"جمله")</f>
        <v>1011.4959999999998</v>
      </c>
      <c r="AB51" s="9">
        <f>SUMIFS(مبيعات!$B$2:$B$2000,مبيعات!$E$2:$E$2000,VALUE('1'!$A51),مبيعات!$D$2:$D$2000,'1'!AB$3,مبيعات!$F$2:$F$2000,"تجزئه")</f>
        <v>2</v>
      </c>
      <c r="AC51" s="9">
        <f>SUMIFS(مبيعات!$B$2:$B$2000,مبيعات!$E$2:$E$2000,VALUE('1'!$A51),مبيعات!$D$2:$D$2000,'1'!AC$3,مبيعات!$F$2:$F$2000,"تجزئه")</f>
        <v>23</v>
      </c>
      <c r="AD51" s="2">
        <f>SUMIFS(مبيعات!A49:A1225,مبيعات!E49:E1225,A51:A174,مبيعات!F49:F1225,"تجزئه")</f>
        <v>425.25600000000003</v>
      </c>
      <c r="AE51" s="2">
        <f t="shared" si="19"/>
        <v>39.516000000000076</v>
      </c>
      <c r="AF51" s="2">
        <f t="shared" si="13"/>
        <v>2</v>
      </c>
      <c r="AG51" s="2">
        <f t="shared" si="13"/>
        <v>82</v>
      </c>
      <c r="AH51" s="2">
        <f t="shared" si="13"/>
        <v>1436.7519999999997</v>
      </c>
      <c r="AI51" s="2">
        <f t="shared" si="20"/>
        <v>1374.8639999999996</v>
      </c>
      <c r="AL51" s="2">
        <f t="shared" si="21"/>
        <v>0</v>
      </c>
      <c r="AM51" s="2">
        <f t="shared" si="14"/>
        <v>0</v>
      </c>
      <c r="AN51" s="2">
        <f t="shared" si="15"/>
        <v>0</v>
      </c>
      <c r="AO51" s="2">
        <f>SUMIFS('بونص المبيعات'!B49:B162,'بونص المبيعات'!D49:D162,A51:A174,'بونص المبيعات'!A49:A162,"قطعه")</f>
        <v>0</v>
      </c>
      <c r="AP51" s="2">
        <f>SUMIFS('بونص المبيعات'!B49:B71,'بونص المبيعات'!D49:D71,A51:A174,'بونص المبيعات'!A49:A71,"كرتونة")</f>
        <v>0</v>
      </c>
      <c r="AQ51" s="2">
        <f t="shared" si="22"/>
        <v>0</v>
      </c>
      <c r="AT51" s="2">
        <f t="shared" si="23"/>
        <v>0</v>
      </c>
      <c r="AW51" s="2">
        <f t="shared" si="24"/>
        <v>0</v>
      </c>
      <c r="AZ51" s="2">
        <f t="shared" si="16"/>
        <v>0</v>
      </c>
      <c r="BC51" s="2">
        <f t="shared" si="17"/>
        <v>0</v>
      </c>
      <c r="BF51" s="2">
        <f t="shared" si="18"/>
        <v>0</v>
      </c>
      <c r="BH51" s="2">
        <v>425.25600000000003</v>
      </c>
      <c r="BI51" s="2">
        <f t="shared" si="25"/>
        <v>0</v>
      </c>
      <c r="BJ51" s="2">
        <v>1011.4959999999999</v>
      </c>
      <c r="BK51" s="2">
        <f t="shared" si="26"/>
        <v>0</v>
      </c>
    </row>
    <row r="52" spans="1:63">
      <c r="A52" s="4" t="s">
        <v>134</v>
      </c>
      <c r="B52" s="4" t="s">
        <v>135</v>
      </c>
      <c r="C52" s="5">
        <v>18.096</v>
      </c>
      <c r="D52" s="5">
        <v>4.524</v>
      </c>
      <c r="E52" s="5">
        <v>17.142800000000001</v>
      </c>
      <c r="F52" s="5">
        <v>4.2857000000000003</v>
      </c>
      <c r="G52" s="6">
        <v>5</v>
      </c>
      <c r="H52" s="6">
        <v>4</v>
      </c>
      <c r="I52" s="5">
        <v>18.096</v>
      </c>
      <c r="J52" s="5">
        <v>4.524</v>
      </c>
      <c r="K52" s="5">
        <v>17.142800000000001</v>
      </c>
      <c r="L52" s="5">
        <v>4.2857000000000003</v>
      </c>
      <c r="M52" s="9">
        <f ca="1">OFFSET('رصيد اول'!$A$1,MATCH($A52,'رصيد اول'!$D:$D,0)-1,1)</f>
        <v>0</v>
      </c>
      <c r="N52" s="9">
        <f ca="1">OFFSET('رصيد اول'!$A$1,MATCH($A52,'رصيد اول'!$D:$D,0)-1,0)</f>
        <v>0</v>
      </c>
      <c r="O52" s="2">
        <f t="shared" ca="1" si="7"/>
        <v>0</v>
      </c>
      <c r="P52" s="2">
        <f t="shared" ca="1" si="8"/>
        <v>0</v>
      </c>
      <c r="Q52" s="2">
        <f t="shared" ca="1" si="9"/>
        <v>0</v>
      </c>
      <c r="R52" s="9"/>
      <c r="S52" s="9">
        <f ca="1">OFFSET(استلامات!$A$1,MATCH($A52,استلامات!$D:$D,0)-1,0)</f>
        <v>130</v>
      </c>
      <c r="T52" s="2">
        <f t="shared" ca="1" si="10"/>
        <v>2228.5640000000003</v>
      </c>
      <c r="U52" s="2">
        <f t="shared" ca="1" si="11"/>
        <v>0</v>
      </c>
      <c r="X52" s="2">
        <f t="shared" si="12"/>
        <v>0</v>
      </c>
      <c r="Y52" s="9">
        <f>SUMIFS(مبيعات!$B$2:$B$2000,مبيعات!$E$2:$E$2000,VALUE('1'!$A52),مبيعات!$D$2:$D$2000,'1'!Y$3,مبيعات!$F$2:$F$2000,"جمله")</f>
        <v>0</v>
      </c>
      <c r="Z52" s="9">
        <f>SUMIFS(مبيعات!$B$2:$B$2000,مبيعات!$E$2:$E$2000,VALUE('1'!$A52),مبيعات!$D$2:$D$2000,'1'!Z$3,مبيعات!$F$2:$F$2000,"جمله")</f>
        <v>10</v>
      </c>
      <c r="AA52" s="2">
        <f>SUMIFS(مبيعات!A50:A1226,مبيعات!E50:E1226,A52:A175,مبيعات!F50:F1226,"جمله")</f>
        <v>171.42800000000003</v>
      </c>
      <c r="AB52" s="9">
        <f>SUMIFS(مبيعات!$B$2:$B$2000,مبيعات!$E$2:$E$2000,VALUE('1'!$A52),مبيعات!$D$2:$D$2000,'1'!AB$3,مبيعات!$F$2:$F$2000,"تجزئه")</f>
        <v>1</v>
      </c>
      <c r="AC52" s="9">
        <f>SUMIFS(مبيعات!$B$2:$B$2000,مبيعات!$E$2:$E$2000,VALUE('1'!$A52),مبيعات!$D$2:$D$2000,'1'!AC$3,مبيعات!$F$2:$F$2000,"تجزئه")</f>
        <v>0</v>
      </c>
      <c r="AD52" s="2">
        <f>SUMIFS(مبيعات!A50:A1226,مبيعات!E50:E1226,A52:A175,مبيعات!F50:F1226,"تجزئه")</f>
        <v>4.524</v>
      </c>
      <c r="AE52" s="2">
        <f t="shared" si="19"/>
        <v>8.8096999999999994</v>
      </c>
      <c r="AF52" s="2">
        <f t="shared" si="13"/>
        <v>1</v>
      </c>
      <c r="AG52" s="2">
        <f t="shared" si="13"/>
        <v>10</v>
      </c>
      <c r="AH52" s="2">
        <f t="shared" si="13"/>
        <v>175.95200000000003</v>
      </c>
      <c r="AI52" s="2">
        <f t="shared" si="20"/>
        <v>166.904</v>
      </c>
      <c r="AL52" s="2">
        <f t="shared" si="21"/>
        <v>0</v>
      </c>
      <c r="AM52" s="2">
        <f t="shared" si="14"/>
        <v>0</v>
      </c>
      <c r="AN52" s="2">
        <f t="shared" si="15"/>
        <v>0</v>
      </c>
      <c r="AO52" s="2">
        <f>SUMIFS('بونص المبيعات'!B50:B163,'بونص المبيعات'!D50:D163,A52:A175,'بونص المبيعات'!A50:A163,"قطعه")</f>
        <v>0</v>
      </c>
      <c r="AP52" s="2">
        <f>SUMIFS('بونص المبيعات'!B50:B72,'بونص المبيعات'!D50:D72,A52:A175,'بونص المبيعات'!A50:A72,"كرتونة")</f>
        <v>0</v>
      </c>
      <c r="AQ52" s="2">
        <f t="shared" si="22"/>
        <v>0</v>
      </c>
      <c r="AT52" s="2">
        <f t="shared" si="23"/>
        <v>0</v>
      </c>
      <c r="AW52" s="2">
        <f t="shared" si="24"/>
        <v>0</v>
      </c>
      <c r="AZ52" s="2">
        <f t="shared" si="16"/>
        <v>0</v>
      </c>
      <c r="BC52" s="2">
        <f t="shared" si="17"/>
        <v>0</v>
      </c>
      <c r="BF52" s="2">
        <f t="shared" si="18"/>
        <v>0</v>
      </c>
      <c r="BH52" s="2">
        <v>4.524</v>
      </c>
      <c r="BI52" s="2">
        <f t="shared" si="25"/>
        <v>0</v>
      </c>
      <c r="BJ52" s="2">
        <v>171.428</v>
      </c>
      <c r="BK52" s="2">
        <f t="shared" si="26"/>
        <v>0</v>
      </c>
    </row>
    <row r="53" spans="1:63">
      <c r="A53" s="4" t="s">
        <v>136</v>
      </c>
      <c r="B53" s="4" t="s">
        <v>137</v>
      </c>
      <c r="C53" s="5">
        <v>18.096</v>
      </c>
      <c r="D53" s="5">
        <v>9.048</v>
      </c>
      <c r="E53" s="5">
        <v>16.643599999999999</v>
      </c>
      <c r="F53" s="5">
        <v>8.3217999999999996</v>
      </c>
      <c r="G53" s="6">
        <v>5</v>
      </c>
      <c r="H53" s="6">
        <v>2</v>
      </c>
      <c r="I53" s="5">
        <v>18.096</v>
      </c>
      <c r="J53" s="5">
        <v>9.048</v>
      </c>
      <c r="K53" s="5">
        <v>16.643599999999999</v>
      </c>
      <c r="L53" s="5">
        <v>8.3217999999999996</v>
      </c>
      <c r="M53" s="9">
        <f ca="1">OFFSET('رصيد اول'!$A$1,MATCH($A53,'رصيد اول'!$D:$D,0)-1,1)</f>
        <v>0</v>
      </c>
      <c r="N53" s="9">
        <f ca="1">OFFSET('رصيد اول'!$A$1,MATCH($A53,'رصيد اول'!$D:$D,0)-1,0)</f>
        <v>39</v>
      </c>
      <c r="O53" s="2">
        <f t="shared" ca="1" si="7"/>
        <v>649.10039999999992</v>
      </c>
      <c r="P53" s="2">
        <f t="shared" ca="1" si="8"/>
        <v>649.10039999999992</v>
      </c>
      <c r="Q53" s="2">
        <f t="shared" ca="1" si="9"/>
        <v>0</v>
      </c>
      <c r="R53" s="9"/>
      <c r="S53" s="9">
        <f ca="1">OFFSET(استلامات!$A$1,MATCH($A53,استلامات!$D:$D,0)-1,0)</f>
        <v>225</v>
      </c>
      <c r="T53" s="2">
        <f t="shared" ca="1" si="10"/>
        <v>3744.81</v>
      </c>
      <c r="U53" s="2">
        <f t="shared" ca="1" si="11"/>
        <v>0</v>
      </c>
      <c r="X53" s="2">
        <f t="shared" si="12"/>
        <v>0</v>
      </c>
      <c r="Y53" s="9">
        <f>SUMIFS(مبيعات!$B$2:$B$2000,مبيعات!$E$2:$E$2000,VALUE('1'!$A53),مبيعات!$D$2:$D$2000,'1'!Y$3,مبيعات!$F$2:$F$2000,"جمله")</f>
        <v>0</v>
      </c>
      <c r="Z53" s="9">
        <f>SUMIFS(مبيعات!$B$2:$B$2000,مبيعات!$E$2:$E$2000,VALUE('1'!$A53),مبيعات!$D$2:$D$2000,'1'!Z$3,مبيعات!$F$2:$F$2000,"جمله")</f>
        <v>160</v>
      </c>
      <c r="AA53" s="2">
        <f>SUMIFS(مبيعات!A51:A1227,مبيعات!E51:E1227,A53:A176,مبيعات!F51:F1227,"جمله")</f>
        <v>2662.9759999999997</v>
      </c>
      <c r="AB53" s="9">
        <f>SUMIFS(مبيعات!$B$2:$B$2000,مبيعات!$E$2:$E$2000,VALUE('1'!$A53),مبيعات!$D$2:$D$2000,'1'!AB$3,مبيعات!$F$2:$F$2000,"تجزئه")</f>
        <v>5</v>
      </c>
      <c r="AC53" s="9">
        <f>SUMIFS(مبيعات!$B$2:$B$2000,مبيعات!$E$2:$E$2000,VALUE('1'!$A53),مبيعات!$D$2:$D$2000,'1'!AC$3,مبيعات!$F$2:$F$2000,"تجزئه")</f>
        <v>32</v>
      </c>
      <c r="AD53" s="2">
        <f>SUMIFS(مبيعات!A51:A1227,مبيعات!E51:E1227,A53:A176,مبيعات!F51:F1227,"تجزئه")</f>
        <v>624.31200000000001</v>
      </c>
      <c r="AE53" s="2">
        <f t="shared" si="19"/>
        <v>133.32580000000002</v>
      </c>
      <c r="AF53" s="2">
        <f t="shared" si="13"/>
        <v>5</v>
      </c>
      <c r="AG53" s="2">
        <f t="shared" si="13"/>
        <v>192</v>
      </c>
      <c r="AH53" s="2">
        <f t="shared" si="13"/>
        <v>3287.2879999999996</v>
      </c>
      <c r="AI53" s="2">
        <f t="shared" si="20"/>
        <v>3103.8543999999997</v>
      </c>
      <c r="AL53" s="2">
        <f t="shared" si="21"/>
        <v>0</v>
      </c>
      <c r="AM53" s="2">
        <f t="shared" si="14"/>
        <v>0</v>
      </c>
      <c r="AN53" s="2">
        <f t="shared" si="15"/>
        <v>0</v>
      </c>
      <c r="AO53" s="2">
        <f>SUMIFS('بونص المبيعات'!B51:B164,'بونص المبيعات'!D51:D164,A53:A176,'بونص المبيعات'!A51:A164,"قطعه")</f>
        <v>0</v>
      </c>
      <c r="AP53" s="2">
        <f>SUMIFS('بونص المبيعات'!B51:B73,'بونص المبيعات'!D51:D73,A53:A176,'بونص المبيعات'!A51:A73,"كرتونة")</f>
        <v>0</v>
      </c>
      <c r="AQ53" s="2">
        <f t="shared" si="22"/>
        <v>0</v>
      </c>
      <c r="AT53" s="2">
        <f t="shared" si="23"/>
        <v>0</v>
      </c>
      <c r="AW53" s="2">
        <f t="shared" si="24"/>
        <v>0</v>
      </c>
      <c r="AZ53" s="2">
        <f t="shared" si="16"/>
        <v>0</v>
      </c>
      <c r="BC53" s="2">
        <f t="shared" si="17"/>
        <v>0</v>
      </c>
      <c r="BF53" s="2">
        <f t="shared" si="18"/>
        <v>0</v>
      </c>
      <c r="BH53" s="2">
        <v>624.31200000000001</v>
      </c>
      <c r="BI53" s="2">
        <f t="shared" si="25"/>
        <v>0</v>
      </c>
      <c r="BJ53" s="2">
        <v>2662.9759999999997</v>
      </c>
      <c r="BK53" s="2">
        <f t="shared" si="26"/>
        <v>0</v>
      </c>
    </row>
    <row r="54" spans="1:63">
      <c r="A54" s="4" t="s">
        <v>138</v>
      </c>
      <c r="B54" s="4" t="s">
        <v>139</v>
      </c>
      <c r="C54" s="5">
        <v>18.096</v>
      </c>
      <c r="D54" s="5">
        <v>9.048</v>
      </c>
      <c r="E54" s="5">
        <v>16.643599999999999</v>
      </c>
      <c r="F54" s="5">
        <v>8.3217999999999996</v>
      </c>
      <c r="G54" s="6">
        <v>5</v>
      </c>
      <c r="H54" s="6">
        <v>2</v>
      </c>
      <c r="I54" s="5">
        <v>18.096</v>
      </c>
      <c r="J54" s="5">
        <v>9.048</v>
      </c>
      <c r="K54" s="5">
        <v>16.643599999999999</v>
      </c>
      <c r="L54" s="5">
        <v>8.3217999999999996</v>
      </c>
      <c r="M54" s="9">
        <f ca="1">OFFSET('رصيد اول'!$A$1,MATCH($A54,'رصيد اول'!$D:$D,0)-1,1)</f>
        <v>0</v>
      </c>
      <c r="N54" s="9">
        <f ca="1">OFFSET('رصيد اول'!$A$1,MATCH($A54,'رصيد اول'!$D:$D,0)-1,0)</f>
        <v>152</v>
      </c>
      <c r="O54" s="2">
        <f t="shared" ca="1" si="7"/>
        <v>2529.8271999999997</v>
      </c>
      <c r="P54" s="2">
        <f t="shared" ca="1" si="8"/>
        <v>2529.8271999999997</v>
      </c>
      <c r="Q54" s="2">
        <f t="shared" ca="1" si="9"/>
        <v>0</v>
      </c>
      <c r="R54" s="9"/>
      <c r="S54" s="9">
        <f ca="1">OFFSET(استلامات!$A$1,MATCH($A54,استلامات!$D:$D,0)-1,0)</f>
        <v>50</v>
      </c>
      <c r="T54" s="2">
        <f t="shared" ca="1" si="10"/>
        <v>832.18</v>
      </c>
      <c r="U54" s="2">
        <f t="shared" ca="1" si="11"/>
        <v>0</v>
      </c>
      <c r="X54" s="2">
        <f t="shared" si="12"/>
        <v>0</v>
      </c>
      <c r="Y54" s="9">
        <f>SUMIFS(مبيعات!$B$2:$B$2000,مبيعات!$E$2:$E$2000,VALUE('1'!$A54),مبيعات!$D$2:$D$2000,'1'!Y$3,مبيعات!$F$2:$F$2000,"جمله")</f>
        <v>0</v>
      </c>
      <c r="Z54" s="9">
        <f>SUMIFS(مبيعات!$B$2:$B$2000,مبيعات!$E$2:$E$2000,VALUE('1'!$A54),مبيعات!$D$2:$D$2000,'1'!Z$3,مبيعات!$F$2:$F$2000,"جمله")</f>
        <v>69</v>
      </c>
      <c r="AA54" s="2">
        <f>SUMIFS(مبيعات!A52:A1228,مبيعات!E52:E1228,A54:A177,مبيعات!F52:F1228,"جمله")</f>
        <v>1148.4083999999996</v>
      </c>
      <c r="AB54" s="9">
        <f>SUMIFS(مبيعات!$B$2:$B$2000,مبيعات!$E$2:$E$2000,VALUE('1'!$A54),مبيعات!$D$2:$D$2000,'1'!AB$3,مبيعات!$F$2:$F$2000,"تجزئه")</f>
        <v>2</v>
      </c>
      <c r="AC54" s="9">
        <f>SUMIFS(مبيعات!$B$2:$B$2000,مبيعات!$E$2:$E$2000,VALUE('1'!$A54),مبيعات!$D$2:$D$2000,'1'!AC$3,مبيعات!$F$2:$F$2000,"تجزئه")</f>
        <v>14</v>
      </c>
      <c r="AD54" s="2">
        <f>SUMIFS(مبيعات!A52:A1228,مبيعات!E52:E1228,A54:A177,مبيعات!F52:F1228,"تجزئه")</f>
        <v>271.44</v>
      </c>
      <c r="AE54" s="2">
        <f t="shared" si="19"/>
        <v>55.073199999999986</v>
      </c>
      <c r="AF54" s="2">
        <f t="shared" si="13"/>
        <v>2</v>
      </c>
      <c r="AG54" s="2">
        <f t="shared" si="13"/>
        <v>83</v>
      </c>
      <c r="AH54" s="2">
        <f t="shared" si="13"/>
        <v>1419.8483999999996</v>
      </c>
      <c r="AI54" s="2">
        <f t="shared" si="20"/>
        <v>1342.9892</v>
      </c>
      <c r="AL54" s="2">
        <f t="shared" si="21"/>
        <v>0</v>
      </c>
      <c r="AM54" s="2">
        <f t="shared" si="14"/>
        <v>0</v>
      </c>
      <c r="AN54" s="2">
        <f t="shared" si="15"/>
        <v>0</v>
      </c>
      <c r="AO54" s="2">
        <f>SUMIFS('بونص المبيعات'!B52:B165,'بونص المبيعات'!D52:D165,A54:A177,'بونص المبيعات'!A52:A165,"قطعه")</f>
        <v>0</v>
      </c>
      <c r="AP54" s="2">
        <f>SUMIFS('بونص المبيعات'!B52:B74,'بونص المبيعات'!D52:D74,A54:A177,'بونص المبيعات'!A52:A74,"كرتونة")</f>
        <v>0</v>
      </c>
      <c r="AQ54" s="2">
        <f t="shared" si="22"/>
        <v>0</v>
      </c>
      <c r="AT54" s="2">
        <f t="shared" si="23"/>
        <v>0</v>
      </c>
      <c r="AW54" s="2">
        <f t="shared" si="24"/>
        <v>0</v>
      </c>
      <c r="AZ54" s="2">
        <f t="shared" si="16"/>
        <v>0</v>
      </c>
      <c r="BC54" s="2">
        <f t="shared" si="17"/>
        <v>0</v>
      </c>
      <c r="BF54" s="2">
        <f t="shared" si="18"/>
        <v>0</v>
      </c>
      <c r="BH54" s="2">
        <v>271.44</v>
      </c>
      <c r="BI54" s="2">
        <f t="shared" si="25"/>
        <v>0</v>
      </c>
      <c r="BJ54" s="2">
        <v>1148.4084</v>
      </c>
      <c r="BK54" s="2">
        <f t="shared" si="26"/>
        <v>0</v>
      </c>
    </row>
    <row r="55" spans="1:63">
      <c r="A55" s="4" t="s">
        <v>140</v>
      </c>
      <c r="B55" s="4" t="s">
        <v>141</v>
      </c>
      <c r="C55" s="5">
        <v>19.0476192</v>
      </c>
      <c r="D55" s="5">
        <v>4.7619047999999999</v>
      </c>
      <c r="E55" s="5">
        <v>18.095237999999998</v>
      </c>
      <c r="F55" s="5">
        <v>4.5238094999999996</v>
      </c>
      <c r="G55" s="6">
        <v>5</v>
      </c>
      <c r="H55" s="6">
        <v>4</v>
      </c>
      <c r="I55" s="5">
        <v>19.0476192</v>
      </c>
      <c r="J55" s="5">
        <v>4.7619047999999999</v>
      </c>
      <c r="K55" s="5">
        <v>18.095237999999998</v>
      </c>
      <c r="L55" s="5">
        <v>4.5238094999999996</v>
      </c>
      <c r="M55" s="9">
        <f ca="1">OFFSET('رصيد اول'!$A$1,MATCH($A55,'رصيد اول'!$D:$D,0)-1,1)</f>
        <v>0</v>
      </c>
      <c r="N55" s="9">
        <f ca="1">OFFSET('رصيد اول'!$A$1,MATCH($A55,'رصيد اول'!$D:$D,0)-1,0)</f>
        <v>469</v>
      </c>
      <c r="O55" s="2">
        <f t="shared" ca="1" si="7"/>
        <v>8486.6666219999988</v>
      </c>
      <c r="P55" s="2">
        <f t="shared" ca="1" si="8"/>
        <v>8486.6666219999988</v>
      </c>
      <c r="Q55" s="2">
        <f t="shared" ca="1" si="9"/>
        <v>0</v>
      </c>
      <c r="R55" s="9"/>
      <c r="S55" s="9">
        <f ca="1">OFFSET(استلامات!$A$1,MATCH($A55,استلامات!$D:$D,0)-1,0)</f>
        <v>700</v>
      </c>
      <c r="T55" s="2">
        <f t="shared" ca="1" si="10"/>
        <v>12666.666599999999</v>
      </c>
      <c r="U55" s="2">
        <f t="shared" ca="1" si="11"/>
        <v>0</v>
      </c>
      <c r="X55" s="2">
        <f t="shared" si="12"/>
        <v>0</v>
      </c>
      <c r="Y55" s="9">
        <f>SUMIFS(مبيعات!$B$2:$B$2000,مبيعات!$E$2:$E$2000,VALUE('1'!$A55),مبيعات!$D$2:$D$2000,'1'!Y$3,مبيعات!$F$2:$F$2000,"جمله")</f>
        <v>0</v>
      </c>
      <c r="Z55" s="9">
        <f>SUMIFS(مبيعات!$B$2:$B$2000,مبيعات!$E$2:$E$2000,VALUE('1'!$A55),مبيعات!$D$2:$D$2000,'1'!Z$3,مبيعات!$F$2:$F$2000,"جمله")</f>
        <v>1119</v>
      </c>
      <c r="AA55" s="2">
        <f>SUMIFS(مبيعات!A53:A1229,مبيعات!E53:E1229,A55:A178,مبيعات!F53:F1229,"جمله")</f>
        <v>20248.571322000003</v>
      </c>
      <c r="AB55" s="9">
        <f>SUMIFS(مبيعات!$B$2:$B$2000,مبيعات!$E$2:$E$2000,VALUE('1'!$A55),مبيعات!$D$2:$D$2000,'1'!AB$3,مبيعات!$F$2:$F$2000,"تجزئه")</f>
        <v>7</v>
      </c>
      <c r="AC55" s="9">
        <f>SUMIFS(مبيعات!$B$2:$B$2000,مبيعات!$E$2:$E$2000,VALUE('1'!$A55),مبيعات!$D$2:$D$2000,'1'!AC$3,مبيعات!$F$2:$F$2000,"تجزئه")</f>
        <v>45</v>
      </c>
      <c r="AD55" s="2">
        <f>SUMIFS(مبيعات!A53:A1229,مبيعات!E53:E1229,A55:A178,مبيعات!F53:F1229,"تجزئه")</f>
        <v>890.47619759999998</v>
      </c>
      <c r="AE55" s="2">
        <f t="shared" si="19"/>
        <v>107.85715410000012</v>
      </c>
      <c r="AF55" s="2">
        <f t="shared" si="13"/>
        <v>7</v>
      </c>
      <c r="AG55" s="2">
        <f t="shared" si="13"/>
        <v>1164</v>
      </c>
      <c r="AH55" s="2">
        <f t="shared" si="13"/>
        <v>21139.047519600004</v>
      </c>
      <c r="AI55" s="2">
        <f t="shared" si="20"/>
        <v>20986.666544400003</v>
      </c>
      <c r="AL55" s="2">
        <f t="shared" si="21"/>
        <v>0</v>
      </c>
      <c r="AM55" s="2">
        <f t="shared" si="14"/>
        <v>0</v>
      </c>
      <c r="AN55" s="2">
        <f t="shared" si="15"/>
        <v>0</v>
      </c>
      <c r="AO55" s="2">
        <f>SUMIFS('بونص المبيعات'!B53:B166,'بونص المبيعات'!D53:D166,A55:A178,'بونص المبيعات'!A53:A166,"قطعه")</f>
        <v>0</v>
      </c>
      <c r="AP55" s="2">
        <f>SUMIFS('بونص المبيعات'!B53:B75,'بونص المبيعات'!D53:D75,A55:A178,'بونص المبيعات'!A53:A75,"كرتونة")</f>
        <v>0</v>
      </c>
      <c r="AQ55" s="2">
        <f t="shared" si="22"/>
        <v>0</v>
      </c>
      <c r="AT55" s="2">
        <f t="shared" si="23"/>
        <v>0</v>
      </c>
      <c r="AW55" s="2">
        <f t="shared" si="24"/>
        <v>0</v>
      </c>
      <c r="AZ55" s="2">
        <f t="shared" si="16"/>
        <v>0</v>
      </c>
      <c r="BC55" s="2">
        <f t="shared" si="17"/>
        <v>0</v>
      </c>
      <c r="BF55" s="2">
        <f t="shared" si="18"/>
        <v>0</v>
      </c>
      <c r="BH55" s="2">
        <v>890.47619759999998</v>
      </c>
      <c r="BI55" s="2">
        <f t="shared" si="25"/>
        <v>0</v>
      </c>
      <c r="BJ55" s="2">
        <v>20248.571322</v>
      </c>
      <c r="BK55" s="2">
        <f t="shared" si="26"/>
        <v>0</v>
      </c>
    </row>
    <row r="56" spans="1:63">
      <c r="A56" s="4" t="s">
        <v>142</v>
      </c>
      <c r="B56" s="4" t="s">
        <v>143</v>
      </c>
      <c r="C56" s="5">
        <v>18.096</v>
      </c>
      <c r="D56" s="5">
        <v>9.048</v>
      </c>
      <c r="E56" s="5">
        <v>16.64</v>
      </c>
      <c r="F56" s="5">
        <v>8.32</v>
      </c>
      <c r="G56" s="6">
        <v>5</v>
      </c>
      <c r="H56" s="6">
        <v>2</v>
      </c>
      <c r="I56" s="5">
        <v>18.096</v>
      </c>
      <c r="J56" s="5">
        <v>9.048</v>
      </c>
      <c r="K56" s="5">
        <v>16.64</v>
      </c>
      <c r="L56" s="5">
        <v>8.32</v>
      </c>
      <c r="M56" s="9">
        <f ca="1">OFFSET('رصيد اول'!$A$1,MATCH($A56,'رصيد اول'!$D:$D,0)-1,1)</f>
        <v>0</v>
      </c>
      <c r="N56" s="9">
        <f ca="1">OFFSET('رصيد اول'!$A$1,MATCH($A56,'رصيد اول'!$D:$D,0)-1,0)</f>
        <v>0</v>
      </c>
      <c r="O56" s="2">
        <f t="shared" ca="1" si="7"/>
        <v>0</v>
      </c>
      <c r="P56" s="2">
        <f t="shared" ca="1" si="8"/>
        <v>0</v>
      </c>
      <c r="Q56" s="2">
        <f t="shared" ca="1" si="9"/>
        <v>0</v>
      </c>
      <c r="R56" s="9"/>
      <c r="S56" s="9">
        <f ca="1">OFFSET(استلامات!$A$1,MATCH($A56,استلامات!$D:$D,0)-1,0)</f>
        <v>100</v>
      </c>
      <c r="T56" s="2">
        <f t="shared" ca="1" si="10"/>
        <v>1664</v>
      </c>
      <c r="U56" s="2">
        <f t="shared" ca="1" si="11"/>
        <v>0</v>
      </c>
      <c r="X56" s="2">
        <f t="shared" si="12"/>
        <v>0</v>
      </c>
      <c r="Y56" s="9">
        <f>SUMIFS(مبيعات!$B$2:$B$2000,مبيعات!$E$2:$E$2000,VALUE('1'!$A56),مبيعات!$D$2:$D$2000,'1'!Y$3,مبيعات!$F$2:$F$2000,"جمله")</f>
        <v>0</v>
      </c>
      <c r="Z56" s="9">
        <f>SUMIFS(مبيعات!$B$2:$B$2000,مبيعات!$E$2:$E$2000,VALUE('1'!$A56),مبيعات!$D$2:$D$2000,'1'!Z$3,مبيعات!$F$2:$F$2000,"جمله")</f>
        <v>30</v>
      </c>
      <c r="AA56" s="2">
        <f>SUMIFS(مبيعات!A54:A1230,مبيعات!E54:E1230,A56:A179,مبيعات!F54:F1230,"جمله")</f>
        <v>499.20000000000005</v>
      </c>
      <c r="AB56" s="9">
        <f>SUMIFS(مبيعات!$B$2:$B$2000,مبيعات!$E$2:$E$2000,VALUE('1'!$A56),مبيعات!$D$2:$D$2000,'1'!AB$3,مبيعات!$F$2:$F$2000,"تجزئه")</f>
        <v>0</v>
      </c>
      <c r="AC56" s="9">
        <f>SUMIFS(مبيعات!$B$2:$B$2000,مبيعات!$E$2:$E$2000,VALUE('1'!$A56),مبيعات!$D$2:$D$2000,'1'!AC$3,مبيعات!$F$2:$F$2000,"تجزئه")</f>
        <v>38</v>
      </c>
      <c r="AD56" s="2">
        <f>SUMIFS(مبيعات!A54:A1230,مبيعات!E54:E1230,A56:A179,مبيعات!F54:F1230,"تجزئه")</f>
        <v>687.64800000000002</v>
      </c>
      <c r="AE56" s="2">
        <f t="shared" si="19"/>
        <v>55.327999999999975</v>
      </c>
      <c r="AF56" s="2">
        <f t="shared" si="13"/>
        <v>0</v>
      </c>
      <c r="AG56" s="2">
        <f t="shared" si="13"/>
        <v>68</v>
      </c>
      <c r="AH56" s="2">
        <f t="shared" si="13"/>
        <v>1186.848</v>
      </c>
      <c r="AI56" s="2">
        <f t="shared" si="20"/>
        <v>1076.192</v>
      </c>
      <c r="AL56" s="2">
        <f t="shared" si="21"/>
        <v>0</v>
      </c>
      <c r="AM56" s="2">
        <f t="shared" si="14"/>
        <v>0</v>
      </c>
      <c r="AN56" s="2">
        <f t="shared" si="15"/>
        <v>0</v>
      </c>
      <c r="AO56" s="2">
        <f>SUMIFS('بونص المبيعات'!B54:B167,'بونص المبيعات'!D54:D167,A56:A179,'بونص المبيعات'!A54:A167,"قطعه")</f>
        <v>0</v>
      </c>
      <c r="AP56" s="2">
        <f>SUMIFS('بونص المبيعات'!B54:B76,'بونص المبيعات'!D54:D76,A56:A179,'بونص المبيعات'!A54:A76,"كرتونة")</f>
        <v>0</v>
      </c>
      <c r="AQ56" s="2">
        <f t="shared" si="22"/>
        <v>0</v>
      </c>
      <c r="AT56" s="2">
        <f t="shared" si="23"/>
        <v>0</v>
      </c>
      <c r="AW56" s="2">
        <f t="shared" si="24"/>
        <v>0</v>
      </c>
      <c r="AZ56" s="2">
        <f t="shared" si="16"/>
        <v>0</v>
      </c>
      <c r="BC56" s="2">
        <f t="shared" si="17"/>
        <v>0</v>
      </c>
      <c r="BF56" s="2">
        <f t="shared" si="18"/>
        <v>0</v>
      </c>
      <c r="BH56" s="2">
        <v>687.64800000000002</v>
      </c>
      <c r="BI56" s="2">
        <f t="shared" si="25"/>
        <v>0</v>
      </c>
      <c r="BJ56" s="2">
        <v>499.20000000000005</v>
      </c>
      <c r="BK56" s="2">
        <f t="shared" si="26"/>
        <v>0</v>
      </c>
    </row>
    <row r="57" spans="1:63">
      <c r="A57" s="4" t="s">
        <v>144</v>
      </c>
      <c r="B57" s="4" t="s">
        <v>145</v>
      </c>
      <c r="C57" s="5">
        <v>18.096</v>
      </c>
      <c r="D57" s="5">
        <v>9.048</v>
      </c>
      <c r="E57" s="5">
        <v>16.64</v>
      </c>
      <c r="F57" s="5">
        <v>8.32</v>
      </c>
      <c r="G57" s="6">
        <v>5</v>
      </c>
      <c r="H57" s="6">
        <v>2</v>
      </c>
      <c r="I57" s="5">
        <v>18.096</v>
      </c>
      <c r="J57" s="5">
        <v>9.048</v>
      </c>
      <c r="K57" s="5">
        <v>16.64</v>
      </c>
      <c r="L57" s="5">
        <v>8.32</v>
      </c>
      <c r="M57" s="9">
        <f ca="1">OFFSET('رصيد اول'!$A$1,MATCH($A57,'رصيد اول'!$D:$D,0)-1,1)</f>
        <v>0</v>
      </c>
      <c r="N57" s="9">
        <f ca="1">OFFSET('رصيد اول'!$A$1,MATCH($A57,'رصيد اول'!$D:$D,0)-1,0)</f>
        <v>0</v>
      </c>
      <c r="O57" s="2">
        <f t="shared" ca="1" si="7"/>
        <v>0</v>
      </c>
      <c r="P57" s="2">
        <f t="shared" ca="1" si="8"/>
        <v>0</v>
      </c>
      <c r="Q57" s="2">
        <f t="shared" ca="1" si="9"/>
        <v>0</v>
      </c>
      <c r="R57" s="9"/>
      <c r="S57" s="9" t="e">
        <f ca="1">OFFSET(استلامات!$A$1,MATCH($A57,استلامات!$D:$D,0)-1,0)</f>
        <v>#N/A</v>
      </c>
      <c r="T57" s="2" t="e">
        <f t="shared" ca="1" si="10"/>
        <v>#N/A</v>
      </c>
      <c r="U57" s="2" t="e">
        <f t="shared" ca="1" si="11"/>
        <v>#N/A</v>
      </c>
      <c r="X57" s="2">
        <f t="shared" si="12"/>
        <v>0</v>
      </c>
      <c r="Y57" s="9">
        <f>SUMIFS(مبيعات!$B$2:$B$2000,مبيعات!$E$2:$E$2000,VALUE('1'!$A57),مبيعات!$D$2:$D$2000,'1'!Y$3,مبيعات!$F$2:$F$2000,"جمله")</f>
        <v>0</v>
      </c>
      <c r="Z57" s="9">
        <f>SUMIFS(مبيعات!$B$2:$B$2000,مبيعات!$E$2:$E$2000,VALUE('1'!$A57),مبيعات!$D$2:$D$2000,'1'!Z$3,مبيعات!$F$2:$F$2000,"جمله")</f>
        <v>0</v>
      </c>
      <c r="AA57" s="2">
        <f>SUMIFS(مبيعات!A55:A1231,مبيعات!E55:E1231,A57:A180,مبيعات!F55:F1231,"جمله")</f>
        <v>0</v>
      </c>
      <c r="AB57" s="9">
        <f>SUMIFS(مبيعات!$B$2:$B$2000,مبيعات!$E$2:$E$2000,VALUE('1'!$A57),مبيعات!$D$2:$D$2000,'1'!AB$3,مبيعات!$F$2:$F$2000,"تجزئه")</f>
        <v>0</v>
      </c>
      <c r="AC57" s="9">
        <f>SUMIFS(مبيعات!$B$2:$B$2000,مبيعات!$E$2:$E$2000,VALUE('1'!$A57),مبيعات!$D$2:$D$2000,'1'!AC$3,مبيعات!$F$2:$F$2000,"تجزئه")</f>
        <v>0</v>
      </c>
      <c r="AD57" s="2">
        <f>SUMIFS(مبيعات!A55:A1231,مبيعات!E55:E1231,A57:A180,مبيعات!F55:F1231,"تجزئه")</f>
        <v>0</v>
      </c>
      <c r="AE57" s="2">
        <f t="shared" si="19"/>
        <v>0</v>
      </c>
      <c r="AF57" s="2">
        <f t="shared" si="13"/>
        <v>0</v>
      </c>
      <c r="AG57" s="2">
        <f t="shared" si="13"/>
        <v>0</v>
      </c>
      <c r="AH57" s="2">
        <f t="shared" si="13"/>
        <v>0</v>
      </c>
      <c r="AI57" s="2">
        <f t="shared" si="20"/>
        <v>0</v>
      </c>
      <c r="AL57" s="2">
        <f t="shared" si="21"/>
        <v>0</v>
      </c>
      <c r="AM57" s="2">
        <f t="shared" si="14"/>
        <v>0</v>
      </c>
      <c r="AN57" s="2">
        <f t="shared" si="15"/>
        <v>0</v>
      </c>
      <c r="AO57" s="2">
        <f>SUMIFS('بونص المبيعات'!B55:B168,'بونص المبيعات'!D55:D168,A57:A180,'بونص المبيعات'!A55:A168,"قطعه")</f>
        <v>0</v>
      </c>
      <c r="AP57" s="2">
        <f>SUMIFS('بونص المبيعات'!B55:B77,'بونص المبيعات'!D55:D77,A57:A180,'بونص المبيعات'!A55:A77,"كرتونة")</f>
        <v>0</v>
      </c>
      <c r="AQ57" s="2">
        <f t="shared" si="22"/>
        <v>0</v>
      </c>
      <c r="AT57" s="2">
        <f t="shared" si="23"/>
        <v>0</v>
      </c>
      <c r="AW57" s="2">
        <f t="shared" si="24"/>
        <v>0</v>
      </c>
      <c r="AZ57" s="2">
        <f t="shared" si="16"/>
        <v>0</v>
      </c>
      <c r="BC57" s="2">
        <f t="shared" si="17"/>
        <v>0</v>
      </c>
      <c r="BF57" s="2">
        <f t="shared" si="18"/>
        <v>0</v>
      </c>
      <c r="BH57" s="2">
        <v>0</v>
      </c>
      <c r="BI57" s="2">
        <f t="shared" si="25"/>
        <v>0</v>
      </c>
      <c r="BJ57" s="2">
        <v>0</v>
      </c>
      <c r="BK57" s="2">
        <f t="shared" si="26"/>
        <v>0</v>
      </c>
    </row>
    <row r="58" spans="1:63">
      <c r="A58" s="4" t="s">
        <v>146</v>
      </c>
      <c r="B58" s="4" t="s">
        <v>147</v>
      </c>
      <c r="C58" s="5">
        <v>18.096</v>
      </c>
      <c r="D58" s="5">
        <v>9.048</v>
      </c>
      <c r="E58" s="5">
        <v>16.64</v>
      </c>
      <c r="F58" s="5">
        <v>8.32</v>
      </c>
      <c r="G58" s="6">
        <v>5</v>
      </c>
      <c r="H58" s="6">
        <v>2</v>
      </c>
      <c r="I58" s="5">
        <v>18.096</v>
      </c>
      <c r="J58" s="5">
        <v>9.048</v>
      </c>
      <c r="K58" s="5">
        <v>16.64</v>
      </c>
      <c r="L58" s="5">
        <v>8.32</v>
      </c>
      <c r="M58" s="9">
        <f ca="1">OFFSET('رصيد اول'!$A$1,MATCH($A58,'رصيد اول'!$D:$D,0)-1,1)</f>
        <v>0</v>
      </c>
      <c r="N58" s="9">
        <f ca="1">OFFSET('رصيد اول'!$A$1,MATCH($A58,'رصيد اول'!$D:$D,0)-1,0)</f>
        <v>0</v>
      </c>
      <c r="O58" s="2">
        <f t="shared" ca="1" si="7"/>
        <v>0</v>
      </c>
      <c r="P58" s="2">
        <f t="shared" ca="1" si="8"/>
        <v>0</v>
      </c>
      <c r="Q58" s="2">
        <f t="shared" ca="1" si="9"/>
        <v>0</v>
      </c>
      <c r="R58" s="9"/>
      <c r="S58" s="9" t="e">
        <f ca="1">OFFSET(استلامات!$A$1,MATCH($A58,استلامات!$D:$D,0)-1,0)</f>
        <v>#N/A</v>
      </c>
      <c r="T58" s="2" t="e">
        <f t="shared" ca="1" si="10"/>
        <v>#N/A</v>
      </c>
      <c r="U58" s="2" t="e">
        <f t="shared" ca="1" si="11"/>
        <v>#N/A</v>
      </c>
      <c r="X58" s="2">
        <f t="shared" si="12"/>
        <v>0</v>
      </c>
      <c r="Y58" s="9">
        <f>SUMIFS(مبيعات!$B$2:$B$2000,مبيعات!$E$2:$E$2000,VALUE('1'!$A58),مبيعات!$D$2:$D$2000,'1'!Y$3,مبيعات!$F$2:$F$2000,"جمله")</f>
        <v>0</v>
      </c>
      <c r="Z58" s="9">
        <f>SUMIFS(مبيعات!$B$2:$B$2000,مبيعات!$E$2:$E$2000,VALUE('1'!$A58),مبيعات!$D$2:$D$2000,'1'!Z$3,مبيعات!$F$2:$F$2000,"جمله")</f>
        <v>0</v>
      </c>
      <c r="AA58" s="2">
        <f>SUMIFS(مبيعات!A56:A1232,مبيعات!E56:E1232,A58:A181,مبيعات!F56:F1232,"جمله")</f>
        <v>0</v>
      </c>
      <c r="AB58" s="9">
        <f>SUMIFS(مبيعات!$B$2:$B$2000,مبيعات!$E$2:$E$2000,VALUE('1'!$A58),مبيعات!$D$2:$D$2000,'1'!AB$3,مبيعات!$F$2:$F$2000,"تجزئه")</f>
        <v>0</v>
      </c>
      <c r="AC58" s="9">
        <f>SUMIFS(مبيعات!$B$2:$B$2000,مبيعات!$E$2:$E$2000,VALUE('1'!$A58),مبيعات!$D$2:$D$2000,'1'!AC$3,مبيعات!$F$2:$F$2000,"تجزئه")</f>
        <v>0</v>
      </c>
      <c r="AD58" s="2">
        <f>SUMIFS(مبيعات!A56:A1232,مبيعات!E56:E1232,A58:A181,مبيعات!F56:F1232,"تجزئه")</f>
        <v>0</v>
      </c>
      <c r="AE58" s="2">
        <f t="shared" si="19"/>
        <v>0</v>
      </c>
      <c r="AF58" s="2">
        <f t="shared" si="13"/>
        <v>0</v>
      </c>
      <c r="AG58" s="2">
        <f t="shared" si="13"/>
        <v>0</v>
      </c>
      <c r="AH58" s="2">
        <f t="shared" si="13"/>
        <v>0</v>
      </c>
      <c r="AI58" s="2">
        <f t="shared" si="20"/>
        <v>0</v>
      </c>
      <c r="AL58" s="2">
        <f t="shared" si="21"/>
        <v>0</v>
      </c>
      <c r="AM58" s="2">
        <f t="shared" si="14"/>
        <v>0</v>
      </c>
      <c r="AN58" s="2">
        <f t="shared" si="15"/>
        <v>0</v>
      </c>
      <c r="AO58" s="2">
        <f>SUMIFS('بونص المبيعات'!B56:B169,'بونص المبيعات'!D56:D169,A58:A181,'بونص المبيعات'!A56:A169,"قطعه")</f>
        <v>0</v>
      </c>
      <c r="AP58" s="2">
        <f>SUMIFS('بونص المبيعات'!B56:B78,'بونص المبيعات'!D56:D78,A58:A181,'بونص المبيعات'!A56:A78,"كرتونة")</f>
        <v>0</v>
      </c>
      <c r="AQ58" s="2">
        <f t="shared" si="22"/>
        <v>0</v>
      </c>
      <c r="AT58" s="2">
        <f t="shared" si="23"/>
        <v>0</v>
      </c>
      <c r="AW58" s="2">
        <f t="shared" si="24"/>
        <v>0</v>
      </c>
      <c r="AZ58" s="2">
        <f t="shared" si="16"/>
        <v>0</v>
      </c>
      <c r="BC58" s="2">
        <f t="shared" si="17"/>
        <v>0</v>
      </c>
      <c r="BF58" s="2">
        <f t="shared" si="18"/>
        <v>0</v>
      </c>
      <c r="BH58" s="2">
        <v>0</v>
      </c>
      <c r="BI58" s="2">
        <f t="shared" si="25"/>
        <v>0</v>
      </c>
      <c r="BJ58" s="2">
        <v>0</v>
      </c>
      <c r="BK58" s="2">
        <f t="shared" si="26"/>
        <v>0</v>
      </c>
    </row>
    <row r="59" spans="1:63">
      <c r="A59" s="4" t="s">
        <v>148</v>
      </c>
      <c r="B59" s="4" t="s">
        <v>149</v>
      </c>
      <c r="C59" s="5">
        <v>18.096</v>
      </c>
      <c r="D59" s="5">
        <v>9.048</v>
      </c>
      <c r="E59" s="5">
        <v>16.643599999999999</v>
      </c>
      <c r="F59" s="5">
        <v>8.3217999999999996</v>
      </c>
      <c r="G59" s="6">
        <v>5</v>
      </c>
      <c r="H59" s="6">
        <v>2</v>
      </c>
      <c r="I59" s="5">
        <v>18.096</v>
      </c>
      <c r="J59" s="5">
        <v>9.048</v>
      </c>
      <c r="K59" s="5">
        <v>16.643599999999999</v>
      </c>
      <c r="L59" s="5">
        <v>8.3217999999999996</v>
      </c>
      <c r="M59" s="9">
        <f ca="1">OFFSET('رصيد اول'!$A$1,MATCH($A59,'رصيد اول'!$D:$D,0)-1,1)</f>
        <v>0</v>
      </c>
      <c r="N59" s="9">
        <f ca="1">OFFSET('رصيد اول'!$A$1,MATCH($A59,'رصيد اول'!$D:$D,0)-1,0)</f>
        <v>0</v>
      </c>
      <c r="O59" s="2">
        <f t="shared" ca="1" si="7"/>
        <v>0</v>
      </c>
      <c r="P59" s="2">
        <f t="shared" ca="1" si="8"/>
        <v>0</v>
      </c>
      <c r="Q59" s="2">
        <f t="shared" ca="1" si="9"/>
        <v>0</v>
      </c>
      <c r="R59" s="9"/>
      <c r="S59" s="9" t="e">
        <f ca="1">OFFSET(استلامات!$A$1,MATCH($A59,استلامات!$D:$D,0)-1,0)</f>
        <v>#N/A</v>
      </c>
      <c r="T59" s="2" t="e">
        <f t="shared" ca="1" si="10"/>
        <v>#N/A</v>
      </c>
      <c r="U59" s="2" t="e">
        <f t="shared" ca="1" si="11"/>
        <v>#N/A</v>
      </c>
      <c r="X59" s="2">
        <f t="shared" si="12"/>
        <v>0</v>
      </c>
      <c r="Y59" s="9">
        <f>SUMIFS(مبيعات!$B$2:$B$2000,مبيعات!$E$2:$E$2000,VALUE('1'!$A59),مبيعات!$D$2:$D$2000,'1'!Y$3,مبيعات!$F$2:$F$2000,"جمله")</f>
        <v>0</v>
      </c>
      <c r="Z59" s="9">
        <f>SUMIFS(مبيعات!$B$2:$B$2000,مبيعات!$E$2:$E$2000,VALUE('1'!$A59),مبيعات!$D$2:$D$2000,'1'!Z$3,مبيعات!$F$2:$F$2000,"جمله")</f>
        <v>0</v>
      </c>
      <c r="AA59" s="2">
        <f>SUMIFS(مبيعات!A57:A1233,مبيعات!E57:E1233,A59:A182,مبيعات!F57:F1233,"جمله")</f>
        <v>0</v>
      </c>
      <c r="AB59" s="9">
        <f>SUMIFS(مبيعات!$B$2:$B$2000,مبيعات!$E$2:$E$2000,VALUE('1'!$A59),مبيعات!$D$2:$D$2000,'1'!AB$3,مبيعات!$F$2:$F$2000,"تجزئه")</f>
        <v>0</v>
      </c>
      <c r="AC59" s="9">
        <f>SUMIFS(مبيعات!$B$2:$B$2000,مبيعات!$E$2:$E$2000,VALUE('1'!$A59),مبيعات!$D$2:$D$2000,'1'!AC$3,مبيعات!$F$2:$F$2000,"تجزئه")</f>
        <v>0</v>
      </c>
      <c r="AD59" s="2">
        <f>SUMIFS(مبيعات!A57:A1233,مبيعات!E57:E1233,A59:A182,مبيعات!F57:F1233,"تجزئه")</f>
        <v>0</v>
      </c>
      <c r="AE59" s="2">
        <f t="shared" si="19"/>
        <v>0</v>
      </c>
      <c r="AF59" s="2">
        <f t="shared" si="13"/>
        <v>0</v>
      </c>
      <c r="AG59" s="2">
        <f t="shared" si="13"/>
        <v>0</v>
      </c>
      <c r="AH59" s="2">
        <f t="shared" si="13"/>
        <v>0</v>
      </c>
      <c r="AI59" s="2">
        <f t="shared" si="20"/>
        <v>0</v>
      </c>
      <c r="AL59" s="2">
        <f t="shared" si="21"/>
        <v>0</v>
      </c>
      <c r="AM59" s="2">
        <f t="shared" si="14"/>
        <v>0</v>
      </c>
      <c r="AN59" s="2">
        <f t="shared" si="15"/>
        <v>0</v>
      </c>
      <c r="AO59" s="2">
        <f>SUMIFS('بونص المبيعات'!B57:B170,'بونص المبيعات'!D57:D170,A59:A182,'بونص المبيعات'!A57:A170,"قطعه")</f>
        <v>0</v>
      </c>
      <c r="AP59" s="2">
        <f>SUMIFS('بونص المبيعات'!B57:B79,'بونص المبيعات'!D57:D79,A59:A182,'بونص المبيعات'!A57:A79,"كرتونة")</f>
        <v>0</v>
      </c>
      <c r="AQ59" s="2">
        <f t="shared" si="22"/>
        <v>0</v>
      </c>
      <c r="AT59" s="2">
        <f t="shared" si="23"/>
        <v>0</v>
      </c>
      <c r="AW59" s="2">
        <f t="shared" si="24"/>
        <v>0</v>
      </c>
      <c r="AZ59" s="2">
        <f t="shared" si="16"/>
        <v>0</v>
      </c>
      <c r="BC59" s="2">
        <f t="shared" si="17"/>
        <v>0</v>
      </c>
      <c r="BF59" s="2">
        <f t="shared" si="18"/>
        <v>0</v>
      </c>
      <c r="BH59" s="2">
        <v>0</v>
      </c>
      <c r="BI59" s="2">
        <f t="shared" si="25"/>
        <v>0</v>
      </c>
      <c r="BJ59" s="2">
        <v>0</v>
      </c>
      <c r="BK59" s="2">
        <f t="shared" si="26"/>
        <v>0</v>
      </c>
    </row>
    <row r="60" spans="1:63">
      <c r="A60" s="4" t="s">
        <v>150</v>
      </c>
      <c r="B60" s="4" t="s">
        <v>151</v>
      </c>
      <c r="C60" s="5">
        <v>57.142857000000006</v>
      </c>
      <c r="D60" s="5">
        <v>9.5238095000000005</v>
      </c>
      <c r="E60" s="5">
        <v>53.333333400000001</v>
      </c>
      <c r="F60" s="5">
        <v>8.8888888999999995</v>
      </c>
      <c r="G60" s="6">
        <v>5</v>
      </c>
      <c r="H60" s="6">
        <v>6</v>
      </c>
      <c r="I60" s="5">
        <v>57.142857000000006</v>
      </c>
      <c r="J60" s="5">
        <v>9.5238095000000005</v>
      </c>
      <c r="K60" s="5">
        <v>53.333333400000001</v>
      </c>
      <c r="L60" s="5">
        <v>8.8888888999999995</v>
      </c>
      <c r="M60" s="9">
        <f ca="1">OFFSET('رصيد اول'!$A$1,MATCH($A60,'رصيد اول'!$D:$D,0)-1,1)</f>
        <v>0</v>
      </c>
      <c r="N60" s="9">
        <f ca="1">OFFSET('رصيد اول'!$A$1,MATCH($A60,'رصيد اول'!$D:$D,0)-1,0)</f>
        <v>0</v>
      </c>
      <c r="O60" s="2">
        <f t="shared" ca="1" si="7"/>
        <v>0</v>
      </c>
      <c r="P60" s="2">
        <f t="shared" ca="1" si="8"/>
        <v>0</v>
      </c>
      <c r="Q60" s="2">
        <f t="shared" ca="1" si="9"/>
        <v>0</v>
      </c>
      <c r="R60" s="9"/>
      <c r="S60" s="9" t="e">
        <f ca="1">OFFSET(استلامات!$A$1,MATCH($A60,استلامات!$D:$D,0)-1,0)</f>
        <v>#N/A</v>
      </c>
      <c r="T60" s="2" t="e">
        <f t="shared" ca="1" si="10"/>
        <v>#N/A</v>
      </c>
      <c r="U60" s="2" t="e">
        <f t="shared" ca="1" si="11"/>
        <v>#N/A</v>
      </c>
      <c r="X60" s="2">
        <f t="shared" si="12"/>
        <v>0</v>
      </c>
      <c r="Y60" s="9">
        <f>SUMIFS(مبيعات!$B$2:$B$2000,مبيعات!$E$2:$E$2000,VALUE('1'!$A60),مبيعات!$D$2:$D$2000,'1'!Y$3,مبيعات!$F$2:$F$2000,"جمله")</f>
        <v>0</v>
      </c>
      <c r="Z60" s="9">
        <f>SUMIFS(مبيعات!$B$2:$B$2000,مبيعات!$E$2:$E$2000,VALUE('1'!$A60),مبيعات!$D$2:$D$2000,'1'!Z$3,مبيعات!$F$2:$F$2000,"جمله")</f>
        <v>0</v>
      </c>
      <c r="AA60" s="2">
        <f>SUMIFS(مبيعات!A58:A1234,مبيعات!E58:E1234,A60:A183,مبيعات!F58:F1234,"جمله")</f>
        <v>0</v>
      </c>
      <c r="AB60" s="9">
        <f>SUMIFS(مبيعات!$B$2:$B$2000,مبيعات!$E$2:$E$2000,VALUE('1'!$A60),مبيعات!$D$2:$D$2000,'1'!AB$3,مبيعات!$F$2:$F$2000,"تجزئه")</f>
        <v>0</v>
      </c>
      <c r="AC60" s="9">
        <f>SUMIFS(مبيعات!$B$2:$B$2000,مبيعات!$E$2:$E$2000,VALUE('1'!$A60),مبيعات!$D$2:$D$2000,'1'!AC$3,مبيعات!$F$2:$F$2000,"تجزئه")</f>
        <v>0</v>
      </c>
      <c r="AD60" s="2">
        <f>SUMIFS(مبيعات!A58:A1234,مبيعات!E58:E1234,A60:A183,مبيعات!F58:F1234,"تجزئه")</f>
        <v>0</v>
      </c>
      <c r="AE60" s="2">
        <f t="shared" si="19"/>
        <v>0</v>
      </c>
      <c r="AF60" s="2">
        <f t="shared" si="13"/>
        <v>0</v>
      </c>
      <c r="AG60" s="2">
        <f t="shared" si="13"/>
        <v>0</v>
      </c>
      <c r="AH60" s="2">
        <f t="shared" si="13"/>
        <v>0</v>
      </c>
      <c r="AI60" s="2">
        <f t="shared" si="20"/>
        <v>0</v>
      </c>
      <c r="AL60" s="2">
        <f t="shared" si="21"/>
        <v>0</v>
      </c>
      <c r="AM60" s="2">
        <f t="shared" si="14"/>
        <v>0</v>
      </c>
      <c r="AN60" s="2">
        <f t="shared" si="15"/>
        <v>0</v>
      </c>
      <c r="AO60" s="2">
        <f>SUMIFS('بونص المبيعات'!B58:B171,'بونص المبيعات'!D58:D171,A60:A183,'بونص المبيعات'!A58:A171,"قطعه")</f>
        <v>0</v>
      </c>
      <c r="AP60" s="2">
        <f>SUMIFS('بونص المبيعات'!B58:B80,'بونص المبيعات'!D58:D80,A60:A183,'بونص المبيعات'!A58:A80,"كرتونة")</f>
        <v>0</v>
      </c>
      <c r="AQ60" s="2">
        <f t="shared" si="22"/>
        <v>0</v>
      </c>
      <c r="AT60" s="2">
        <f t="shared" si="23"/>
        <v>0</v>
      </c>
      <c r="AW60" s="2">
        <f t="shared" si="24"/>
        <v>0</v>
      </c>
      <c r="AZ60" s="2">
        <f t="shared" si="16"/>
        <v>0</v>
      </c>
      <c r="BC60" s="2">
        <f t="shared" si="17"/>
        <v>0</v>
      </c>
      <c r="BF60" s="2">
        <f t="shared" si="18"/>
        <v>0</v>
      </c>
      <c r="BH60" s="2">
        <v>0</v>
      </c>
      <c r="BI60" s="2">
        <f t="shared" si="25"/>
        <v>0</v>
      </c>
      <c r="BJ60" s="2">
        <v>0</v>
      </c>
      <c r="BK60" s="2">
        <f t="shared" si="26"/>
        <v>0</v>
      </c>
    </row>
    <row r="61" spans="1:63">
      <c r="A61" s="4" t="s">
        <v>152</v>
      </c>
      <c r="B61" s="4" t="s">
        <v>153</v>
      </c>
      <c r="C61" s="5">
        <v>57.142857000000006</v>
      </c>
      <c r="D61" s="5">
        <v>9.5238095000000005</v>
      </c>
      <c r="E61" s="5">
        <v>53.333333400000001</v>
      </c>
      <c r="F61" s="5">
        <v>8.8888888999999995</v>
      </c>
      <c r="G61" s="6">
        <v>5</v>
      </c>
      <c r="H61" s="6">
        <v>6</v>
      </c>
      <c r="I61" s="5">
        <v>57.142857000000006</v>
      </c>
      <c r="J61" s="5">
        <v>9.5238095000000005</v>
      </c>
      <c r="K61" s="5">
        <v>53.333333400000001</v>
      </c>
      <c r="L61" s="5">
        <v>8.8888888999999995</v>
      </c>
      <c r="M61" s="9">
        <f ca="1">OFFSET('رصيد اول'!$A$1,MATCH($A61,'رصيد اول'!$D:$D,0)-1,1)</f>
        <v>0</v>
      </c>
      <c r="N61" s="9">
        <f ca="1">OFFSET('رصيد اول'!$A$1,MATCH($A61,'رصيد اول'!$D:$D,0)-1,0)</f>
        <v>0</v>
      </c>
      <c r="O61" s="2">
        <f t="shared" ca="1" si="7"/>
        <v>0</v>
      </c>
      <c r="P61" s="2">
        <f t="shared" ca="1" si="8"/>
        <v>0</v>
      </c>
      <c r="Q61" s="2">
        <f t="shared" ca="1" si="9"/>
        <v>0</v>
      </c>
      <c r="R61" s="9"/>
      <c r="S61" s="9" t="e">
        <f ca="1">OFFSET(استلامات!$A$1,MATCH($A61,استلامات!$D:$D,0)-1,0)</f>
        <v>#N/A</v>
      </c>
      <c r="T61" s="2" t="e">
        <f t="shared" ca="1" si="10"/>
        <v>#N/A</v>
      </c>
      <c r="U61" s="2" t="e">
        <f t="shared" ca="1" si="11"/>
        <v>#N/A</v>
      </c>
      <c r="X61" s="2">
        <f t="shared" si="12"/>
        <v>0</v>
      </c>
      <c r="Y61" s="9">
        <f>SUMIFS(مبيعات!$B$2:$B$2000,مبيعات!$E$2:$E$2000,VALUE('1'!$A61),مبيعات!$D$2:$D$2000,'1'!Y$3,مبيعات!$F$2:$F$2000,"جمله")</f>
        <v>0</v>
      </c>
      <c r="Z61" s="9">
        <f>SUMIFS(مبيعات!$B$2:$B$2000,مبيعات!$E$2:$E$2000,VALUE('1'!$A61),مبيعات!$D$2:$D$2000,'1'!Z$3,مبيعات!$F$2:$F$2000,"جمله")</f>
        <v>0</v>
      </c>
      <c r="AA61" s="2">
        <f>SUMIFS(مبيعات!A59:A1235,مبيعات!E59:E1235,A61:A184,مبيعات!F59:F1235,"جمله")</f>
        <v>0</v>
      </c>
      <c r="AB61" s="9">
        <f>SUMIFS(مبيعات!$B$2:$B$2000,مبيعات!$E$2:$E$2000,VALUE('1'!$A61),مبيعات!$D$2:$D$2000,'1'!AB$3,مبيعات!$F$2:$F$2000,"تجزئه")</f>
        <v>0</v>
      </c>
      <c r="AC61" s="9">
        <f>SUMIFS(مبيعات!$B$2:$B$2000,مبيعات!$E$2:$E$2000,VALUE('1'!$A61),مبيعات!$D$2:$D$2000,'1'!AC$3,مبيعات!$F$2:$F$2000,"تجزئه")</f>
        <v>0</v>
      </c>
      <c r="AD61" s="2">
        <f>SUMIFS(مبيعات!A59:A1235,مبيعات!E59:E1235,A61:A184,مبيعات!F59:F1235,"تجزئه")</f>
        <v>0</v>
      </c>
      <c r="AE61" s="2">
        <f t="shared" si="19"/>
        <v>0</v>
      </c>
      <c r="AF61" s="2">
        <f t="shared" si="13"/>
        <v>0</v>
      </c>
      <c r="AG61" s="2">
        <f t="shared" si="13"/>
        <v>0</v>
      </c>
      <c r="AH61" s="2">
        <f t="shared" si="13"/>
        <v>0</v>
      </c>
      <c r="AI61" s="2">
        <f t="shared" si="20"/>
        <v>0</v>
      </c>
      <c r="AL61" s="2">
        <f t="shared" si="21"/>
        <v>0</v>
      </c>
      <c r="AM61" s="2">
        <f t="shared" si="14"/>
        <v>0</v>
      </c>
      <c r="AN61" s="2">
        <f t="shared" si="15"/>
        <v>0</v>
      </c>
      <c r="AO61" s="2">
        <f>SUMIFS('بونص المبيعات'!B59:B172,'بونص المبيعات'!D59:D172,A61:A184,'بونص المبيعات'!A59:A172,"قطعه")</f>
        <v>0</v>
      </c>
      <c r="AP61" s="2">
        <f>SUMIFS('بونص المبيعات'!B59:B81,'بونص المبيعات'!D59:D81,A61:A184,'بونص المبيعات'!A59:A81,"كرتونة")</f>
        <v>0</v>
      </c>
      <c r="AQ61" s="2">
        <f t="shared" si="22"/>
        <v>0</v>
      </c>
      <c r="AT61" s="2">
        <f t="shared" si="23"/>
        <v>0</v>
      </c>
      <c r="AW61" s="2">
        <f t="shared" si="24"/>
        <v>0</v>
      </c>
      <c r="AZ61" s="2">
        <f t="shared" si="16"/>
        <v>0</v>
      </c>
      <c r="BC61" s="2">
        <f t="shared" si="17"/>
        <v>0</v>
      </c>
      <c r="BF61" s="2">
        <f t="shared" si="18"/>
        <v>0</v>
      </c>
      <c r="BH61" s="2">
        <v>0</v>
      </c>
      <c r="BI61" s="2">
        <f t="shared" si="25"/>
        <v>0</v>
      </c>
      <c r="BJ61" s="2">
        <v>0</v>
      </c>
      <c r="BK61" s="2">
        <f t="shared" si="26"/>
        <v>0</v>
      </c>
    </row>
    <row r="62" spans="1:63">
      <c r="A62" s="4" t="s">
        <v>154</v>
      </c>
      <c r="B62" s="4" t="s">
        <v>155</v>
      </c>
      <c r="C62" s="5">
        <v>57.142857000000006</v>
      </c>
      <c r="D62" s="5">
        <v>9.5238095000000005</v>
      </c>
      <c r="E62" s="5">
        <v>53.333333400000001</v>
      </c>
      <c r="F62" s="5">
        <v>8.8888888999999995</v>
      </c>
      <c r="G62" s="6">
        <v>5</v>
      </c>
      <c r="H62" s="6">
        <v>6</v>
      </c>
      <c r="I62" s="5">
        <v>57.142857000000006</v>
      </c>
      <c r="J62" s="5">
        <v>9.5238095000000005</v>
      </c>
      <c r="K62" s="5">
        <v>53.333333400000001</v>
      </c>
      <c r="L62" s="5">
        <v>8.8888888999999995</v>
      </c>
      <c r="M62" s="9">
        <f ca="1">OFFSET('رصيد اول'!$A$1,MATCH($A62,'رصيد اول'!$D:$D,0)-1,1)</f>
        <v>0</v>
      </c>
      <c r="N62" s="9">
        <f ca="1">OFFSET('رصيد اول'!$A$1,MATCH($A62,'رصيد اول'!$D:$D,0)-1,0)</f>
        <v>0</v>
      </c>
      <c r="O62" s="2">
        <f t="shared" ca="1" si="7"/>
        <v>0</v>
      </c>
      <c r="P62" s="2">
        <f t="shared" ca="1" si="8"/>
        <v>0</v>
      </c>
      <c r="Q62" s="2">
        <f t="shared" ca="1" si="9"/>
        <v>0</v>
      </c>
      <c r="R62" s="9"/>
      <c r="S62" s="9" t="e">
        <f ca="1">OFFSET(استلامات!$A$1,MATCH($A62,استلامات!$D:$D,0)-1,0)</f>
        <v>#N/A</v>
      </c>
      <c r="T62" s="2" t="e">
        <f t="shared" ca="1" si="10"/>
        <v>#N/A</v>
      </c>
      <c r="U62" s="2" t="e">
        <f t="shared" ca="1" si="11"/>
        <v>#N/A</v>
      </c>
      <c r="X62" s="2">
        <f t="shared" si="12"/>
        <v>0</v>
      </c>
      <c r="Y62" s="9">
        <f>SUMIFS(مبيعات!$B$2:$B$2000,مبيعات!$E$2:$E$2000,VALUE('1'!$A62),مبيعات!$D$2:$D$2000,'1'!Y$3,مبيعات!$F$2:$F$2000,"جمله")</f>
        <v>0</v>
      </c>
      <c r="Z62" s="9">
        <f>SUMIFS(مبيعات!$B$2:$B$2000,مبيعات!$E$2:$E$2000,VALUE('1'!$A62),مبيعات!$D$2:$D$2000,'1'!Z$3,مبيعات!$F$2:$F$2000,"جمله")</f>
        <v>0</v>
      </c>
      <c r="AA62" s="2">
        <f>SUMIFS(مبيعات!A60:A1236,مبيعات!E60:E1236,A62:A185,مبيعات!F60:F1236,"جمله")</f>
        <v>0</v>
      </c>
      <c r="AB62" s="9">
        <f>SUMIFS(مبيعات!$B$2:$B$2000,مبيعات!$E$2:$E$2000,VALUE('1'!$A62),مبيعات!$D$2:$D$2000,'1'!AB$3,مبيعات!$F$2:$F$2000,"تجزئه")</f>
        <v>0</v>
      </c>
      <c r="AC62" s="9">
        <f>SUMIFS(مبيعات!$B$2:$B$2000,مبيعات!$E$2:$E$2000,VALUE('1'!$A62),مبيعات!$D$2:$D$2000,'1'!AC$3,مبيعات!$F$2:$F$2000,"تجزئه")</f>
        <v>0</v>
      </c>
      <c r="AD62" s="2">
        <f>SUMIFS(مبيعات!A60:A1236,مبيعات!E60:E1236,A62:A185,مبيعات!F60:F1236,"تجزئه")</f>
        <v>0</v>
      </c>
      <c r="AE62" s="2">
        <f t="shared" si="19"/>
        <v>0</v>
      </c>
      <c r="AF62" s="2">
        <f t="shared" si="13"/>
        <v>0</v>
      </c>
      <c r="AG62" s="2">
        <f t="shared" si="13"/>
        <v>0</v>
      </c>
      <c r="AH62" s="2">
        <f t="shared" si="13"/>
        <v>0</v>
      </c>
      <c r="AI62" s="2">
        <f t="shared" si="20"/>
        <v>0</v>
      </c>
      <c r="AL62" s="2">
        <f t="shared" si="21"/>
        <v>0</v>
      </c>
      <c r="AM62" s="2">
        <f t="shared" si="14"/>
        <v>0</v>
      </c>
      <c r="AN62" s="2">
        <f t="shared" si="15"/>
        <v>0</v>
      </c>
      <c r="AO62" s="2">
        <f>SUMIFS('بونص المبيعات'!B60:B173,'بونص المبيعات'!D60:D173,A62:A185,'بونص المبيعات'!A60:A173,"قطعه")</f>
        <v>0</v>
      </c>
      <c r="AP62" s="2">
        <f>SUMIFS('بونص المبيعات'!B60:B82,'بونص المبيعات'!D60:D82,A62:A185,'بونص المبيعات'!A60:A82,"كرتونة")</f>
        <v>0</v>
      </c>
      <c r="AQ62" s="2">
        <f t="shared" si="22"/>
        <v>0</v>
      </c>
      <c r="AT62" s="2">
        <f t="shared" si="23"/>
        <v>0</v>
      </c>
      <c r="AW62" s="2">
        <f t="shared" si="24"/>
        <v>0</v>
      </c>
      <c r="AZ62" s="2">
        <f t="shared" si="16"/>
        <v>0</v>
      </c>
      <c r="BC62" s="2">
        <f t="shared" si="17"/>
        <v>0</v>
      </c>
      <c r="BF62" s="2">
        <f t="shared" si="18"/>
        <v>0</v>
      </c>
      <c r="BH62" s="2">
        <v>0</v>
      </c>
      <c r="BI62" s="2">
        <f t="shared" si="25"/>
        <v>0</v>
      </c>
      <c r="BJ62" s="2">
        <v>0</v>
      </c>
      <c r="BK62" s="2">
        <f t="shared" si="26"/>
        <v>0</v>
      </c>
    </row>
    <row r="63" spans="1:63">
      <c r="A63" s="4" t="s">
        <v>156</v>
      </c>
      <c r="B63" s="4" t="s">
        <v>157</v>
      </c>
      <c r="C63" s="5">
        <v>57.142857000000006</v>
      </c>
      <c r="D63" s="5">
        <v>9.5238095000000005</v>
      </c>
      <c r="E63" s="5">
        <v>53.333333400000001</v>
      </c>
      <c r="F63" s="5">
        <v>8.8888888999999995</v>
      </c>
      <c r="G63" s="6">
        <v>5</v>
      </c>
      <c r="H63" s="6">
        <v>6</v>
      </c>
      <c r="I63" s="5">
        <v>57.142857000000006</v>
      </c>
      <c r="J63" s="5">
        <v>9.5238095000000005</v>
      </c>
      <c r="K63" s="5">
        <v>53.333333400000001</v>
      </c>
      <c r="L63" s="5">
        <v>8.8888888999999995</v>
      </c>
      <c r="M63" s="9">
        <f ca="1">OFFSET('رصيد اول'!$A$1,MATCH($A63,'رصيد اول'!$D:$D,0)-1,1)</f>
        <v>0</v>
      </c>
      <c r="N63" s="9">
        <f ca="1">OFFSET('رصيد اول'!$A$1,MATCH($A63,'رصيد اول'!$D:$D,0)-1,0)</f>
        <v>0</v>
      </c>
      <c r="O63" s="2">
        <f t="shared" ca="1" si="7"/>
        <v>0</v>
      </c>
      <c r="P63" s="2">
        <f t="shared" ca="1" si="8"/>
        <v>0</v>
      </c>
      <c r="Q63" s="2">
        <f t="shared" ca="1" si="9"/>
        <v>0</v>
      </c>
      <c r="R63" s="9"/>
      <c r="S63" s="9" t="e">
        <f ca="1">OFFSET(استلامات!$A$1,MATCH($A63,استلامات!$D:$D,0)-1,0)</f>
        <v>#N/A</v>
      </c>
      <c r="T63" s="2" t="e">
        <f t="shared" ca="1" si="10"/>
        <v>#N/A</v>
      </c>
      <c r="U63" s="2" t="e">
        <f t="shared" ca="1" si="11"/>
        <v>#N/A</v>
      </c>
      <c r="X63" s="2">
        <f t="shared" si="12"/>
        <v>0</v>
      </c>
      <c r="Y63" s="9">
        <f>SUMIFS(مبيعات!$B$2:$B$2000,مبيعات!$E$2:$E$2000,VALUE('1'!$A63),مبيعات!$D$2:$D$2000,'1'!Y$3,مبيعات!$F$2:$F$2000,"جمله")</f>
        <v>0</v>
      </c>
      <c r="Z63" s="9">
        <f>SUMIFS(مبيعات!$B$2:$B$2000,مبيعات!$E$2:$E$2000,VALUE('1'!$A63),مبيعات!$D$2:$D$2000,'1'!Z$3,مبيعات!$F$2:$F$2000,"جمله")</f>
        <v>0</v>
      </c>
      <c r="AA63" s="2">
        <f>SUMIFS(مبيعات!A61:A1237,مبيعات!E61:E1237,A63:A186,مبيعات!F61:F1237,"جمله")</f>
        <v>0</v>
      </c>
      <c r="AB63" s="9">
        <f>SUMIFS(مبيعات!$B$2:$B$2000,مبيعات!$E$2:$E$2000,VALUE('1'!$A63),مبيعات!$D$2:$D$2000,'1'!AB$3,مبيعات!$F$2:$F$2000,"تجزئه")</f>
        <v>0</v>
      </c>
      <c r="AC63" s="9">
        <f>SUMIFS(مبيعات!$B$2:$B$2000,مبيعات!$E$2:$E$2000,VALUE('1'!$A63),مبيعات!$D$2:$D$2000,'1'!AC$3,مبيعات!$F$2:$F$2000,"تجزئه")</f>
        <v>0</v>
      </c>
      <c r="AD63" s="2">
        <f>SUMIFS(مبيعات!A61:A1237,مبيعات!E61:E1237,A63:A186,مبيعات!F61:F1237,"تجزئه")</f>
        <v>0</v>
      </c>
      <c r="AE63" s="2">
        <f t="shared" si="19"/>
        <v>0</v>
      </c>
      <c r="AF63" s="2">
        <f t="shared" si="13"/>
        <v>0</v>
      </c>
      <c r="AG63" s="2">
        <f t="shared" si="13"/>
        <v>0</v>
      </c>
      <c r="AH63" s="2">
        <f t="shared" si="13"/>
        <v>0</v>
      </c>
      <c r="AI63" s="2">
        <f t="shared" si="20"/>
        <v>0</v>
      </c>
      <c r="AL63" s="2">
        <f t="shared" si="21"/>
        <v>0</v>
      </c>
      <c r="AM63" s="2">
        <f t="shared" si="14"/>
        <v>0</v>
      </c>
      <c r="AN63" s="2">
        <f t="shared" si="15"/>
        <v>0</v>
      </c>
      <c r="AO63" s="2">
        <f>SUMIFS('بونص المبيعات'!B61:B174,'بونص المبيعات'!D61:D174,A63:A186,'بونص المبيعات'!A61:A174,"قطعه")</f>
        <v>0</v>
      </c>
      <c r="AP63" s="2">
        <f>SUMIFS('بونص المبيعات'!B61:B83,'بونص المبيعات'!D61:D83,A63:A186,'بونص المبيعات'!A61:A83,"كرتونة")</f>
        <v>0</v>
      </c>
      <c r="AQ63" s="2">
        <f t="shared" si="22"/>
        <v>0</v>
      </c>
      <c r="AT63" s="2">
        <f t="shared" si="23"/>
        <v>0</v>
      </c>
      <c r="AW63" s="2">
        <f t="shared" si="24"/>
        <v>0</v>
      </c>
      <c r="AZ63" s="2">
        <f t="shared" si="16"/>
        <v>0</v>
      </c>
      <c r="BC63" s="2">
        <f t="shared" si="17"/>
        <v>0</v>
      </c>
      <c r="BF63" s="2">
        <f t="shared" si="18"/>
        <v>0</v>
      </c>
      <c r="BH63" s="2">
        <v>0</v>
      </c>
      <c r="BI63" s="2">
        <f t="shared" si="25"/>
        <v>0</v>
      </c>
      <c r="BJ63" s="2">
        <v>0</v>
      </c>
      <c r="BK63" s="2">
        <f t="shared" si="26"/>
        <v>0</v>
      </c>
    </row>
    <row r="64" spans="1:63">
      <c r="A64" s="4" t="s">
        <v>256</v>
      </c>
      <c r="B64" s="4" t="s">
        <v>246</v>
      </c>
      <c r="C64" s="5">
        <v>38.095238000000002</v>
      </c>
      <c r="D64" s="5">
        <v>9.5238095000000005</v>
      </c>
      <c r="E64" s="5">
        <v>35.238095199999997</v>
      </c>
      <c r="F64" s="5">
        <v>8.8095237999999991</v>
      </c>
      <c r="G64" s="6">
        <v>5</v>
      </c>
      <c r="H64" s="6">
        <v>2</v>
      </c>
      <c r="I64" s="5">
        <v>38.095238000000002</v>
      </c>
      <c r="J64" s="5">
        <v>9.5238095000000005</v>
      </c>
      <c r="K64" s="5">
        <v>35.238095199999997</v>
      </c>
      <c r="L64" s="5">
        <v>8.8095237999999991</v>
      </c>
      <c r="M64" s="9">
        <f ca="1">OFFSET('رصيد اول'!$A$1,MATCH($A64,'رصيد اول'!$D:$D,0)-1,1)</f>
        <v>0</v>
      </c>
      <c r="N64" s="9">
        <f ca="1">OFFSET('رصيد اول'!$A$1,MATCH($A64,'رصيد اول'!$D:$D,0)-1,0)</f>
        <v>0</v>
      </c>
      <c r="O64" s="2">
        <f t="shared" ca="1" si="7"/>
        <v>0</v>
      </c>
      <c r="P64" s="2">
        <f t="shared" ca="1" si="8"/>
        <v>0</v>
      </c>
      <c r="Q64" s="2">
        <f t="shared" ca="1" si="9"/>
        <v>0</v>
      </c>
      <c r="R64" s="9"/>
      <c r="S64" s="9" t="e">
        <f ca="1">OFFSET(استلامات!$A$1,MATCH($A64,استلامات!$D:$D,0)-1,0)</f>
        <v>#N/A</v>
      </c>
      <c r="T64" s="2" t="e">
        <f t="shared" ca="1" si="10"/>
        <v>#N/A</v>
      </c>
      <c r="U64" s="2" t="e">
        <f t="shared" ca="1" si="11"/>
        <v>#N/A</v>
      </c>
      <c r="X64" s="2">
        <f t="shared" si="12"/>
        <v>0</v>
      </c>
      <c r="Y64" s="9">
        <f>SUMIFS(مبيعات!$B$2:$B$2000,مبيعات!$E$2:$E$2000,VALUE('1'!$A64),مبيعات!$D$2:$D$2000,'1'!Y$3,مبيعات!$F$2:$F$2000,"جمله")</f>
        <v>0</v>
      </c>
      <c r="Z64" s="9">
        <f>SUMIFS(مبيعات!$B$2:$B$2000,مبيعات!$E$2:$E$2000,VALUE('1'!$A64),مبيعات!$D$2:$D$2000,'1'!Z$3,مبيعات!$F$2:$F$2000,"جمله")</f>
        <v>0</v>
      </c>
      <c r="AA64" s="2">
        <f>SUMIFS(مبيعات!A62:A1238,مبيعات!E62:E1238,A64:A187,مبيعات!F62:F1238,"جمله")</f>
        <v>0</v>
      </c>
      <c r="AB64" s="9">
        <f>SUMIFS(مبيعات!$B$2:$B$2000,مبيعات!$E$2:$E$2000,VALUE('1'!$A64),مبيعات!$D$2:$D$2000,'1'!AB$3,مبيعات!$F$2:$F$2000,"تجزئه")</f>
        <v>0</v>
      </c>
      <c r="AC64" s="9">
        <f>SUMIFS(مبيعات!$B$2:$B$2000,مبيعات!$E$2:$E$2000,VALUE('1'!$A64),مبيعات!$D$2:$D$2000,'1'!AC$3,مبيعات!$F$2:$F$2000,"تجزئه")</f>
        <v>0</v>
      </c>
      <c r="AD64" s="2">
        <f>SUMIFS(مبيعات!A62:A1238,مبيعات!E62:E1238,A64:A187,مبيعات!F62:F1238,"تجزئه")</f>
        <v>0</v>
      </c>
      <c r="AE64" s="2">
        <f t="shared" si="19"/>
        <v>0</v>
      </c>
      <c r="AF64" s="2">
        <f t="shared" si="13"/>
        <v>0</v>
      </c>
      <c r="AG64" s="2">
        <f t="shared" si="13"/>
        <v>0</v>
      </c>
      <c r="AH64" s="2">
        <f t="shared" si="13"/>
        <v>0</v>
      </c>
      <c r="AI64" s="2">
        <f t="shared" si="20"/>
        <v>0</v>
      </c>
      <c r="AL64" s="2">
        <f t="shared" si="21"/>
        <v>0</v>
      </c>
      <c r="AM64" s="2">
        <f t="shared" si="14"/>
        <v>0</v>
      </c>
      <c r="AN64" s="2">
        <f t="shared" si="15"/>
        <v>0</v>
      </c>
      <c r="AO64" s="2">
        <f>SUMIFS('بونص المبيعات'!B62:B175,'بونص المبيعات'!D62:D175,A64:A187,'بونص المبيعات'!A62:A175,"قطعه")</f>
        <v>0</v>
      </c>
      <c r="AP64" s="2">
        <f>SUMIFS('بونص المبيعات'!B62:B84,'بونص المبيعات'!D62:D84,A64:A187,'بونص المبيعات'!A62:A84,"كرتونة")</f>
        <v>0</v>
      </c>
      <c r="AQ64" s="2">
        <f t="shared" si="22"/>
        <v>0</v>
      </c>
      <c r="AT64" s="2">
        <f t="shared" si="23"/>
        <v>0</v>
      </c>
      <c r="AW64" s="2">
        <f t="shared" si="24"/>
        <v>0</v>
      </c>
      <c r="AZ64" s="2">
        <f t="shared" si="16"/>
        <v>0</v>
      </c>
      <c r="BC64" s="2">
        <f t="shared" si="17"/>
        <v>0</v>
      </c>
      <c r="BF64" s="2">
        <f t="shared" si="18"/>
        <v>0</v>
      </c>
      <c r="BH64" s="2">
        <v>0</v>
      </c>
      <c r="BI64" s="2">
        <f t="shared" si="25"/>
        <v>0</v>
      </c>
      <c r="BJ64" s="2">
        <v>0</v>
      </c>
      <c r="BK64" s="2">
        <f t="shared" si="26"/>
        <v>0</v>
      </c>
    </row>
    <row r="65" spans="1:63">
      <c r="A65" s="4" t="s">
        <v>158</v>
      </c>
      <c r="B65" s="4" t="s">
        <v>159</v>
      </c>
      <c r="C65" s="5">
        <v>18.181999999999999</v>
      </c>
      <c r="D65" s="5">
        <v>9.0909999999999993</v>
      </c>
      <c r="E65" s="5">
        <v>17.2728</v>
      </c>
      <c r="F65" s="5">
        <v>8.6364000000000001</v>
      </c>
      <c r="G65" s="6">
        <v>10</v>
      </c>
      <c r="H65" s="6">
        <v>2</v>
      </c>
      <c r="I65" s="5">
        <v>18.181999999999999</v>
      </c>
      <c r="J65" s="5">
        <v>9.0909999999999993</v>
      </c>
      <c r="K65" s="5">
        <v>17.2728</v>
      </c>
      <c r="L65" s="5">
        <v>8.6364000000000001</v>
      </c>
      <c r="M65" s="9">
        <f ca="1">OFFSET('رصيد اول'!$A$1,MATCH($A65,'رصيد اول'!$D:$D,0)-1,1)</f>
        <v>0</v>
      </c>
      <c r="N65" s="9">
        <f ca="1">OFFSET('رصيد اول'!$A$1,MATCH($A65,'رصيد اول'!$D:$D,0)-1,0)</f>
        <v>3</v>
      </c>
      <c r="O65" s="2">
        <f t="shared" ca="1" si="7"/>
        <v>51.818399999999997</v>
      </c>
      <c r="P65" s="2">
        <f t="shared" ca="1" si="8"/>
        <v>51.818399999999997</v>
      </c>
      <c r="Q65" s="2">
        <f t="shared" ca="1" si="9"/>
        <v>0</v>
      </c>
      <c r="R65" s="9"/>
      <c r="S65" s="9">
        <f ca="1">OFFSET(استلامات!$A$1,MATCH($A65,استلامات!$D:$D,0)-1,0)</f>
        <v>494</v>
      </c>
      <c r="T65" s="2">
        <f t="shared" ca="1" si="10"/>
        <v>8532.7631999999994</v>
      </c>
      <c r="U65" s="2">
        <f t="shared" ca="1" si="11"/>
        <v>0</v>
      </c>
      <c r="X65" s="2">
        <f t="shared" si="12"/>
        <v>0</v>
      </c>
      <c r="Y65" s="9">
        <f>SUMIFS(مبيعات!$B$2:$B$2000,مبيعات!$E$2:$E$2000,VALUE('1'!$A65),مبيعات!$D$2:$D$2000,'1'!Y$3,مبيعات!$F$2:$F$2000,"جمله")</f>
        <v>0</v>
      </c>
      <c r="Z65" s="9">
        <f>SUMIFS(مبيعات!$B$2:$B$2000,مبيعات!$E$2:$E$2000,VALUE('1'!$A65),مبيعات!$D$2:$D$2000,'1'!Z$3,مبيعات!$F$2:$F$2000,"جمله")</f>
        <v>333</v>
      </c>
      <c r="AA65" s="2">
        <f>SUMIFS(مبيعات!A63:A1239,مبيعات!E63:E1239,A65:A188,مبيعات!F63:F1239,"جمله")</f>
        <v>5751.8424000000005</v>
      </c>
      <c r="AB65" s="9">
        <f>SUMIFS(مبيعات!$B$2:$B$2000,مبيعات!$E$2:$E$2000,VALUE('1'!$A65),مبيعات!$D$2:$D$2000,'1'!AB$3,مبيعات!$F$2:$F$2000,"تجزئه")</f>
        <v>1</v>
      </c>
      <c r="AC65" s="9">
        <f>SUMIFS(مبيعات!$B$2:$B$2000,مبيعات!$E$2:$E$2000,VALUE('1'!$A65),مبيعات!$D$2:$D$2000,'1'!AC$3,مبيعات!$F$2:$F$2000,"تجزئه")</f>
        <v>9</v>
      </c>
      <c r="AD65" s="2">
        <f>SUMIFS(مبيعات!A63:A1239,مبيعات!E63:E1239,A65:A188,مبيعات!F63:F1239,"تجزئه")</f>
        <v>172.72900000000001</v>
      </c>
      <c r="AE65" s="2">
        <f t="shared" si="19"/>
        <v>25.910200000000032</v>
      </c>
      <c r="AF65" s="2">
        <f t="shared" si="13"/>
        <v>1</v>
      </c>
      <c r="AG65" s="2">
        <f t="shared" si="13"/>
        <v>342</v>
      </c>
      <c r="AH65" s="2">
        <f t="shared" si="13"/>
        <v>5924.5714000000007</v>
      </c>
      <c r="AI65" s="2">
        <f t="shared" si="20"/>
        <v>5890.0237999999999</v>
      </c>
      <c r="AL65" s="2">
        <f t="shared" si="21"/>
        <v>0</v>
      </c>
      <c r="AM65" s="2">
        <f t="shared" si="14"/>
        <v>0</v>
      </c>
      <c r="AN65" s="2">
        <f t="shared" si="15"/>
        <v>0</v>
      </c>
      <c r="AO65" s="2">
        <f>SUMIFS('بونص المبيعات'!B63:B176,'بونص المبيعات'!D63:D176,A65:A188,'بونص المبيعات'!A63:A176,"قطعه")</f>
        <v>0</v>
      </c>
      <c r="AP65" s="2">
        <f>SUMIFS('بونص المبيعات'!B63:B85,'بونص المبيعات'!D63:D85,A65:A188,'بونص المبيعات'!A63:A85,"كرتونة")</f>
        <v>0</v>
      </c>
      <c r="AQ65" s="2">
        <f t="shared" si="22"/>
        <v>0</v>
      </c>
      <c r="AT65" s="2">
        <f t="shared" si="23"/>
        <v>0</v>
      </c>
      <c r="AW65" s="2">
        <f t="shared" si="24"/>
        <v>0</v>
      </c>
      <c r="AZ65" s="2">
        <f t="shared" si="16"/>
        <v>0</v>
      </c>
      <c r="BC65" s="2">
        <f t="shared" si="17"/>
        <v>0</v>
      </c>
      <c r="BF65" s="2">
        <f t="shared" si="18"/>
        <v>0</v>
      </c>
      <c r="BH65" s="2">
        <v>172.72899999999998</v>
      </c>
      <c r="BI65" s="2">
        <f t="shared" si="25"/>
        <v>0</v>
      </c>
      <c r="BJ65" s="2">
        <v>5751.8424000000005</v>
      </c>
      <c r="BK65" s="2">
        <f t="shared" si="26"/>
        <v>0</v>
      </c>
    </row>
    <row r="66" spans="1:63">
      <c r="A66" s="4" t="s">
        <v>160</v>
      </c>
      <c r="B66" s="4" t="s">
        <v>161</v>
      </c>
      <c r="C66" s="5">
        <v>18.181999999999999</v>
      </c>
      <c r="D66" s="5">
        <v>9.0909999999999993</v>
      </c>
      <c r="E66" s="5">
        <v>17.274000000000001</v>
      </c>
      <c r="F66" s="5">
        <v>8.6370000000000005</v>
      </c>
      <c r="G66" s="6">
        <v>10</v>
      </c>
      <c r="H66" s="6">
        <v>4</v>
      </c>
      <c r="I66" s="5">
        <v>18.181999999999999</v>
      </c>
      <c r="J66" s="5">
        <v>9.0909999999999993</v>
      </c>
      <c r="K66" s="5">
        <v>17.274000000000001</v>
      </c>
      <c r="L66" s="5">
        <v>8.6370000000000005</v>
      </c>
      <c r="M66" s="9">
        <f ca="1">OFFSET('رصيد اول'!$A$1,MATCH($A66,'رصيد اول'!$D:$D,0)-1,1)</f>
        <v>0</v>
      </c>
      <c r="N66" s="9">
        <f ca="1">OFFSET('رصيد اول'!$A$1,MATCH($A66,'رصيد اول'!$D:$D,0)-1,0)</f>
        <v>0</v>
      </c>
      <c r="O66" s="2">
        <f t="shared" ca="1" si="7"/>
        <v>0</v>
      </c>
      <c r="P66" s="2">
        <f t="shared" ca="1" si="8"/>
        <v>0</v>
      </c>
      <c r="Q66" s="2">
        <f t="shared" ca="1" si="9"/>
        <v>0</v>
      </c>
      <c r="R66" s="9"/>
      <c r="S66" s="9">
        <f ca="1">OFFSET(استلامات!$A$1,MATCH($A66,استلامات!$D:$D,0)-1,0)</f>
        <v>385</v>
      </c>
      <c r="T66" s="2">
        <f t="shared" ca="1" si="10"/>
        <v>6650.4900000000007</v>
      </c>
      <c r="U66" s="2">
        <f t="shared" ca="1" si="11"/>
        <v>0</v>
      </c>
      <c r="X66" s="2">
        <f t="shared" si="12"/>
        <v>0</v>
      </c>
      <c r="Y66" s="9">
        <f>SUMIFS(مبيعات!$B$2:$B$2000,مبيعات!$E$2:$E$2000,VALUE('1'!$A66),مبيعات!$D$2:$D$2000,'1'!Y$3,مبيعات!$F$2:$F$2000,"جمله")</f>
        <v>0</v>
      </c>
      <c r="Z66" s="9">
        <f>SUMIFS(مبيعات!$B$2:$B$2000,مبيعات!$E$2:$E$2000,VALUE('1'!$A66),مبيعات!$D$2:$D$2000,'1'!Z$3,مبيعات!$F$2:$F$2000,"جمله")</f>
        <v>320</v>
      </c>
      <c r="AA66" s="2">
        <f>SUMIFS(مبيعات!A64:A1240,مبيعات!E64:E1240,A66:A189,مبيعات!F64:F1240,"جمله")</f>
        <v>5527.68</v>
      </c>
      <c r="AB66" s="9">
        <f>SUMIFS(مبيعات!$B$2:$B$2000,مبيعات!$E$2:$E$2000,VALUE('1'!$A66),مبيعات!$D$2:$D$2000,'1'!AB$3,مبيعات!$F$2:$F$2000,"تجزئه")</f>
        <v>0</v>
      </c>
      <c r="AC66" s="9">
        <f>SUMIFS(مبيعات!$B$2:$B$2000,مبيعات!$E$2:$E$2000,VALUE('1'!$A66),مبيعات!$D$2:$D$2000,'1'!AC$3,مبيعات!$F$2:$F$2000,"تجزئه")</f>
        <v>1</v>
      </c>
      <c r="AD66" s="2">
        <f>SUMIFS(مبيعات!A64:A1240,مبيعات!E64:E1240,A66:A189,مبيعات!F64:F1240,"تجزئه")</f>
        <v>18.181999999999999</v>
      </c>
      <c r="AE66" s="2">
        <f t="shared" si="19"/>
        <v>0.9079999999999977</v>
      </c>
      <c r="AF66" s="2">
        <f t="shared" si="13"/>
        <v>0</v>
      </c>
      <c r="AG66" s="2">
        <f t="shared" si="13"/>
        <v>321</v>
      </c>
      <c r="AH66" s="2">
        <f t="shared" si="13"/>
        <v>5545.8620000000001</v>
      </c>
      <c r="AI66" s="2">
        <f t="shared" si="20"/>
        <v>5544.0460000000003</v>
      </c>
      <c r="AL66" s="2">
        <f t="shared" si="21"/>
        <v>0</v>
      </c>
      <c r="AM66" s="2">
        <f t="shared" si="14"/>
        <v>0</v>
      </c>
      <c r="AN66" s="2">
        <f t="shared" si="15"/>
        <v>0</v>
      </c>
      <c r="AO66" s="2">
        <f>SUMIFS('بونص المبيعات'!B64:B177,'بونص المبيعات'!D64:D177,A66:A189,'بونص المبيعات'!A64:A177,"قطعه")</f>
        <v>0</v>
      </c>
      <c r="AP66" s="2">
        <f>SUMIFS('بونص المبيعات'!B64:B86,'بونص المبيعات'!D64:D86,A66:A189,'بونص المبيعات'!A64:A86,"كرتونة")</f>
        <v>0</v>
      </c>
      <c r="AQ66" s="2">
        <f t="shared" si="22"/>
        <v>0</v>
      </c>
      <c r="AT66" s="2">
        <f t="shared" si="23"/>
        <v>0</v>
      </c>
      <c r="AW66" s="2">
        <f t="shared" si="24"/>
        <v>0</v>
      </c>
      <c r="AZ66" s="2">
        <f t="shared" si="16"/>
        <v>0</v>
      </c>
      <c r="BC66" s="2">
        <f t="shared" si="17"/>
        <v>0</v>
      </c>
      <c r="BF66" s="2">
        <f t="shared" si="18"/>
        <v>0</v>
      </c>
      <c r="BH66" s="2">
        <v>18.181999999999999</v>
      </c>
      <c r="BI66" s="2">
        <f t="shared" si="25"/>
        <v>0</v>
      </c>
      <c r="BJ66" s="2">
        <v>5527.68</v>
      </c>
      <c r="BK66" s="2">
        <f t="shared" si="26"/>
        <v>0</v>
      </c>
    </row>
    <row r="67" spans="1:63">
      <c r="A67" s="4" t="s">
        <v>162</v>
      </c>
      <c r="B67" s="4" t="s">
        <v>163</v>
      </c>
      <c r="C67" s="5">
        <v>14.545454400000001</v>
      </c>
      <c r="D67" s="5">
        <v>3.6363636000000001</v>
      </c>
      <c r="E67" s="5">
        <v>14.0908</v>
      </c>
      <c r="F67" s="5">
        <v>3.5226999999999999</v>
      </c>
      <c r="G67" s="6">
        <v>10</v>
      </c>
      <c r="H67" s="6">
        <v>24</v>
      </c>
      <c r="I67" s="5">
        <v>14.545454400000001</v>
      </c>
      <c r="J67" s="5">
        <v>3.6363636000000001</v>
      </c>
      <c r="K67" s="5">
        <v>14.0908</v>
      </c>
      <c r="L67" s="5">
        <v>3.5226999999999999</v>
      </c>
      <c r="M67" s="9">
        <f ca="1">OFFSET('رصيد اول'!$A$1,MATCH($A67,'رصيد اول'!$D:$D,0)-1,1)</f>
        <v>2</v>
      </c>
      <c r="N67" s="9">
        <f ca="1">OFFSET('رصيد اول'!$A$1,MATCH($A67,'رصيد اول'!$D:$D,0)-1,0)</f>
        <v>195</v>
      </c>
      <c r="O67" s="2">
        <f t="shared" ca="1" si="7"/>
        <v>2754.7514000000001</v>
      </c>
      <c r="P67" s="2">
        <f t="shared" ca="1" si="8"/>
        <v>2754.7514000000001</v>
      </c>
      <c r="Q67" s="2">
        <f t="shared" ca="1" si="9"/>
        <v>0</v>
      </c>
      <c r="R67" s="9"/>
      <c r="S67" s="9" t="e">
        <f ca="1">OFFSET(استلامات!$A$1,MATCH($A67,استلامات!$D:$D,0)-1,0)</f>
        <v>#N/A</v>
      </c>
      <c r="T67" s="2" t="e">
        <f t="shared" ca="1" si="10"/>
        <v>#N/A</v>
      </c>
      <c r="U67" s="2" t="e">
        <f t="shared" ca="1" si="11"/>
        <v>#N/A</v>
      </c>
      <c r="X67" s="2">
        <f t="shared" si="12"/>
        <v>0</v>
      </c>
      <c r="Y67" s="9">
        <f>SUMIFS(مبيعات!$B$2:$B$2000,مبيعات!$E$2:$E$2000,VALUE('1'!$A67),مبيعات!$D$2:$D$2000,'1'!Y$3,مبيعات!$F$2:$F$2000,"جمله")</f>
        <v>0</v>
      </c>
      <c r="Z67" s="9">
        <f>SUMIFS(مبيعات!$B$2:$B$2000,مبيعات!$E$2:$E$2000,VALUE('1'!$A67),مبيعات!$D$2:$D$2000,'1'!Z$3,مبيعات!$F$2:$F$2000,"جمله")</f>
        <v>142</v>
      </c>
      <c r="AA67" s="2">
        <f>SUMIFS(مبيعات!A65:A1241,مبيعات!E65:E1241,A67:A190,مبيعات!F65:F1241,"جمله")</f>
        <v>2000.893599999999</v>
      </c>
      <c r="AB67" s="9">
        <f>SUMIFS(مبيعات!$B$2:$B$2000,مبيعات!$E$2:$E$2000,VALUE('1'!$A67),مبيعات!$D$2:$D$2000,'1'!AB$3,مبيعات!$F$2:$F$2000,"تجزئه")</f>
        <v>10</v>
      </c>
      <c r="AC67" s="9">
        <f>SUMIFS(مبيعات!$B$2:$B$2000,مبيعات!$E$2:$E$2000,VALUE('1'!$A67),مبيعات!$D$2:$D$2000,'1'!AC$3,مبيعات!$F$2:$F$2000,"تجزئه")</f>
        <v>12</v>
      </c>
      <c r="AD67" s="2">
        <f>SUMIFS(مبيعات!A65:A1241,مبيعات!E65:E1241,A67:A190,مبيعات!F65:F1241,"تجزئه")</f>
        <v>210.90908879999998</v>
      </c>
      <c r="AE67" s="2">
        <f t="shared" si="19"/>
        <v>77.046488799999992</v>
      </c>
      <c r="AF67" s="2">
        <f t="shared" si="13"/>
        <v>10</v>
      </c>
      <c r="AG67" s="2">
        <f t="shared" si="13"/>
        <v>154</v>
      </c>
      <c r="AH67" s="2">
        <f t="shared" si="13"/>
        <v>2211.802688799999</v>
      </c>
      <c r="AI67" s="2">
        <f t="shared" si="20"/>
        <v>2128.1637111999999</v>
      </c>
      <c r="AL67" s="2">
        <f t="shared" si="21"/>
        <v>0</v>
      </c>
      <c r="AM67" s="2">
        <f t="shared" si="14"/>
        <v>0</v>
      </c>
      <c r="AN67" s="2">
        <f t="shared" si="15"/>
        <v>0</v>
      </c>
      <c r="AO67" s="2">
        <f>SUMIFS('بونص المبيعات'!B65:B178,'بونص المبيعات'!D65:D178,A67:A190,'بونص المبيعات'!A65:A178,"قطعه")</f>
        <v>0</v>
      </c>
      <c r="AP67" s="2">
        <f>SUMIFS('بونص المبيعات'!B65:B87,'بونص المبيعات'!D65:D87,A67:A190,'بونص المبيعات'!A65:A87,"كرتونة")</f>
        <v>0</v>
      </c>
      <c r="AQ67" s="2">
        <f t="shared" si="22"/>
        <v>0</v>
      </c>
      <c r="AT67" s="2">
        <f t="shared" si="23"/>
        <v>0</v>
      </c>
      <c r="AW67" s="2">
        <f t="shared" si="24"/>
        <v>0</v>
      </c>
      <c r="AZ67" s="2">
        <f t="shared" si="16"/>
        <v>0</v>
      </c>
      <c r="BC67" s="2">
        <f t="shared" si="17"/>
        <v>0</v>
      </c>
      <c r="BF67" s="2">
        <f t="shared" si="18"/>
        <v>0</v>
      </c>
      <c r="BH67" s="2">
        <v>210.90908880000001</v>
      </c>
      <c r="BI67" s="2">
        <f t="shared" si="25"/>
        <v>0</v>
      </c>
      <c r="BJ67" s="2">
        <v>2000.8935999999999</v>
      </c>
      <c r="BK67" s="2">
        <f t="shared" si="26"/>
        <v>0</v>
      </c>
    </row>
    <row r="68" spans="1:63">
      <c r="A68" s="4" t="s">
        <v>164</v>
      </c>
      <c r="B68" s="4" t="s">
        <v>165</v>
      </c>
      <c r="C68" s="5">
        <v>87.2727273</v>
      </c>
      <c r="D68" s="5">
        <v>3.6363636000000001</v>
      </c>
      <c r="E68" s="5">
        <v>80</v>
      </c>
      <c r="F68" s="5">
        <v>3.3333333000000001</v>
      </c>
      <c r="G68" s="6">
        <v>10</v>
      </c>
      <c r="H68" s="6">
        <v>24</v>
      </c>
      <c r="I68" s="5">
        <v>87.2727273</v>
      </c>
      <c r="J68" s="5">
        <v>3.6363636000000001</v>
      </c>
      <c r="K68" s="5">
        <v>80</v>
      </c>
      <c r="L68" s="5">
        <v>3.3333333000000001</v>
      </c>
      <c r="M68" s="9">
        <f ca="1">OFFSET('رصيد اول'!$A$1,MATCH($A68,'رصيد اول'!$D:$D,0)-1,1)</f>
        <v>19</v>
      </c>
      <c r="N68" s="9">
        <f ca="1">OFFSET('رصيد اول'!$A$1,MATCH($A68,'رصيد اول'!$D:$D,0)-1,0)</f>
        <v>3</v>
      </c>
      <c r="O68" s="2">
        <f t="shared" ca="1" si="7"/>
        <v>303.33333270000003</v>
      </c>
      <c r="P68" s="2">
        <f t="shared" ca="1" si="8"/>
        <v>303.33333270000003</v>
      </c>
      <c r="Q68" s="2">
        <f t="shared" ca="1" si="9"/>
        <v>0</v>
      </c>
      <c r="R68" s="9"/>
      <c r="S68" s="9">
        <f ca="1">OFFSET(استلامات!$A$1,MATCH($A68,استلامات!$D:$D,0)-1,0)</f>
        <v>10</v>
      </c>
      <c r="T68" s="2">
        <f t="shared" ca="1" si="10"/>
        <v>800</v>
      </c>
      <c r="U68" s="2">
        <f t="shared" ca="1" si="11"/>
        <v>0</v>
      </c>
      <c r="X68" s="2">
        <f t="shared" si="12"/>
        <v>0</v>
      </c>
      <c r="Y68" s="9">
        <f>SUMIFS(مبيعات!$B$2:$B$2000,مبيعات!$E$2:$E$2000,VALUE('1'!$A68),مبيعات!$D$2:$D$2000,'1'!Y$3,مبيعات!$F$2:$F$2000,"جمله")</f>
        <v>0</v>
      </c>
      <c r="Z68" s="9">
        <f>SUMIFS(مبيعات!$B$2:$B$2000,مبيعات!$E$2:$E$2000,VALUE('1'!$A68),مبيعات!$D$2:$D$2000,'1'!Z$3,مبيعات!$F$2:$F$2000,"جمله")</f>
        <v>4</v>
      </c>
      <c r="AA68" s="2">
        <f>SUMIFS(مبيعات!A66:A1242,مبيعات!E66:E1242,A68:A191,مبيعات!F66:F1242,"جمله")</f>
        <v>290</v>
      </c>
      <c r="AB68" s="9">
        <f>SUMIFS(مبيعات!$B$2:$B$2000,مبيعات!$E$2:$E$2000,VALUE('1'!$A68),مبيعات!$D$2:$D$2000,'1'!AB$3,مبيعات!$F$2:$F$2000,"تجزئه")</f>
        <v>13</v>
      </c>
      <c r="AC68" s="9">
        <f>SUMIFS(مبيعات!$B$2:$B$2000,مبيعات!$E$2:$E$2000,VALUE('1'!$A68),مبيعات!$D$2:$D$2000,'1'!AC$3,مبيعات!$F$2:$F$2000,"تجزئه")</f>
        <v>0</v>
      </c>
      <c r="AD68" s="2">
        <f>SUMIFS(مبيعات!A66:A1242,مبيعات!E66:E1242,A68:A191,مبيعات!F66:F1242,"تجزئه")</f>
        <v>43.181818199999995</v>
      </c>
      <c r="AE68" s="2">
        <f t="shared" si="19"/>
        <v>86.515151099999997</v>
      </c>
      <c r="AF68" s="2">
        <f t="shared" si="13"/>
        <v>13</v>
      </c>
      <c r="AG68" s="2">
        <f t="shared" si="13"/>
        <v>4</v>
      </c>
      <c r="AH68" s="2">
        <f t="shared" si="13"/>
        <v>333.18181820000001</v>
      </c>
      <c r="AI68" s="2">
        <f t="shared" ref="AI68:AI99" si="27">(AF68*L68)+(K68*AG68)-AE68</f>
        <v>276.81818180000005</v>
      </c>
      <c r="AL68" s="2">
        <f t="shared" ref="AL68:AL99" si="28">AJ68*L68+K68*AK68</f>
        <v>0</v>
      </c>
      <c r="AM68" s="2">
        <f t="shared" si="14"/>
        <v>0</v>
      </c>
      <c r="AN68" s="2">
        <f t="shared" si="15"/>
        <v>0</v>
      </c>
      <c r="AO68" s="2">
        <f>SUMIFS('بونص المبيعات'!B66:B179,'بونص المبيعات'!D66:D179,A68:A191,'بونص المبيعات'!A66:A179,"قطعه")</f>
        <v>0</v>
      </c>
      <c r="AP68" s="2">
        <f>SUMIFS('بونص المبيعات'!B66:B88,'بونص المبيعات'!D66:D88,A68:A191,'بونص المبيعات'!A66:A88,"كرتونة")</f>
        <v>0</v>
      </c>
      <c r="AQ68" s="2">
        <f t="shared" ref="AQ68:AQ99" si="29">(AP68*K68)+(L68*AO68)</f>
        <v>0</v>
      </c>
      <c r="AT68" s="2">
        <f t="shared" ref="AT68:AT99" si="30">(AS68*K68)+(L68*AR68)</f>
        <v>0</v>
      </c>
      <c r="AW68" s="2">
        <f t="shared" ref="AW68:AW99" si="31">(AV68*K68)+(L68*AU68)</f>
        <v>0</v>
      </c>
      <c r="AZ68" s="2">
        <f t="shared" si="16"/>
        <v>0</v>
      </c>
      <c r="BC68" s="2">
        <f t="shared" si="17"/>
        <v>0</v>
      </c>
      <c r="BF68" s="2">
        <f t="shared" si="18"/>
        <v>0</v>
      </c>
      <c r="BH68" s="2">
        <v>47.272726800000001</v>
      </c>
      <c r="BI68" s="2">
        <f t="shared" ref="BI68:BI99" si="32">BH68-AD68</f>
        <v>4.0909086000000059</v>
      </c>
      <c r="BJ68" s="2">
        <v>320</v>
      </c>
      <c r="BK68" s="2">
        <f t="shared" ref="BK68:BK99" si="33">BJ68-AA68</f>
        <v>30</v>
      </c>
    </row>
    <row r="69" spans="1:63">
      <c r="A69" s="4" t="s">
        <v>166</v>
      </c>
      <c r="B69" s="4" t="s">
        <v>167</v>
      </c>
      <c r="C69" s="5">
        <v>87.272726399999996</v>
      </c>
      <c r="D69" s="5">
        <v>3.6363636000000001</v>
      </c>
      <c r="E69" s="5">
        <v>79.999999200000005</v>
      </c>
      <c r="F69" s="5">
        <v>3.3333333000000001</v>
      </c>
      <c r="G69" s="6">
        <v>10</v>
      </c>
      <c r="H69" s="6">
        <v>4</v>
      </c>
      <c r="I69" s="5">
        <v>87.272726399999996</v>
      </c>
      <c r="J69" s="5">
        <v>3.6363636000000001</v>
      </c>
      <c r="K69" s="5">
        <v>79.999999200000005</v>
      </c>
      <c r="L69" s="5">
        <v>3.3333333000000001</v>
      </c>
      <c r="M69" s="9">
        <f ca="1">OFFSET('رصيد اول'!$A$1,MATCH($A69,'رصيد اول'!$D:$D,0)-1,1)</f>
        <v>19</v>
      </c>
      <c r="N69" s="9">
        <f ca="1">OFFSET('رصيد اول'!$A$1,MATCH($A69,'رصيد اول'!$D:$D,0)-1,0)</f>
        <v>4</v>
      </c>
      <c r="O69" s="2">
        <f t="shared" ref="O69:O127" ca="1" si="34">(N69*E69)+(M69*F69)</f>
        <v>383.33332949999999</v>
      </c>
      <c r="P69" s="2">
        <f t="shared" ref="P69:P127" ca="1" si="35">N69*K69+M69*L69</f>
        <v>383.33332949999999</v>
      </c>
      <c r="Q69" s="2">
        <f t="shared" ref="Q69:Q128" ca="1" si="36">P69-O69</f>
        <v>0</v>
      </c>
      <c r="R69" s="9"/>
      <c r="S69" s="9" t="e">
        <f ca="1">OFFSET(استلامات!$A$1,MATCH($A69,استلامات!$D:$D,0)-1,0)</f>
        <v>#N/A</v>
      </c>
      <c r="T69" s="2" t="e">
        <f t="shared" ref="T69:T127" ca="1" si="37">(S69*K69)+(R69*L69)</f>
        <v>#N/A</v>
      </c>
      <c r="U69" s="2" t="e">
        <f t="shared" ref="U69:U128" ca="1" si="38">T69-((S69*K69)+(R69*L69))</f>
        <v>#N/A</v>
      </c>
      <c r="X69" s="2">
        <f t="shared" ref="X69:X127" si="39">(W69*K69)+(V69*L69)</f>
        <v>0</v>
      </c>
      <c r="Y69" s="9">
        <f>SUMIFS(مبيعات!$B$2:$B$2000,مبيعات!$E$2:$E$2000,VALUE('1'!$A69),مبيعات!$D$2:$D$2000,'1'!Y$3,مبيعات!$F$2:$F$2000,"جمله")</f>
        <v>0</v>
      </c>
      <c r="Z69" s="9">
        <f>SUMIFS(مبيعات!$B$2:$B$2000,مبيعات!$E$2:$E$2000,VALUE('1'!$A69),مبيعات!$D$2:$D$2000,'1'!Z$3,مبيعات!$F$2:$F$2000,"جمله")</f>
        <v>2</v>
      </c>
      <c r="AA69" s="2">
        <f>SUMIFS(مبيعات!A67:A1243,مبيعات!E67:E1243,A69:A192,مبيعات!F67:F1243,"جمله")</f>
        <v>130</v>
      </c>
      <c r="AB69" s="9">
        <f>SUMIFS(مبيعات!$B$2:$B$2000,مبيعات!$E$2:$E$2000,VALUE('1'!$A69),مبيعات!$D$2:$D$2000,'1'!AB$3,مبيعات!$F$2:$F$2000,"تجزئه")</f>
        <v>14</v>
      </c>
      <c r="AC69" s="9">
        <f>SUMIFS(مبيعات!$B$2:$B$2000,مبيعات!$E$2:$E$2000,VALUE('1'!$A69),مبيعات!$D$2:$D$2000,'1'!AC$3,مبيعات!$F$2:$F$2000,"تجزئه")</f>
        <v>0</v>
      </c>
      <c r="AD69" s="2">
        <f>SUMIFS(مبيعات!A67:A1243,مبيعات!E67:E1243,A69:A192,مبيعات!F67:F1243,"تجزئه")</f>
        <v>44.545454800000002</v>
      </c>
      <c r="AE69" s="2">
        <f t="shared" si="19"/>
        <v>91.212120999999996</v>
      </c>
      <c r="AF69" s="2">
        <f t="shared" ref="AF69:AH127" si="40">Y69+AB69</f>
        <v>14</v>
      </c>
      <c r="AG69" s="2">
        <f t="shared" si="40"/>
        <v>2</v>
      </c>
      <c r="AH69" s="2">
        <f t="shared" si="40"/>
        <v>174.54545480000002</v>
      </c>
      <c r="AI69" s="2">
        <f t="shared" si="27"/>
        <v>115.45454360000002</v>
      </c>
      <c r="AL69" s="2">
        <f t="shared" si="28"/>
        <v>0</v>
      </c>
      <c r="AM69" s="2">
        <f t="shared" ref="AM69:AM127" si="41">((AJ69*L69)+((AK69*K69)))</f>
        <v>0</v>
      </c>
      <c r="AN69" s="2">
        <f t="shared" ref="AN69:AN127" si="42">AL69-AM69</f>
        <v>0</v>
      </c>
      <c r="AO69" s="2">
        <f>SUMIFS('بونص المبيعات'!B67:B180,'بونص المبيعات'!D67:D180,A69:A192,'بونص المبيعات'!A67:A180,"قطعه")</f>
        <v>0</v>
      </c>
      <c r="AP69" s="2">
        <f>SUMIFS('بونص المبيعات'!B67:B89,'بونص المبيعات'!D67:D89,A69:A192,'بونص المبيعات'!A67:A89,"كرتونة")</f>
        <v>0</v>
      </c>
      <c r="AQ69" s="2">
        <f t="shared" si="29"/>
        <v>0</v>
      </c>
      <c r="AT69" s="2">
        <f t="shared" si="30"/>
        <v>0</v>
      </c>
      <c r="AW69" s="2">
        <f t="shared" si="31"/>
        <v>0</v>
      </c>
      <c r="AZ69" s="2">
        <f t="shared" ref="AZ69:AZ127" si="43">(AY69*$K$4)+($L$4*AX69)</f>
        <v>0</v>
      </c>
      <c r="BC69" s="2">
        <f t="shared" ref="BC69:BC127" si="44">(BB69*$K$4)+($L$4*BA69)</f>
        <v>0</v>
      </c>
      <c r="BF69" s="2">
        <f t="shared" ref="BF69:BF127" si="45">(BE69*$K$4)+($L$4*BD69)</f>
        <v>0</v>
      </c>
      <c r="BH69" s="2">
        <v>50.909090400000004</v>
      </c>
      <c r="BI69" s="2">
        <f t="shared" si="32"/>
        <v>6.3636356000000021</v>
      </c>
      <c r="BJ69" s="2">
        <v>159.99999840000001</v>
      </c>
      <c r="BK69" s="2">
        <f t="shared" si="33"/>
        <v>29.99999840000001</v>
      </c>
    </row>
    <row r="70" spans="1:63">
      <c r="A70" s="4" t="s">
        <v>168</v>
      </c>
      <c r="B70" s="4" t="s">
        <v>169</v>
      </c>
      <c r="C70" s="5">
        <v>21.818181800000001</v>
      </c>
      <c r="D70" s="5">
        <v>5.4545455</v>
      </c>
      <c r="E70" s="5">
        <v>20.909090900000002</v>
      </c>
      <c r="F70" s="5">
        <v>5.2272727000000012</v>
      </c>
      <c r="G70" s="6">
        <v>10</v>
      </c>
      <c r="H70" s="6">
        <v>8</v>
      </c>
      <c r="I70" s="5">
        <v>21.818181800000001</v>
      </c>
      <c r="J70" s="5">
        <v>5.4545455</v>
      </c>
      <c r="K70" s="5">
        <v>20.909090900000002</v>
      </c>
      <c r="L70" s="5">
        <v>5.2272727000000012</v>
      </c>
      <c r="M70" s="9">
        <f ca="1">OFFSET('رصيد اول'!$A$1,MATCH($A70,'رصيد اول'!$D:$D,0)-1,1)</f>
        <v>0</v>
      </c>
      <c r="N70" s="9">
        <f ca="1">OFFSET('رصيد اول'!$A$1,MATCH($A70,'رصيد اول'!$D:$D,0)-1,0)</f>
        <v>0</v>
      </c>
      <c r="O70" s="2">
        <f t="shared" ca="1" si="34"/>
        <v>0</v>
      </c>
      <c r="P70" s="2">
        <f t="shared" ca="1" si="35"/>
        <v>0</v>
      </c>
      <c r="Q70" s="2">
        <f t="shared" ca="1" si="36"/>
        <v>0</v>
      </c>
      <c r="R70" s="9"/>
      <c r="S70" s="9">
        <f ca="1">OFFSET(استلامات!$A$1,MATCH($A70,استلامات!$D:$D,0)-1,0)</f>
        <v>100</v>
      </c>
      <c r="T70" s="2">
        <f t="shared" ca="1" si="37"/>
        <v>2090.9090900000001</v>
      </c>
      <c r="U70" s="2">
        <f t="shared" ca="1" si="38"/>
        <v>0</v>
      </c>
      <c r="X70" s="2">
        <f t="shared" si="39"/>
        <v>0</v>
      </c>
      <c r="Y70" s="9">
        <f>SUMIFS(مبيعات!$B$2:$B$2000,مبيعات!$E$2:$E$2000,VALUE('1'!$A70),مبيعات!$D$2:$D$2000,'1'!Y$3,مبيعات!$F$2:$F$2000,"جمله")</f>
        <v>0</v>
      </c>
      <c r="Z70" s="9">
        <f>SUMIFS(مبيعات!$B$2:$B$2000,مبيعات!$E$2:$E$2000,VALUE('1'!$A70),مبيعات!$D$2:$D$2000,'1'!Z$3,مبيعات!$F$2:$F$2000,"جمله")</f>
        <v>0</v>
      </c>
      <c r="AA70" s="2">
        <f>SUMIFS(مبيعات!A68:A1244,مبيعات!E68:E1244,A70:A193,مبيعات!F68:F1244,"جمله")</f>
        <v>0</v>
      </c>
      <c r="AB70" s="9">
        <f>SUMIFS(مبيعات!$B$2:$B$2000,مبيعات!$E$2:$E$2000,VALUE('1'!$A70),مبيعات!$D$2:$D$2000,'1'!AB$3,مبيعات!$F$2:$F$2000,"تجزئه")</f>
        <v>0</v>
      </c>
      <c r="AC70" s="9">
        <f>SUMIFS(مبيعات!$B$2:$B$2000,مبيعات!$E$2:$E$2000,VALUE('1'!$A70),مبيعات!$D$2:$D$2000,'1'!AC$3,مبيعات!$F$2:$F$2000,"تجزئه")</f>
        <v>0</v>
      </c>
      <c r="AD70" s="2">
        <f>SUMIFS(مبيعات!A68:A1244,مبيعات!E68:E1244,A70:A193,مبيعات!F68:F1244,"تجزئه")</f>
        <v>0</v>
      </c>
      <c r="AE70" s="2">
        <f t="shared" ref="AE70:AE127" si="46">AD70-((AC70*K70)-(L70*AB70))</f>
        <v>0</v>
      </c>
      <c r="AF70" s="2">
        <f t="shared" si="40"/>
        <v>0</v>
      </c>
      <c r="AG70" s="2">
        <f t="shared" si="40"/>
        <v>0</v>
      </c>
      <c r="AH70" s="2">
        <f t="shared" si="40"/>
        <v>0</v>
      </c>
      <c r="AI70" s="2">
        <f t="shared" si="27"/>
        <v>0</v>
      </c>
      <c r="AL70" s="2">
        <f t="shared" si="28"/>
        <v>0</v>
      </c>
      <c r="AM70" s="2">
        <f t="shared" si="41"/>
        <v>0</v>
      </c>
      <c r="AN70" s="2">
        <f t="shared" si="42"/>
        <v>0</v>
      </c>
      <c r="AO70" s="2">
        <f>SUMIFS('بونص المبيعات'!B68:B181,'بونص المبيعات'!D68:D181,A70:A193,'بونص المبيعات'!A68:A181,"قطعه")</f>
        <v>0</v>
      </c>
      <c r="AP70" s="2">
        <f>SUMIFS('بونص المبيعات'!B68:B90,'بونص المبيعات'!D68:D90,A70:A193,'بونص المبيعات'!A68:A90,"كرتونة")</f>
        <v>0</v>
      </c>
      <c r="AQ70" s="2">
        <f t="shared" si="29"/>
        <v>0</v>
      </c>
      <c r="AT70" s="2">
        <f t="shared" si="30"/>
        <v>0</v>
      </c>
      <c r="AW70" s="2">
        <f t="shared" si="31"/>
        <v>0</v>
      </c>
      <c r="AZ70" s="2">
        <f t="shared" si="43"/>
        <v>0</v>
      </c>
      <c r="BC70" s="2">
        <f t="shared" si="44"/>
        <v>0</v>
      </c>
      <c r="BF70" s="2">
        <f t="shared" si="45"/>
        <v>0</v>
      </c>
      <c r="BH70" s="2">
        <v>0</v>
      </c>
      <c r="BI70" s="2">
        <f t="shared" si="32"/>
        <v>0</v>
      </c>
      <c r="BJ70" s="2">
        <v>0</v>
      </c>
      <c r="BK70" s="2">
        <f t="shared" si="33"/>
        <v>0</v>
      </c>
    </row>
    <row r="71" spans="1:63">
      <c r="A71" s="4" t="s">
        <v>170</v>
      </c>
      <c r="B71" s="4" t="s">
        <v>171</v>
      </c>
      <c r="C71" s="5">
        <v>38.0952384</v>
      </c>
      <c r="D71" s="5">
        <v>4.7619047999999999</v>
      </c>
      <c r="E71" s="5">
        <v>36.190399999999997</v>
      </c>
      <c r="F71" s="5">
        <v>4.5237999999999996</v>
      </c>
      <c r="G71" s="6">
        <v>5</v>
      </c>
      <c r="H71" s="6">
        <v>8</v>
      </c>
      <c r="I71" s="5">
        <v>38.0952384</v>
      </c>
      <c r="J71" s="5">
        <v>4.7619047999999999</v>
      </c>
      <c r="K71" s="5">
        <v>36.190399999999997</v>
      </c>
      <c r="L71" s="5">
        <v>4.5237999999999996</v>
      </c>
      <c r="M71" s="9">
        <f ca="1">OFFSET('رصيد اول'!$A$1,MATCH($A71,'رصيد اول'!$D:$D,0)-1,1)</f>
        <v>4</v>
      </c>
      <c r="N71" s="9">
        <f ca="1">OFFSET('رصيد اول'!$A$1,MATCH($A71,'رصيد اول'!$D:$D,0)-1,0)</f>
        <v>105</v>
      </c>
      <c r="O71" s="2">
        <f t="shared" ca="1" si="34"/>
        <v>3818.0871999999999</v>
      </c>
      <c r="P71" s="2">
        <f t="shared" ca="1" si="35"/>
        <v>3818.0871999999999</v>
      </c>
      <c r="Q71" s="2">
        <f t="shared" ca="1" si="36"/>
        <v>0</v>
      </c>
      <c r="R71" s="9"/>
      <c r="S71" s="9">
        <f ca="1">OFFSET(استلامات!$A$1,MATCH($A71,استلامات!$D:$D,0)-1,0)</f>
        <v>600</v>
      </c>
      <c r="T71" s="2">
        <f t="shared" ca="1" si="37"/>
        <v>21714.239999999998</v>
      </c>
      <c r="U71" s="2">
        <f t="shared" ca="1" si="38"/>
        <v>0</v>
      </c>
      <c r="X71" s="2">
        <f t="shared" si="39"/>
        <v>0</v>
      </c>
      <c r="Y71" s="9">
        <f>SUMIFS(مبيعات!$B$2:$B$2000,مبيعات!$E$2:$E$2000,VALUE('1'!$A71),مبيعات!$D$2:$D$2000,'1'!Y$3,مبيعات!$F$2:$F$2000,"جمله")</f>
        <v>0</v>
      </c>
      <c r="Z71" s="9">
        <f>SUMIFS(مبيعات!$B$2:$B$2000,مبيعات!$E$2:$E$2000,VALUE('1'!$A71),مبيعات!$D$2:$D$2000,'1'!Z$3,مبيعات!$F$2:$F$2000,"جمله")</f>
        <v>701</v>
      </c>
      <c r="AA71" s="2">
        <f>SUMIFS(مبيعات!A69:A1245,مبيعات!E69:E1245,A71:A194,مبيعات!F69:F1245,"جمله")</f>
        <v>25369.470399999991</v>
      </c>
      <c r="AB71" s="9">
        <f>SUMIFS(مبيعات!$B$2:$B$2000,مبيعات!$E$2:$E$2000,VALUE('1'!$A71),مبيعات!$D$2:$D$2000,'1'!AB$3,مبيعات!$F$2:$F$2000,"تجزئه")</f>
        <v>4</v>
      </c>
      <c r="AC71" s="9">
        <f>SUMIFS(مبيعات!$B$2:$B$2000,مبيعات!$E$2:$E$2000,VALUE('1'!$A71),مبيعات!$D$2:$D$2000,'1'!AC$3,مبيعات!$F$2:$F$2000,"تجزئه")</f>
        <v>3</v>
      </c>
      <c r="AD71" s="2">
        <f>SUMIFS(مبيعات!A69:A1245,مبيعات!E69:E1245,A71:A194,مبيعات!F69:F1245,"تجزئه")</f>
        <v>133.33333440000001</v>
      </c>
      <c r="AE71" s="2">
        <f t="shared" si="46"/>
        <v>42.857334400000013</v>
      </c>
      <c r="AF71" s="2">
        <f t="shared" si="40"/>
        <v>4</v>
      </c>
      <c r="AG71" s="2">
        <f t="shared" si="40"/>
        <v>704</v>
      </c>
      <c r="AH71" s="2">
        <f t="shared" si="40"/>
        <v>25502.803734399989</v>
      </c>
      <c r="AI71" s="2">
        <f t="shared" si="27"/>
        <v>25453.279465599997</v>
      </c>
      <c r="AL71" s="2">
        <f t="shared" si="28"/>
        <v>0</v>
      </c>
      <c r="AM71" s="2">
        <f t="shared" si="41"/>
        <v>0</v>
      </c>
      <c r="AN71" s="2">
        <f t="shared" si="42"/>
        <v>0</v>
      </c>
      <c r="AO71" s="2">
        <f>SUMIFS('بونص المبيعات'!B69:B182,'بونص المبيعات'!D69:D182,A71:A194,'بونص المبيعات'!A69:A182,"قطعه")</f>
        <v>0</v>
      </c>
      <c r="AP71" s="2">
        <f>SUMIFS('بونص المبيعات'!B69:B91,'بونص المبيعات'!D69:D91,A71:A194,'بونص المبيعات'!A69:A91,"كرتونة")</f>
        <v>0</v>
      </c>
      <c r="AQ71" s="2">
        <f t="shared" si="29"/>
        <v>0</v>
      </c>
      <c r="AT71" s="2">
        <f t="shared" si="30"/>
        <v>0</v>
      </c>
      <c r="AW71" s="2">
        <f t="shared" si="31"/>
        <v>0</v>
      </c>
      <c r="AZ71" s="2">
        <f t="shared" si="43"/>
        <v>0</v>
      </c>
      <c r="BC71" s="2">
        <f t="shared" si="44"/>
        <v>0</v>
      </c>
      <c r="BF71" s="2">
        <f t="shared" si="45"/>
        <v>0</v>
      </c>
      <c r="BH71" s="2">
        <v>133.33333440000001</v>
      </c>
      <c r="BI71" s="2">
        <f t="shared" si="32"/>
        <v>0</v>
      </c>
      <c r="BJ71" s="2">
        <v>25369.470399999998</v>
      </c>
      <c r="BK71" s="2">
        <f t="shared" si="33"/>
        <v>0</v>
      </c>
    </row>
    <row r="72" spans="1:63">
      <c r="A72" s="4" t="s">
        <v>172</v>
      </c>
      <c r="B72" s="4" t="s">
        <v>173</v>
      </c>
      <c r="C72" s="5">
        <v>38.0952384</v>
      </c>
      <c r="D72" s="5">
        <v>4.7619047999999999</v>
      </c>
      <c r="E72" s="5">
        <v>36.190475999999997</v>
      </c>
      <c r="F72" s="5">
        <v>4.5238094999999996</v>
      </c>
      <c r="G72" s="6">
        <v>5</v>
      </c>
      <c r="H72" s="6">
        <v>8</v>
      </c>
      <c r="I72" s="5">
        <v>38.0952384</v>
      </c>
      <c r="J72" s="5">
        <v>4.7619047999999999</v>
      </c>
      <c r="K72" s="5">
        <v>36.190475999999997</v>
      </c>
      <c r="L72" s="5">
        <v>4.5238094999999996</v>
      </c>
      <c r="M72" s="9">
        <f ca="1">OFFSET('رصيد اول'!$A$1,MATCH($A72,'رصيد اول'!$D:$D,0)-1,1)</f>
        <v>0</v>
      </c>
      <c r="N72" s="9">
        <f ca="1">OFFSET('رصيد اول'!$A$1,MATCH($A72,'رصيد اول'!$D:$D,0)-1,0)</f>
        <v>1</v>
      </c>
      <c r="O72" s="2">
        <f t="shared" ca="1" si="34"/>
        <v>36.190475999999997</v>
      </c>
      <c r="P72" s="2">
        <f t="shared" ca="1" si="35"/>
        <v>36.190475999999997</v>
      </c>
      <c r="Q72" s="2">
        <f t="shared" ca="1" si="36"/>
        <v>0</v>
      </c>
      <c r="R72" s="9"/>
      <c r="S72" s="9">
        <f ca="1">OFFSET(استلامات!$A$1,MATCH($A72,استلامات!$D:$D,0)-1,0)</f>
        <v>350</v>
      </c>
      <c r="T72" s="2">
        <f t="shared" ca="1" si="37"/>
        <v>12666.666599999999</v>
      </c>
      <c r="U72" s="2">
        <f t="shared" ca="1" si="38"/>
        <v>0</v>
      </c>
      <c r="X72" s="2">
        <f t="shared" si="39"/>
        <v>0</v>
      </c>
      <c r="Y72" s="9">
        <f>SUMIFS(مبيعات!$B$2:$B$2000,مبيعات!$E$2:$E$2000,VALUE('1'!$A72),مبيعات!$D$2:$D$2000,'1'!Y$3,مبيعات!$F$2:$F$2000,"جمله")</f>
        <v>0</v>
      </c>
      <c r="Z72" s="9">
        <f>SUMIFS(مبيعات!$B$2:$B$2000,مبيعات!$E$2:$E$2000,VALUE('1'!$A72),مبيعات!$D$2:$D$2000,'1'!Z$3,مبيعات!$F$2:$F$2000,"جمله")</f>
        <v>343</v>
      </c>
      <c r="AA72" s="2">
        <f>SUMIFS(مبيعات!A70:A1246,مبيعات!E70:E1246,A72:A195,مبيعات!F70:F1246,"جمله")</f>
        <v>12413.333267999998</v>
      </c>
      <c r="AB72" s="9">
        <f>SUMIFS(مبيعات!$B$2:$B$2000,مبيعات!$E$2:$E$2000,VALUE('1'!$A72),مبيعات!$D$2:$D$2000,'1'!AB$3,مبيعات!$F$2:$F$2000,"تجزئه")</f>
        <v>24</v>
      </c>
      <c r="AC72" s="9">
        <f>SUMIFS(مبيعات!$B$2:$B$2000,مبيعات!$E$2:$E$2000,VALUE('1'!$A72),مبيعات!$D$2:$D$2000,'1'!AC$3,مبيعات!$F$2:$F$2000,"تجزئه")</f>
        <v>5</v>
      </c>
      <c r="AD72" s="2">
        <f>SUMIFS(مبيعات!A70:A1246,مبيعات!E70:E1246,A72:A195,مبيعات!F70:F1246,"تجزئه")</f>
        <v>304.7619072</v>
      </c>
      <c r="AE72" s="2">
        <f t="shared" si="46"/>
        <v>232.38095520000002</v>
      </c>
      <c r="AF72" s="2">
        <f t="shared" si="40"/>
        <v>24</v>
      </c>
      <c r="AG72" s="2">
        <f t="shared" si="40"/>
        <v>348</v>
      </c>
      <c r="AH72" s="2">
        <f t="shared" si="40"/>
        <v>12718.095175199998</v>
      </c>
      <c r="AI72" s="2">
        <f t="shared" si="27"/>
        <v>12470.476120799998</v>
      </c>
      <c r="AL72" s="2">
        <f t="shared" si="28"/>
        <v>0</v>
      </c>
      <c r="AM72" s="2">
        <f t="shared" si="41"/>
        <v>0</v>
      </c>
      <c r="AN72" s="2">
        <f t="shared" si="42"/>
        <v>0</v>
      </c>
      <c r="AO72" s="2">
        <f>SUMIFS('بونص المبيعات'!B70:B183,'بونص المبيعات'!D70:D183,A72:A195,'بونص المبيعات'!A70:A183,"قطعه")</f>
        <v>0</v>
      </c>
      <c r="AP72" s="2">
        <f>SUMIFS('بونص المبيعات'!B70:B92,'بونص المبيعات'!D70:D92,A72:A195,'بونص المبيعات'!A70:A92,"كرتونة")</f>
        <v>0</v>
      </c>
      <c r="AQ72" s="2">
        <f t="shared" si="29"/>
        <v>0</v>
      </c>
      <c r="AT72" s="2">
        <f t="shared" si="30"/>
        <v>0</v>
      </c>
      <c r="AW72" s="2">
        <f t="shared" si="31"/>
        <v>0</v>
      </c>
      <c r="AZ72" s="2">
        <f t="shared" si="43"/>
        <v>0</v>
      </c>
      <c r="BC72" s="2">
        <f t="shared" si="44"/>
        <v>0</v>
      </c>
      <c r="BF72" s="2">
        <f t="shared" si="45"/>
        <v>0</v>
      </c>
      <c r="BH72" s="2">
        <v>304.7619072</v>
      </c>
      <c r="BI72" s="2">
        <f t="shared" si="32"/>
        <v>0</v>
      </c>
      <c r="BJ72" s="2">
        <v>12413.333267999998</v>
      </c>
      <c r="BK72" s="2">
        <f t="shared" si="33"/>
        <v>0</v>
      </c>
    </row>
    <row r="73" spans="1:63">
      <c r="A73" s="4" t="s">
        <v>174</v>
      </c>
      <c r="B73" s="4" t="s">
        <v>175</v>
      </c>
      <c r="C73" s="5">
        <v>38.0952384</v>
      </c>
      <c r="D73" s="5">
        <v>4.7619047999999999</v>
      </c>
      <c r="E73" s="5">
        <v>36.190475999999997</v>
      </c>
      <c r="F73" s="5">
        <v>4.5238094999999996</v>
      </c>
      <c r="G73" s="6">
        <v>5</v>
      </c>
      <c r="H73" s="6">
        <v>8</v>
      </c>
      <c r="I73" s="5">
        <v>38.0952384</v>
      </c>
      <c r="J73" s="5">
        <v>4.7619047999999999</v>
      </c>
      <c r="K73" s="5">
        <v>36.190475999999997</v>
      </c>
      <c r="L73" s="5">
        <v>4.5238094999999996</v>
      </c>
      <c r="M73" s="9">
        <f ca="1">OFFSET('رصيد اول'!$A$1,MATCH($A73,'رصيد اول'!$D:$D,0)-1,1)</f>
        <v>0</v>
      </c>
      <c r="N73" s="9">
        <f ca="1">OFFSET('رصيد اول'!$A$1,MATCH($A73,'رصيد اول'!$D:$D,0)-1,0)</f>
        <v>0</v>
      </c>
      <c r="O73" s="2">
        <f t="shared" ca="1" si="34"/>
        <v>0</v>
      </c>
      <c r="P73" s="2">
        <f t="shared" ca="1" si="35"/>
        <v>0</v>
      </c>
      <c r="Q73" s="2">
        <f t="shared" ca="1" si="36"/>
        <v>0</v>
      </c>
      <c r="R73" s="9"/>
      <c r="S73" s="9">
        <f ca="1">OFFSET(استلامات!$A$1,MATCH($A73,استلامات!$D:$D,0)-1,0)</f>
        <v>50</v>
      </c>
      <c r="T73" s="2">
        <f t="shared" ca="1" si="37"/>
        <v>1809.5237999999999</v>
      </c>
      <c r="U73" s="2">
        <f t="shared" ca="1" si="38"/>
        <v>0</v>
      </c>
      <c r="X73" s="2">
        <f t="shared" si="39"/>
        <v>0</v>
      </c>
      <c r="Y73" s="9">
        <f>SUMIFS(مبيعات!$B$2:$B$2000,مبيعات!$E$2:$E$2000,VALUE('1'!$A73),مبيعات!$D$2:$D$2000,'1'!Y$3,مبيعات!$F$2:$F$2000,"جمله")</f>
        <v>0</v>
      </c>
      <c r="Z73" s="9">
        <f>SUMIFS(مبيعات!$B$2:$B$2000,مبيعات!$E$2:$E$2000,VALUE('1'!$A73),مبيعات!$D$2:$D$2000,'1'!Z$3,مبيعات!$F$2:$F$2000,"جمله")</f>
        <v>45</v>
      </c>
      <c r="AA73" s="2">
        <f>SUMIFS(مبيعات!A71:A1247,مبيعات!E71:E1247,A73:A196,مبيعات!F71:F1247,"جمله")</f>
        <v>1628.5714199999998</v>
      </c>
      <c r="AB73" s="9">
        <f>SUMIFS(مبيعات!$B$2:$B$2000,مبيعات!$E$2:$E$2000,VALUE('1'!$A73),مبيعات!$D$2:$D$2000,'1'!AB$3,مبيعات!$F$2:$F$2000,"تجزئه")</f>
        <v>8</v>
      </c>
      <c r="AC73" s="9">
        <f>SUMIFS(مبيعات!$B$2:$B$2000,مبيعات!$E$2:$E$2000,VALUE('1'!$A73),مبيعات!$D$2:$D$2000,'1'!AC$3,مبيعات!$F$2:$F$2000,"تجزئه")</f>
        <v>4</v>
      </c>
      <c r="AD73" s="2">
        <f>SUMIFS(مبيعات!A71:A1247,مبيعات!E71:E1247,A73:A196,مبيعات!F71:F1247,"تجزئه")</f>
        <v>190.476192</v>
      </c>
      <c r="AE73" s="2">
        <f t="shared" si="46"/>
        <v>81.904764</v>
      </c>
      <c r="AF73" s="2">
        <f t="shared" si="40"/>
        <v>8</v>
      </c>
      <c r="AG73" s="2">
        <f t="shared" si="40"/>
        <v>49</v>
      </c>
      <c r="AH73" s="2">
        <f t="shared" si="40"/>
        <v>1819.0476119999998</v>
      </c>
      <c r="AI73" s="2">
        <f t="shared" si="27"/>
        <v>1727.6190360000001</v>
      </c>
      <c r="AL73" s="2">
        <f t="shared" si="28"/>
        <v>0</v>
      </c>
      <c r="AM73" s="2">
        <f t="shared" si="41"/>
        <v>0</v>
      </c>
      <c r="AN73" s="2">
        <f t="shared" si="42"/>
        <v>0</v>
      </c>
      <c r="AO73" s="2">
        <f>SUMIFS('بونص المبيعات'!B71:B184,'بونص المبيعات'!D71:D184,A73:A196,'بونص المبيعات'!A71:A184,"قطعه")</f>
        <v>0</v>
      </c>
      <c r="AP73" s="2">
        <f>SUMIFS('بونص المبيعات'!B71:B93,'بونص المبيعات'!D71:D93,A73:A196,'بونص المبيعات'!A71:A93,"كرتونة")</f>
        <v>0</v>
      </c>
      <c r="AQ73" s="2">
        <f t="shared" si="29"/>
        <v>0</v>
      </c>
      <c r="AT73" s="2">
        <f t="shared" si="30"/>
        <v>0</v>
      </c>
      <c r="AW73" s="2">
        <f t="shared" si="31"/>
        <v>0</v>
      </c>
      <c r="AZ73" s="2">
        <f t="shared" si="43"/>
        <v>0</v>
      </c>
      <c r="BC73" s="2">
        <f t="shared" si="44"/>
        <v>0</v>
      </c>
      <c r="BF73" s="2">
        <f t="shared" si="45"/>
        <v>0</v>
      </c>
      <c r="BH73" s="2">
        <v>190.476192</v>
      </c>
      <c r="BI73" s="2">
        <f t="shared" si="32"/>
        <v>0</v>
      </c>
      <c r="BJ73" s="2">
        <v>1628.5714199999998</v>
      </c>
      <c r="BK73" s="2">
        <f t="shared" si="33"/>
        <v>0</v>
      </c>
    </row>
    <row r="74" spans="1:63">
      <c r="A74" s="4" t="s">
        <v>176</v>
      </c>
      <c r="B74" s="4" t="s">
        <v>177</v>
      </c>
      <c r="C74" s="5">
        <v>74.285714299999995</v>
      </c>
      <c r="D74" s="5">
        <v>9.2857143000000004</v>
      </c>
      <c r="E74" s="5">
        <v>70.476190500000001</v>
      </c>
      <c r="F74" s="5">
        <v>8.8095237999999991</v>
      </c>
      <c r="G74" s="6">
        <v>5</v>
      </c>
      <c r="H74" s="6">
        <v>8</v>
      </c>
      <c r="I74" s="5">
        <v>74.285714299999995</v>
      </c>
      <c r="J74" s="5">
        <v>9.2857143000000004</v>
      </c>
      <c r="K74" s="5">
        <v>70.476190500000001</v>
      </c>
      <c r="L74" s="5">
        <v>8.8095237999999991</v>
      </c>
      <c r="M74" s="9">
        <f ca="1">OFFSET('رصيد اول'!$A$1,MATCH($A74,'رصيد اول'!$D:$D,0)-1,1)</f>
        <v>1</v>
      </c>
      <c r="N74" s="9">
        <f ca="1">OFFSET('رصيد اول'!$A$1,MATCH($A74,'رصيد اول'!$D:$D,0)-1,0)</f>
        <v>93</v>
      </c>
      <c r="O74" s="2">
        <f t="shared" ca="1" si="34"/>
        <v>6563.0952403000001</v>
      </c>
      <c r="P74" s="2">
        <f t="shared" ca="1" si="35"/>
        <v>6563.0952403000001</v>
      </c>
      <c r="Q74" s="2">
        <f t="shared" ca="1" si="36"/>
        <v>0</v>
      </c>
      <c r="R74" s="9"/>
      <c r="S74" s="9">
        <f ca="1">OFFSET(استلامات!$A$1,MATCH($A74,استلامات!$D:$D,0)-1,0)</f>
        <v>200</v>
      </c>
      <c r="T74" s="2">
        <f t="shared" ca="1" si="37"/>
        <v>14095.2381</v>
      </c>
      <c r="U74" s="2">
        <f t="shared" ca="1" si="38"/>
        <v>0</v>
      </c>
      <c r="X74" s="2">
        <f t="shared" si="39"/>
        <v>0</v>
      </c>
      <c r="Y74" s="9">
        <f>SUMIFS(مبيعات!$B$2:$B$2000,مبيعات!$E$2:$E$2000,VALUE('1'!$A74),مبيعات!$D$2:$D$2000,'1'!Y$3,مبيعات!$F$2:$F$2000,"جمله")</f>
        <v>0</v>
      </c>
      <c r="Z74" s="9">
        <f>SUMIFS(مبيعات!$B$2:$B$2000,مبيعات!$E$2:$E$2000,VALUE('1'!$A74),مبيعات!$D$2:$D$2000,'1'!Z$3,مبيعات!$F$2:$F$2000,"جمله")</f>
        <v>136</v>
      </c>
      <c r="AA74" s="2">
        <f>SUMIFS(مبيعات!A72:A1248,مبيعات!E72:E1248,A74:A197,مبيعات!F72:F1248,"جمله")</f>
        <v>9584.7619080000022</v>
      </c>
      <c r="AB74" s="9">
        <f>SUMIFS(مبيعات!$B$2:$B$2000,مبيعات!$E$2:$E$2000,VALUE('1'!$A74),مبيعات!$D$2:$D$2000,'1'!AB$3,مبيعات!$F$2:$F$2000,"تجزئه")</f>
        <v>33</v>
      </c>
      <c r="AC74" s="9">
        <f>SUMIFS(مبيعات!$B$2:$B$2000,مبيعات!$E$2:$E$2000,VALUE('1'!$A74),مبيعات!$D$2:$D$2000,'1'!AC$3,مبيعات!$F$2:$F$2000,"تجزئه")</f>
        <v>1</v>
      </c>
      <c r="AD74" s="2">
        <f>SUMIFS(مبيعات!A72:A1248,مبيعات!E72:E1248,A74:A197,مبيعات!F72:F1248,"تجزئه")</f>
        <v>380.7142862</v>
      </c>
      <c r="AE74" s="2">
        <f t="shared" si="46"/>
        <v>600.95238110000003</v>
      </c>
      <c r="AF74" s="2">
        <f t="shared" si="40"/>
        <v>33</v>
      </c>
      <c r="AG74" s="2">
        <f t="shared" si="40"/>
        <v>137</v>
      </c>
      <c r="AH74" s="2">
        <f t="shared" si="40"/>
        <v>9965.4761942000023</v>
      </c>
      <c r="AI74" s="2">
        <f t="shared" si="27"/>
        <v>9345.0000027999995</v>
      </c>
      <c r="AL74" s="2">
        <f t="shared" si="28"/>
        <v>0</v>
      </c>
      <c r="AM74" s="2">
        <f t="shared" si="41"/>
        <v>0</v>
      </c>
      <c r="AN74" s="2">
        <f t="shared" si="42"/>
        <v>0</v>
      </c>
      <c r="AO74" s="2">
        <f>SUMIFS('بونص المبيعات'!B72:B185,'بونص المبيعات'!D72:D185,A74:A197,'بونص المبيعات'!A72:A185,"قطعه")</f>
        <v>0</v>
      </c>
      <c r="AP74" s="2">
        <f>SUMIFS('بونص المبيعات'!B72:B94,'بونص المبيعات'!D72:D94,A74:A197,'بونص المبيعات'!A72:A94,"كرتونة")</f>
        <v>0</v>
      </c>
      <c r="AQ74" s="2">
        <f t="shared" si="29"/>
        <v>0</v>
      </c>
      <c r="AT74" s="2">
        <f t="shared" si="30"/>
        <v>0</v>
      </c>
      <c r="AW74" s="2">
        <f t="shared" si="31"/>
        <v>0</v>
      </c>
      <c r="AZ74" s="2">
        <f t="shared" si="43"/>
        <v>0</v>
      </c>
      <c r="BC74" s="2">
        <f t="shared" si="44"/>
        <v>0</v>
      </c>
      <c r="BF74" s="2">
        <f t="shared" si="45"/>
        <v>0</v>
      </c>
      <c r="BH74" s="2">
        <v>380.7142862</v>
      </c>
      <c r="BI74" s="2">
        <f t="shared" si="32"/>
        <v>0</v>
      </c>
      <c r="BJ74" s="2">
        <v>9584.7619080000004</v>
      </c>
      <c r="BK74" s="2">
        <f t="shared" si="33"/>
        <v>0</v>
      </c>
    </row>
    <row r="75" spans="1:63">
      <c r="A75" s="4" t="s">
        <v>178</v>
      </c>
      <c r="B75" s="4" t="s">
        <v>179</v>
      </c>
      <c r="C75" s="5">
        <v>74.285714299999995</v>
      </c>
      <c r="D75" s="5">
        <v>9.2857143000000004</v>
      </c>
      <c r="E75" s="5">
        <v>70.476190500000001</v>
      </c>
      <c r="F75" s="5">
        <v>8.8095237999999991</v>
      </c>
      <c r="G75" s="6">
        <v>5</v>
      </c>
      <c r="H75" s="6">
        <v>8</v>
      </c>
      <c r="I75" s="5">
        <v>74.285714299999995</v>
      </c>
      <c r="J75" s="5">
        <v>9.2857143000000004</v>
      </c>
      <c r="K75" s="5">
        <v>70.476190500000001</v>
      </c>
      <c r="L75" s="5">
        <v>8.8095237999999991</v>
      </c>
      <c r="M75" s="9">
        <f ca="1">OFFSET('رصيد اول'!$A$1,MATCH($A75,'رصيد اول'!$D:$D,0)-1,1)</f>
        <v>3</v>
      </c>
      <c r="N75" s="9">
        <f ca="1">OFFSET('رصيد اول'!$A$1,MATCH($A75,'رصيد اول'!$D:$D,0)-1,0)</f>
        <v>42</v>
      </c>
      <c r="O75" s="2">
        <f t="shared" ca="1" si="34"/>
        <v>2986.4285723999997</v>
      </c>
      <c r="P75" s="2">
        <f t="shared" ca="1" si="35"/>
        <v>2986.4285723999997</v>
      </c>
      <c r="Q75" s="2">
        <f t="shared" ca="1" si="36"/>
        <v>0</v>
      </c>
      <c r="R75" s="9"/>
      <c r="S75" s="9">
        <f ca="1">OFFSET(استلامات!$A$1,MATCH($A75,استلامات!$D:$D,0)-1,0)</f>
        <v>100</v>
      </c>
      <c r="T75" s="2">
        <f t="shared" ca="1" si="37"/>
        <v>7047.6190500000002</v>
      </c>
      <c r="U75" s="2">
        <f t="shared" ca="1" si="38"/>
        <v>0</v>
      </c>
      <c r="X75" s="2">
        <f t="shared" si="39"/>
        <v>0</v>
      </c>
      <c r="Y75" s="9">
        <f>SUMIFS(مبيعات!$B$2:$B$2000,مبيعات!$E$2:$E$2000,VALUE('1'!$A75),مبيعات!$D$2:$D$2000,'1'!Y$3,مبيعات!$F$2:$F$2000,"جمله")</f>
        <v>0</v>
      </c>
      <c r="Z75" s="9">
        <f>SUMIFS(مبيعات!$B$2:$B$2000,مبيعات!$E$2:$E$2000,VALUE('1'!$A75),مبيعات!$D$2:$D$2000,'1'!Z$3,مبيعات!$F$2:$F$2000,"جمله")</f>
        <v>84</v>
      </c>
      <c r="AA75" s="2">
        <f>SUMIFS(مبيعات!A73:A1249,مبيعات!E73:E1249,A75:A198,مبيعات!F73:F1249,"جمله")</f>
        <v>5920.0000020000016</v>
      </c>
      <c r="AB75" s="9">
        <f>SUMIFS(مبيعات!$B$2:$B$2000,مبيعات!$E$2:$E$2000,VALUE('1'!$A75),مبيعات!$D$2:$D$2000,'1'!AB$3,مبيعات!$F$2:$F$2000,"تجزئه")</f>
        <v>11</v>
      </c>
      <c r="AC75" s="9">
        <f>SUMIFS(مبيعات!$B$2:$B$2000,مبيعات!$E$2:$E$2000,VALUE('1'!$A75),مبيعات!$D$2:$D$2000,'1'!AC$3,مبيعات!$F$2:$F$2000,"تجزئه")</f>
        <v>3</v>
      </c>
      <c r="AD75" s="2">
        <f>SUMIFS(مبيعات!A73:A1249,مبيعات!E73:E1249,A75:A198,مبيعات!F73:F1249,"تجزئه")</f>
        <v>325.00000019999999</v>
      </c>
      <c r="AE75" s="2">
        <f t="shared" si="46"/>
        <v>210.47619049999997</v>
      </c>
      <c r="AF75" s="2">
        <f t="shared" si="40"/>
        <v>11</v>
      </c>
      <c r="AG75" s="2">
        <f t="shared" si="40"/>
        <v>87</v>
      </c>
      <c r="AH75" s="2">
        <f t="shared" si="40"/>
        <v>6245.0000022000013</v>
      </c>
      <c r="AI75" s="2">
        <f t="shared" si="27"/>
        <v>6017.8571448000012</v>
      </c>
      <c r="AL75" s="2">
        <f t="shared" si="28"/>
        <v>0</v>
      </c>
      <c r="AM75" s="2">
        <f t="shared" si="41"/>
        <v>0</v>
      </c>
      <c r="AN75" s="2">
        <f t="shared" si="42"/>
        <v>0</v>
      </c>
      <c r="AO75" s="2">
        <f>SUMIFS('بونص المبيعات'!B73:B186,'بونص المبيعات'!D73:D186,A75:A198,'بونص المبيعات'!A73:A186,"قطعه")</f>
        <v>0</v>
      </c>
      <c r="AP75" s="2">
        <f>SUMIFS('بونص المبيعات'!B73:B95,'بونص المبيعات'!D73:D95,A75:A198,'بونص المبيعات'!A73:A95,"كرتونة")</f>
        <v>0</v>
      </c>
      <c r="AQ75" s="2">
        <f t="shared" si="29"/>
        <v>0</v>
      </c>
      <c r="AT75" s="2">
        <f t="shared" si="30"/>
        <v>0</v>
      </c>
      <c r="AW75" s="2">
        <f t="shared" si="31"/>
        <v>0</v>
      </c>
      <c r="AZ75" s="2">
        <f t="shared" si="43"/>
        <v>0</v>
      </c>
      <c r="BC75" s="2">
        <f t="shared" si="44"/>
        <v>0</v>
      </c>
      <c r="BF75" s="2">
        <f t="shared" si="45"/>
        <v>0</v>
      </c>
      <c r="BH75" s="2">
        <v>325.00000019999999</v>
      </c>
      <c r="BI75" s="2">
        <f t="shared" si="32"/>
        <v>0</v>
      </c>
      <c r="BJ75" s="2">
        <v>5920.0000019999998</v>
      </c>
      <c r="BK75" s="2">
        <f t="shared" si="33"/>
        <v>0</v>
      </c>
    </row>
    <row r="76" spans="1:63">
      <c r="A76" s="4" t="s">
        <v>180</v>
      </c>
      <c r="B76" s="4" t="s">
        <v>181</v>
      </c>
      <c r="C76" s="5">
        <v>74.285714400000003</v>
      </c>
      <c r="D76" s="5">
        <v>9.2857143000000004</v>
      </c>
      <c r="E76" s="5">
        <v>70.476190399999993</v>
      </c>
      <c r="F76" s="5">
        <v>8.8095237999999991</v>
      </c>
      <c r="G76" s="6">
        <v>5</v>
      </c>
      <c r="H76" s="6">
        <v>8</v>
      </c>
      <c r="I76" s="5">
        <v>74.285714400000003</v>
      </c>
      <c r="J76" s="5">
        <v>9.2857143000000004</v>
      </c>
      <c r="K76" s="5">
        <v>70.476190399999993</v>
      </c>
      <c r="L76" s="5">
        <v>8.8095237999999991</v>
      </c>
      <c r="M76" s="9">
        <f ca="1">OFFSET('رصيد اول'!$A$1,MATCH($A76,'رصيد اول'!$D:$D,0)-1,1)</f>
        <v>4</v>
      </c>
      <c r="N76" s="9">
        <f ca="1">OFFSET('رصيد اول'!$A$1,MATCH($A76,'رصيد اول'!$D:$D,0)-1,0)</f>
        <v>54</v>
      </c>
      <c r="O76" s="2">
        <f t="shared" ca="1" si="34"/>
        <v>3840.9523767999995</v>
      </c>
      <c r="P76" s="2">
        <f t="shared" ca="1" si="35"/>
        <v>3840.9523767999995</v>
      </c>
      <c r="Q76" s="2">
        <f t="shared" ca="1" si="36"/>
        <v>0</v>
      </c>
      <c r="R76" s="9"/>
      <c r="S76" s="9" t="e">
        <f ca="1">OFFSET(استلامات!$A$1,MATCH($A76,استلامات!$D:$D,0)-1,0)</f>
        <v>#N/A</v>
      </c>
      <c r="T76" s="2" t="e">
        <f t="shared" ca="1" si="37"/>
        <v>#N/A</v>
      </c>
      <c r="U76" s="2" t="e">
        <f t="shared" ca="1" si="38"/>
        <v>#N/A</v>
      </c>
      <c r="X76" s="2">
        <f t="shared" si="39"/>
        <v>0</v>
      </c>
      <c r="Y76" s="9">
        <f>SUMIFS(مبيعات!$B$2:$B$2000,مبيعات!$E$2:$E$2000,VALUE('1'!$A76),مبيعات!$D$2:$D$2000,'1'!Y$3,مبيعات!$F$2:$F$2000,"جمله")</f>
        <v>0</v>
      </c>
      <c r="Z76" s="9">
        <f>SUMIFS(مبيعات!$B$2:$B$2000,مبيعات!$E$2:$E$2000,VALUE('1'!$A76),مبيعات!$D$2:$D$2000,'1'!Z$3,مبيعات!$F$2:$F$2000,"جمله")</f>
        <v>47</v>
      </c>
      <c r="AA76" s="2">
        <f>SUMIFS(مبيعات!A74:A1250,مبيعات!E74:E1250,A76:A199,مبيعات!F74:F1250,"جمله")</f>
        <v>3312.3809488000002</v>
      </c>
      <c r="AB76" s="9">
        <f>SUMIFS(مبيعات!$B$2:$B$2000,مبيعات!$E$2:$E$2000,VALUE('1'!$A76),مبيعات!$D$2:$D$2000,'1'!AB$3,مبيعات!$F$2:$F$2000,"تجزئه")</f>
        <v>7</v>
      </c>
      <c r="AC76" s="9">
        <f>SUMIFS(مبيعات!$B$2:$B$2000,مبيعات!$E$2:$E$2000,VALUE('1'!$A76),مبيعات!$D$2:$D$2000,'1'!AC$3,مبيعات!$F$2:$F$2000,"تجزئه")</f>
        <v>3</v>
      </c>
      <c r="AD76" s="2">
        <f>SUMIFS(مبيعات!A74:A1250,مبيعات!E74:E1250,A76:A199,مبيعات!F74:F1250,"تجزئه")</f>
        <v>287.85714330000002</v>
      </c>
      <c r="AE76" s="2">
        <f t="shared" si="46"/>
        <v>138.09523870000004</v>
      </c>
      <c r="AF76" s="2">
        <f t="shared" si="40"/>
        <v>7</v>
      </c>
      <c r="AG76" s="2">
        <f t="shared" si="40"/>
        <v>50</v>
      </c>
      <c r="AH76" s="2">
        <f t="shared" si="40"/>
        <v>3600.2380921000004</v>
      </c>
      <c r="AI76" s="2">
        <f t="shared" si="27"/>
        <v>3447.3809478999997</v>
      </c>
      <c r="AL76" s="2">
        <f t="shared" si="28"/>
        <v>0</v>
      </c>
      <c r="AM76" s="2">
        <f t="shared" si="41"/>
        <v>0</v>
      </c>
      <c r="AN76" s="2">
        <f t="shared" si="42"/>
        <v>0</v>
      </c>
      <c r="AO76" s="2">
        <f>SUMIFS('بونص المبيعات'!B74:B187,'بونص المبيعات'!D74:D187,A76:A199,'بونص المبيعات'!A74:A187,"قطعه")</f>
        <v>0</v>
      </c>
      <c r="AP76" s="2">
        <f>SUMIFS('بونص المبيعات'!B74:B96,'بونص المبيعات'!D74:D96,A76:A199,'بونص المبيعات'!A74:A96,"كرتونة")</f>
        <v>0</v>
      </c>
      <c r="AQ76" s="2">
        <f t="shared" si="29"/>
        <v>0</v>
      </c>
      <c r="AT76" s="2">
        <f t="shared" si="30"/>
        <v>0</v>
      </c>
      <c r="AW76" s="2">
        <f t="shared" si="31"/>
        <v>0</v>
      </c>
      <c r="AZ76" s="2">
        <f t="shared" si="43"/>
        <v>0</v>
      </c>
      <c r="BC76" s="2">
        <f t="shared" si="44"/>
        <v>0</v>
      </c>
      <c r="BF76" s="2">
        <f t="shared" si="45"/>
        <v>0</v>
      </c>
      <c r="BH76" s="2">
        <v>287.85714330000002</v>
      </c>
      <c r="BI76" s="2">
        <f t="shared" si="32"/>
        <v>0</v>
      </c>
      <c r="BJ76" s="2">
        <v>3312.3809487999997</v>
      </c>
      <c r="BK76" s="2">
        <f t="shared" si="33"/>
        <v>0</v>
      </c>
    </row>
    <row r="77" spans="1:63">
      <c r="A77" s="4" t="s">
        <v>182</v>
      </c>
      <c r="B77" s="4" t="s">
        <v>183</v>
      </c>
      <c r="C77" s="5">
        <v>74.285714400000003</v>
      </c>
      <c r="D77" s="5">
        <v>9.2857143000000004</v>
      </c>
      <c r="E77" s="5">
        <v>70.476190399999993</v>
      </c>
      <c r="F77" s="5">
        <v>8.8095237999999991</v>
      </c>
      <c r="G77" s="6">
        <v>5</v>
      </c>
      <c r="H77" s="6">
        <v>8</v>
      </c>
      <c r="I77" s="5">
        <v>74.285714400000003</v>
      </c>
      <c r="J77" s="5">
        <v>9.2857143000000004</v>
      </c>
      <c r="K77" s="5">
        <v>70.476190399999993</v>
      </c>
      <c r="L77" s="5">
        <v>8.8095237999999991</v>
      </c>
      <c r="M77" s="9">
        <f ca="1">OFFSET('رصيد اول'!$A$1,MATCH($A77,'رصيد اول'!$D:$D,0)-1,1)</f>
        <v>4</v>
      </c>
      <c r="N77" s="9">
        <f ca="1">OFFSET('رصيد اول'!$A$1,MATCH($A77,'رصيد اول'!$D:$D,0)-1,0)</f>
        <v>59</v>
      </c>
      <c r="O77" s="2">
        <f t="shared" ca="1" si="34"/>
        <v>4193.3333288000003</v>
      </c>
      <c r="P77" s="2">
        <f t="shared" ca="1" si="35"/>
        <v>4193.3333288000003</v>
      </c>
      <c r="Q77" s="2">
        <f t="shared" ca="1" si="36"/>
        <v>0</v>
      </c>
      <c r="R77" s="9"/>
      <c r="S77" s="9" t="e">
        <f ca="1">OFFSET(استلامات!$A$1,MATCH($A77,استلامات!$D:$D,0)-1,0)</f>
        <v>#N/A</v>
      </c>
      <c r="T77" s="2" t="e">
        <f t="shared" ca="1" si="37"/>
        <v>#N/A</v>
      </c>
      <c r="U77" s="2" t="e">
        <f t="shared" ca="1" si="38"/>
        <v>#N/A</v>
      </c>
      <c r="X77" s="2">
        <f t="shared" si="39"/>
        <v>0</v>
      </c>
      <c r="Y77" s="9">
        <f>SUMIFS(مبيعات!$B$2:$B$2000,مبيعات!$E$2:$E$2000,VALUE('1'!$A77),مبيعات!$D$2:$D$2000,'1'!Y$3,مبيعات!$F$2:$F$2000,"جمله")</f>
        <v>0</v>
      </c>
      <c r="Z77" s="9">
        <f>SUMIFS(مبيعات!$B$2:$B$2000,مبيعات!$E$2:$E$2000,VALUE('1'!$A77),مبيعات!$D$2:$D$2000,'1'!Z$3,مبيعات!$F$2:$F$2000,"جمله")</f>
        <v>48</v>
      </c>
      <c r="AA77" s="2">
        <f>SUMIFS(مبيعات!A75:A1251,مبيعات!E75:E1251,A77:A200,مبيعات!F75:F1251,"جمله")</f>
        <v>3382.8571391999999</v>
      </c>
      <c r="AB77" s="9">
        <f>SUMIFS(مبيعات!$B$2:$B$2000,مبيعات!$E$2:$E$2000,VALUE('1'!$A77),مبيعات!$D$2:$D$2000,'1'!AB$3,مبيعات!$F$2:$F$2000,"تجزئه")</f>
        <v>24</v>
      </c>
      <c r="AC77" s="9">
        <f>SUMIFS(مبيعات!$B$2:$B$2000,مبيعات!$E$2:$E$2000,VALUE('1'!$A77),مبيعات!$D$2:$D$2000,'1'!AC$3,مبيعات!$F$2:$F$2000,"تجزئه")</f>
        <v>3</v>
      </c>
      <c r="AD77" s="2">
        <f>SUMIFS(مبيعات!A75:A1251,مبيعات!E75:E1251,A77:A200,مبيعات!F75:F1251,"تجزئه")</f>
        <v>445.71428640000005</v>
      </c>
      <c r="AE77" s="2">
        <f t="shared" si="46"/>
        <v>445.71428640000005</v>
      </c>
      <c r="AF77" s="2">
        <f t="shared" si="40"/>
        <v>24</v>
      </c>
      <c r="AG77" s="2">
        <f t="shared" si="40"/>
        <v>51</v>
      </c>
      <c r="AH77" s="2">
        <f t="shared" si="40"/>
        <v>3828.5714256000001</v>
      </c>
      <c r="AI77" s="2">
        <f t="shared" si="27"/>
        <v>3359.9999951999994</v>
      </c>
      <c r="AL77" s="2">
        <f t="shared" si="28"/>
        <v>0</v>
      </c>
      <c r="AM77" s="2">
        <f t="shared" si="41"/>
        <v>0</v>
      </c>
      <c r="AN77" s="2">
        <f t="shared" si="42"/>
        <v>0</v>
      </c>
      <c r="AO77" s="2">
        <f>SUMIFS('بونص المبيعات'!B75:B188,'بونص المبيعات'!D75:D188,A77:A200,'بونص المبيعات'!A75:A188,"قطعه")</f>
        <v>0</v>
      </c>
      <c r="AP77" s="2">
        <f>SUMIFS('بونص المبيعات'!B75:B97,'بونص المبيعات'!D75:D97,A77:A200,'بونص المبيعات'!A75:A97,"كرتونة")</f>
        <v>0</v>
      </c>
      <c r="AQ77" s="2">
        <f t="shared" si="29"/>
        <v>0</v>
      </c>
      <c r="AT77" s="2">
        <f t="shared" si="30"/>
        <v>0</v>
      </c>
      <c r="AW77" s="2">
        <f t="shared" si="31"/>
        <v>0</v>
      </c>
      <c r="AZ77" s="2">
        <f t="shared" si="43"/>
        <v>0</v>
      </c>
      <c r="BC77" s="2">
        <f t="shared" si="44"/>
        <v>0</v>
      </c>
      <c r="BF77" s="2">
        <f t="shared" si="45"/>
        <v>0</v>
      </c>
      <c r="BH77" s="2">
        <v>445.71428639999999</v>
      </c>
      <c r="BI77" s="2">
        <f t="shared" si="32"/>
        <v>0</v>
      </c>
      <c r="BJ77" s="2">
        <v>3382.8571391999994</v>
      </c>
      <c r="BK77" s="2">
        <f t="shared" si="33"/>
        <v>0</v>
      </c>
    </row>
    <row r="78" spans="1:63">
      <c r="A78" s="4" t="s">
        <v>184</v>
      </c>
      <c r="B78" s="4" t="s">
        <v>185</v>
      </c>
      <c r="C78" s="5">
        <v>74.285714299999995</v>
      </c>
      <c r="D78" s="5">
        <v>9.2857143000000004</v>
      </c>
      <c r="E78" s="5">
        <v>70.476190500000001</v>
      </c>
      <c r="F78" s="5">
        <v>8.8095237999999991</v>
      </c>
      <c r="G78" s="6">
        <v>5</v>
      </c>
      <c r="H78" s="6">
        <v>8</v>
      </c>
      <c r="I78" s="5">
        <v>74.285714299999995</v>
      </c>
      <c r="J78" s="5">
        <v>9.2857143000000004</v>
      </c>
      <c r="K78" s="5">
        <v>70.476190500000001</v>
      </c>
      <c r="L78" s="5">
        <v>8.8095237999999991</v>
      </c>
      <c r="M78" s="9">
        <f ca="1">OFFSET('رصيد اول'!$A$1,MATCH($A78,'رصيد اول'!$D:$D,0)-1,1)</f>
        <v>0</v>
      </c>
      <c r="N78" s="9">
        <f ca="1">OFFSET('رصيد اول'!$A$1,MATCH($A78,'رصيد اول'!$D:$D,0)-1,0)</f>
        <v>0</v>
      </c>
      <c r="O78" s="2">
        <f t="shared" ca="1" si="34"/>
        <v>0</v>
      </c>
      <c r="P78" s="2">
        <f t="shared" ca="1" si="35"/>
        <v>0</v>
      </c>
      <c r="Q78" s="2">
        <f t="shared" ca="1" si="36"/>
        <v>0</v>
      </c>
      <c r="R78" s="9"/>
      <c r="S78" s="9">
        <f ca="1">OFFSET(استلامات!$A$1,MATCH($A78,استلامات!$D:$D,0)-1,0)</f>
        <v>175</v>
      </c>
      <c r="T78" s="2">
        <f t="shared" ca="1" si="37"/>
        <v>12333.3333375</v>
      </c>
      <c r="U78" s="2">
        <f t="shared" ca="1" si="38"/>
        <v>0</v>
      </c>
      <c r="X78" s="2">
        <f t="shared" si="39"/>
        <v>0</v>
      </c>
      <c r="Y78" s="9">
        <f>SUMIFS(مبيعات!$B$2:$B$2000,مبيعات!$E$2:$E$2000,VALUE('1'!$A78),مبيعات!$D$2:$D$2000,'1'!Y$3,مبيعات!$F$2:$F$2000,"جمله")</f>
        <v>0</v>
      </c>
      <c r="Z78" s="9">
        <f>SUMIFS(مبيعات!$B$2:$B$2000,مبيعات!$E$2:$E$2000,VALUE('1'!$A78),مبيعات!$D$2:$D$2000,'1'!Z$3,مبيعات!$F$2:$F$2000,"جمله")</f>
        <v>15</v>
      </c>
      <c r="AA78" s="2">
        <f>SUMIFS(مبيعات!A76:A1252,مبيعات!E76:E1252,A78:A201,مبيعات!F76:F1252,"جمله")</f>
        <v>1057.1428575</v>
      </c>
      <c r="AB78" s="9">
        <f>SUMIFS(مبيعات!$B$2:$B$2000,مبيعات!$E$2:$E$2000,VALUE('1'!$A78),مبيعات!$D$2:$D$2000,'1'!AB$3,مبيعات!$F$2:$F$2000,"تجزئه")</f>
        <v>0</v>
      </c>
      <c r="AC78" s="9">
        <f>SUMIFS(مبيعات!$B$2:$B$2000,مبيعات!$E$2:$E$2000,VALUE('1'!$A78),مبيعات!$D$2:$D$2000,'1'!AC$3,مبيعات!$F$2:$F$2000,"تجزئه")</f>
        <v>0</v>
      </c>
      <c r="AD78" s="2">
        <f>SUMIFS(مبيعات!A76:A1252,مبيعات!E76:E1252,A78:A201,مبيعات!F76:F1252,"تجزئه")</f>
        <v>0</v>
      </c>
      <c r="AE78" s="2">
        <f t="shared" si="46"/>
        <v>0</v>
      </c>
      <c r="AF78" s="2">
        <f t="shared" si="40"/>
        <v>0</v>
      </c>
      <c r="AG78" s="2">
        <f t="shared" si="40"/>
        <v>15</v>
      </c>
      <c r="AH78" s="2">
        <f t="shared" si="40"/>
        <v>1057.1428575</v>
      </c>
      <c r="AI78" s="2">
        <f t="shared" si="27"/>
        <v>1057.1428575</v>
      </c>
      <c r="AL78" s="2">
        <f t="shared" si="28"/>
        <v>0</v>
      </c>
      <c r="AM78" s="2">
        <f t="shared" si="41"/>
        <v>0</v>
      </c>
      <c r="AN78" s="2">
        <f t="shared" si="42"/>
        <v>0</v>
      </c>
      <c r="AO78" s="2">
        <f>SUMIFS('بونص المبيعات'!B76:B189,'بونص المبيعات'!D76:D189,A78:A201,'بونص المبيعات'!A76:A189,"قطعه")</f>
        <v>0</v>
      </c>
      <c r="AP78" s="2">
        <f>SUMIFS('بونص المبيعات'!B76:B98,'بونص المبيعات'!D76:D98,A78:A201,'بونص المبيعات'!A76:A98,"كرتونة")</f>
        <v>0</v>
      </c>
      <c r="AQ78" s="2">
        <f t="shared" si="29"/>
        <v>0</v>
      </c>
      <c r="AT78" s="2">
        <f t="shared" si="30"/>
        <v>0</v>
      </c>
      <c r="AW78" s="2">
        <f t="shared" si="31"/>
        <v>0</v>
      </c>
      <c r="AZ78" s="2">
        <f t="shared" si="43"/>
        <v>0</v>
      </c>
      <c r="BC78" s="2">
        <f t="shared" si="44"/>
        <v>0</v>
      </c>
      <c r="BF78" s="2">
        <f t="shared" si="45"/>
        <v>0</v>
      </c>
      <c r="BH78" s="2">
        <v>0</v>
      </c>
      <c r="BI78" s="2">
        <f t="shared" si="32"/>
        <v>0</v>
      </c>
      <c r="BJ78" s="2">
        <v>1057.1428575</v>
      </c>
      <c r="BK78" s="2">
        <f t="shared" si="33"/>
        <v>0</v>
      </c>
    </row>
    <row r="79" spans="1:63">
      <c r="A79" s="4" t="s">
        <v>186</v>
      </c>
      <c r="B79" s="4" t="s">
        <v>187</v>
      </c>
      <c r="C79" s="5">
        <v>74.285714400000003</v>
      </c>
      <c r="D79" s="5">
        <v>9.2857143000000004</v>
      </c>
      <c r="E79" s="5">
        <v>70.476190399999993</v>
      </c>
      <c r="F79" s="5">
        <v>8.8095237999999991</v>
      </c>
      <c r="G79" s="6">
        <v>5</v>
      </c>
      <c r="H79" s="6">
        <v>8</v>
      </c>
      <c r="I79" s="5">
        <v>74.285714400000003</v>
      </c>
      <c r="J79" s="5">
        <v>9.2857143000000004</v>
      </c>
      <c r="K79" s="5">
        <v>70.476190399999993</v>
      </c>
      <c r="L79" s="5">
        <v>8.8095237999999991</v>
      </c>
      <c r="M79" s="9">
        <f ca="1">OFFSET('رصيد اول'!$A$1,MATCH($A79,'رصيد اول'!$D:$D,0)-1,1)</f>
        <v>0</v>
      </c>
      <c r="N79" s="9">
        <f ca="1">OFFSET('رصيد اول'!$A$1,MATCH($A79,'رصيد اول'!$D:$D,0)-1,0)</f>
        <v>0</v>
      </c>
      <c r="O79" s="2">
        <f t="shared" ca="1" si="34"/>
        <v>0</v>
      </c>
      <c r="P79" s="2">
        <f t="shared" ca="1" si="35"/>
        <v>0</v>
      </c>
      <c r="Q79" s="2">
        <f t="shared" ca="1" si="36"/>
        <v>0</v>
      </c>
      <c r="R79" s="9"/>
      <c r="S79" s="9" t="e">
        <f ca="1">OFFSET(استلامات!$A$1,MATCH($A79,استلامات!$D:$D,0)-1,0)</f>
        <v>#N/A</v>
      </c>
      <c r="T79" s="2" t="e">
        <f t="shared" ca="1" si="37"/>
        <v>#N/A</v>
      </c>
      <c r="U79" s="2" t="e">
        <f t="shared" ca="1" si="38"/>
        <v>#N/A</v>
      </c>
      <c r="X79" s="2">
        <f t="shared" si="39"/>
        <v>0</v>
      </c>
      <c r="Y79" s="9">
        <f>SUMIFS(مبيعات!$B$2:$B$2000,مبيعات!$E$2:$E$2000,VALUE('1'!$A79),مبيعات!$D$2:$D$2000,'1'!Y$3,مبيعات!$F$2:$F$2000,"جمله")</f>
        <v>0</v>
      </c>
      <c r="Z79" s="9">
        <f>SUMIFS(مبيعات!$B$2:$B$2000,مبيعات!$E$2:$E$2000,VALUE('1'!$A79),مبيعات!$D$2:$D$2000,'1'!Z$3,مبيعات!$F$2:$F$2000,"جمله")</f>
        <v>0</v>
      </c>
      <c r="AA79" s="2">
        <f>SUMIFS(مبيعات!A77:A1253,مبيعات!E77:E1253,A79:A202,مبيعات!F77:F1253,"جمله")</f>
        <v>0</v>
      </c>
      <c r="AB79" s="9">
        <f>SUMIFS(مبيعات!$B$2:$B$2000,مبيعات!$E$2:$E$2000,VALUE('1'!$A79),مبيعات!$D$2:$D$2000,'1'!AB$3,مبيعات!$F$2:$F$2000,"تجزئه")</f>
        <v>0</v>
      </c>
      <c r="AC79" s="9">
        <f>SUMIFS(مبيعات!$B$2:$B$2000,مبيعات!$E$2:$E$2000,VALUE('1'!$A79),مبيعات!$D$2:$D$2000,'1'!AC$3,مبيعات!$F$2:$F$2000,"تجزئه")</f>
        <v>0</v>
      </c>
      <c r="AD79" s="2">
        <f>SUMIFS(مبيعات!A77:A1253,مبيعات!E77:E1253,A79:A202,مبيعات!F77:F1253,"تجزئه")</f>
        <v>0</v>
      </c>
      <c r="AE79" s="2">
        <f t="shared" si="46"/>
        <v>0</v>
      </c>
      <c r="AF79" s="2">
        <f t="shared" si="40"/>
        <v>0</v>
      </c>
      <c r="AG79" s="2">
        <f t="shared" si="40"/>
        <v>0</v>
      </c>
      <c r="AH79" s="2">
        <f t="shared" si="40"/>
        <v>0</v>
      </c>
      <c r="AI79" s="2">
        <f t="shared" si="27"/>
        <v>0</v>
      </c>
      <c r="AL79" s="2">
        <f t="shared" si="28"/>
        <v>0</v>
      </c>
      <c r="AM79" s="2">
        <f t="shared" si="41"/>
        <v>0</v>
      </c>
      <c r="AN79" s="2">
        <f t="shared" si="42"/>
        <v>0</v>
      </c>
      <c r="AO79" s="2">
        <f>SUMIFS('بونص المبيعات'!B77:B190,'بونص المبيعات'!D77:D190,A79:A202,'بونص المبيعات'!A77:A190,"قطعه")</f>
        <v>0</v>
      </c>
      <c r="AP79" s="2">
        <f>SUMIFS('بونص المبيعات'!B77:B99,'بونص المبيعات'!D77:D99,A79:A202,'بونص المبيعات'!A77:A99,"كرتونة")</f>
        <v>0</v>
      </c>
      <c r="AQ79" s="2">
        <f t="shared" si="29"/>
        <v>0</v>
      </c>
      <c r="AT79" s="2">
        <f t="shared" si="30"/>
        <v>0</v>
      </c>
      <c r="AW79" s="2">
        <f t="shared" si="31"/>
        <v>0</v>
      </c>
      <c r="AZ79" s="2">
        <f t="shared" si="43"/>
        <v>0</v>
      </c>
      <c r="BC79" s="2">
        <f t="shared" si="44"/>
        <v>0</v>
      </c>
      <c r="BF79" s="2">
        <f t="shared" si="45"/>
        <v>0</v>
      </c>
      <c r="BH79" s="2">
        <v>0</v>
      </c>
      <c r="BI79" s="2">
        <f t="shared" si="32"/>
        <v>0</v>
      </c>
      <c r="BJ79" s="2">
        <v>0</v>
      </c>
      <c r="BK79" s="2">
        <f t="shared" si="33"/>
        <v>0</v>
      </c>
    </row>
    <row r="80" spans="1:63">
      <c r="A80" s="4" t="s">
        <v>188</v>
      </c>
      <c r="B80" s="4" t="s">
        <v>189</v>
      </c>
      <c r="C80" s="5">
        <v>74.285714299999995</v>
      </c>
      <c r="D80" s="5">
        <v>9.2857143000000004</v>
      </c>
      <c r="E80" s="5">
        <v>70.476190500000001</v>
      </c>
      <c r="F80" s="5">
        <v>8.8095237999999991</v>
      </c>
      <c r="G80" s="6">
        <v>5</v>
      </c>
      <c r="H80" s="6">
        <v>4</v>
      </c>
      <c r="I80" s="5">
        <v>74.285714299999995</v>
      </c>
      <c r="J80" s="5">
        <v>9.2857143000000004</v>
      </c>
      <c r="K80" s="5">
        <v>70.476190500000001</v>
      </c>
      <c r="L80" s="5">
        <v>8.8095237999999991</v>
      </c>
      <c r="M80" s="9">
        <f ca="1">OFFSET('رصيد اول'!$A$1,MATCH($A80,'رصيد اول'!$D:$D,0)-1,1)</f>
        <v>0</v>
      </c>
      <c r="N80" s="9">
        <f ca="1">OFFSET('رصيد اول'!$A$1,MATCH($A80,'رصيد اول'!$D:$D,0)-1,0)</f>
        <v>0</v>
      </c>
      <c r="O80" s="2">
        <f t="shared" ca="1" si="34"/>
        <v>0</v>
      </c>
      <c r="P80" s="2">
        <f t="shared" ca="1" si="35"/>
        <v>0</v>
      </c>
      <c r="Q80" s="2">
        <f t="shared" ca="1" si="36"/>
        <v>0</v>
      </c>
      <c r="R80" s="9"/>
      <c r="S80" s="9" t="e">
        <f ca="1">OFFSET(استلامات!$A$1,MATCH($A80,استلامات!$D:$D,0)-1,0)</f>
        <v>#N/A</v>
      </c>
      <c r="T80" s="2" t="e">
        <f t="shared" ca="1" si="37"/>
        <v>#N/A</v>
      </c>
      <c r="U80" s="2" t="e">
        <f t="shared" ca="1" si="38"/>
        <v>#N/A</v>
      </c>
      <c r="X80" s="2">
        <f t="shared" si="39"/>
        <v>0</v>
      </c>
      <c r="Y80" s="9">
        <f>SUMIFS(مبيعات!$B$2:$B$2000,مبيعات!$E$2:$E$2000,VALUE('1'!$A80),مبيعات!$D$2:$D$2000,'1'!Y$3,مبيعات!$F$2:$F$2000,"جمله")</f>
        <v>0</v>
      </c>
      <c r="Z80" s="9">
        <f>SUMIFS(مبيعات!$B$2:$B$2000,مبيعات!$E$2:$E$2000,VALUE('1'!$A80),مبيعات!$D$2:$D$2000,'1'!Z$3,مبيعات!$F$2:$F$2000,"جمله")</f>
        <v>0</v>
      </c>
      <c r="AA80" s="2">
        <f>SUMIFS(مبيعات!A78:A1254,مبيعات!E78:E1254,A80:A203,مبيعات!F78:F1254,"جمله")</f>
        <v>0</v>
      </c>
      <c r="AB80" s="9">
        <f>SUMIFS(مبيعات!$B$2:$B$2000,مبيعات!$E$2:$E$2000,VALUE('1'!$A80),مبيعات!$D$2:$D$2000,'1'!AB$3,مبيعات!$F$2:$F$2000,"تجزئه")</f>
        <v>0</v>
      </c>
      <c r="AC80" s="9">
        <f>SUMIFS(مبيعات!$B$2:$B$2000,مبيعات!$E$2:$E$2000,VALUE('1'!$A80),مبيعات!$D$2:$D$2000,'1'!AC$3,مبيعات!$F$2:$F$2000,"تجزئه")</f>
        <v>0</v>
      </c>
      <c r="AD80" s="2">
        <f>SUMIFS(مبيعات!A78:A1254,مبيعات!E78:E1254,A80:A203,مبيعات!F78:F1254,"تجزئه")</f>
        <v>0</v>
      </c>
      <c r="AE80" s="2">
        <f t="shared" si="46"/>
        <v>0</v>
      </c>
      <c r="AF80" s="2">
        <f t="shared" si="40"/>
        <v>0</v>
      </c>
      <c r="AG80" s="2">
        <f t="shared" si="40"/>
        <v>0</v>
      </c>
      <c r="AH80" s="2">
        <f t="shared" si="40"/>
        <v>0</v>
      </c>
      <c r="AI80" s="2">
        <f t="shared" si="27"/>
        <v>0</v>
      </c>
      <c r="AL80" s="2">
        <f t="shared" si="28"/>
        <v>0</v>
      </c>
      <c r="AM80" s="2">
        <f t="shared" si="41"/>
        <v>0</v>
      </c>
      <c r="AN80" s="2">
        <f t="shared" si="42"/>
        <v>0</v>
      </c>
      <c r="AO80" s="2">
        <f>SUMIFS('بونص المبيعات'!B78:B191,'بونص المبيعات'!D78:D191,A80:A203,'بونص المبيعات'!A78:A191,"قطعه")</f>
        <v>0</v>
      </c>
      <c r="AP80" s="2">
        <f>SUMIFS('بونص المبيعات'!B78:B100,'بونص المبيعات'!D78:D100,A80:A203,'بونص المبيعات'!A78:A100,"كرتونة")</f>
        <v>0</v>
      </c>
      <c r="AQ80" s="2">
        <f t="shared" si="29"/>
        <v>0</v>
      </c>
      <c r="AT80" s="2">
        <f t="shared" si="30"/>
        <v>0</v>
      </c>
      <c r="AW80" s="2">
        <f t="shared" si="31"/>
        <v>0</v>
      </c>
      <c r="AZ80" s="2">
        <f t="shared" si="43"/>
        <v>0</v>
      </c>
      <c r="BC80" s="2">
        <f t="shared" si="44"/>
        <v>0</v>
      </c>
      <c r="BF80" s="2">
        <f t="shared" si="45"/>
        <v>0</v>
      </c>
      <c r="BH80" s="2">
        <v>0</v>
      </c>
      <c r="BI80" s="2">
        <f t="shared" si="32"/>
        <v>0</v>
      </c>
      <c r="BJ80" s="2">
        <v>0</v>
      </c>
      <c r="BK80" s="2">
        <f t="shared" si="33"/>
        <v>0</v>
      </c>
    </row>
    <row r="81" spans="1:63">
      <c r="A81" s="4" t="s">
        <v>190</v>
      </c>
      <c r="B81" s="4" t="s">
        <v>191</v>
      </c>
      <c r="C81" s="5">
        <v>36.190475999999997</v>
      </c>
      <c r="D81" s="5">
        <v>9.0476189999999992</v>
      </c>
      <c r="E81" s="5">
        <v>33.809524000000003</v>
      </c>
      <c r="F81" s="5">
        <v>8.4523810000000008</v>
      </c>
      <c r="G81" s="6">
        <v>5</v>
      </c>
      <c r="H81" s="6">
        <v>4</v>
      </c>
      <c r="I81" s="5">
        <v>36.190475999999997</v>
      </c>
      <c r="J81" s="5">
        <v>9.0476189999999992</v>
      </c>
      <c r="K81" s="5">
        <v>33.809524000000003</v>
      </c>
      <c r="L81" s="5">
        <v>8.4523810000000008</v>
      </c>
      <c r="M81" s="9">
        <f ca="1">OFFSET('رصيد اول'!$A$1,MATCH($A81,'رصيد اول'!$D:$D,0)-1,1)</f>
        <v>0</v>
      </c>
      <c r="N81" s="9">
        <f ca="1">OFFSET('رصيد اول'!$A$1,MATCH($A81,'رصيد اول'!$D:$D,0)-1,0)</f>
        <v>53</v>
      </c>
      <c r="O81" s="2">
        <f t="shared" ca="1" si="34"/>
        <v>1791.9047720000001</v>
      </c>
      <c r="P81" s="2">
        <f t="shared" ca="1" si="35"/>
        <v>1791.9047720000001</v>
      </c>
      <c r="Q81" s="2">
        <f t="shared" ca="1" si="36"/>
        <v>0</v>
      </c>
      <c r="R81" s="9"/>
      <c r="S81" s="9" t="e">
        <f ca="1">OFFSET(استلامات!$A$1,MATCH($A81,استلامات!$D:$D,0)-1,0)</f>
        <v>#N/A</v>
      </c>
      <c r="T81" s="2" t="e">
        <f t="shared" ca="1" si="37"/>
        <v>#N/A</v>
      </c>
      <c r="U81" s="2" t="e">
        <f t="shared" ca="1" si="38"/>
        <v>#N/A</v>
      </c>
      <c r="X81" s="2">
        <f t="shared" si="39"/>
        <v>0</v>
      </c>
      <c r="Y81" s="9">
        <f>SUMIFS(مبيعات!$B$2:$B$2000,مبيعات!$E$2:$E$2000,VALUE('1'!$A81),مبيعات!$D$2:$D$2000,'1'!Y$3,مبيعات!$F$2:$F$2000,"جمله")</f>
        <v>0</v>
      </c>
      <c r="Z81" s="9">
        <f>SUMIFS(مبيعات!$B$2:$B$2000,مبيعات!$E$2:$E$2000,VALUE('1'!$A81),مبيعات!$D$2:$D$2000,'1'!Z$3,مبيعات!$F$2:$F$2000,"جمله")</f>
        <v>12</v>
      </c>
      <c r="AA81" s="2">
        <f>SUMIFS(مبيعات!A79:A1255,مبيعات!E79:E1255,A81:A204,مبيعات!F79:F1255,"جمله")</f>
        <v>405.71428800000001</v>
      </c>
      <c r="AB81" s="9">
        <f>SUMIFS(مبيعات!$B$2:$B$2000,مبيعات!$E$2:$E$2000,VALUE('1'!$A81),مبيعات!$D$2:$D$2000,'1'!AB$3,مبيعات!$F$2:$F$2000,"تجزئه")</f>
        <v>4</v>
      </c>
      <c r="AC81" s="9">
        <f>SUMIFS(مبيعات!$B$2:$B$2000,مبيعات!$E$2:$E$2000,VALUE('1'!$A81),مبيعات!$D$2:$D$2000,'1'!AC$3,مبيعات!$F$2:$F$2000,"تجزئه")</f>
        <v>0</v>
      </c>
      <c r="AD81" s="2">
        <f>SUMIFS(مبيعات!A79:A1255,مبيعات!E79:E1255,A81:A204,مبيعات!F79:F1255,"تجزئه")</f>
        <v>36.190475999999997</v>
      </c>
      <c r="AE81" s="2">
        <f t="shared" si="46"/>
        <v>70</v>
      </c>
      <c r="AF81" s="2">
        <f t="shared" si="40"/>
        <v>4</v>
      </c>
      <c r="AG81" s="2">
        <f t="shared" si="40"/>
        <v>12</v>
      </c>
      <c r="AH81" s="2">
        <f t="shared" si="40"/>
        <v>441.904764</v>
      </c>
      <c r="AI81" s="2">
        <f t="shared" si="27"/>
        <v>369.52381200000002</v>
      </c>
      <c r="AL81" s="2">
        <f t="shared" si="28"/>
        <v>0</v>
      </c>
      <c r="AM81" s="2">
        <f t="shared" si="41"/>
        <v>0</v>
      </c>
      <c r="AN81" s="2">
        <f t="shared" si="42"/>
        <v>0</v>
      </c>
      <c r="AO81" s="2">
        <f>SUMIFS('بونص المبيعات'!B79:B192,'بونص المبيعات'!D79:D192,A81:A204,'بونص المبيعات'!A79:A192,"قطعه")</f>
        <v>0</v>
      </c>
      <c r="AP81" s="2">
        <f>SUMIFS('بونص المبيعات'!B79:B101,'بونص المبيعات'!D79:D101,A81:A204,'بونص المبيعات'!A79:A101,"كرتونة")</f>
        <v>0</v>
      </c>
      <c r="AQ81" s="2">
        <f t="shared" si="29"/>
        <v>0</v>
      </c>
      <c r="AT81" s="2">
        <f t="shared" si="30"/>
        <v>0</v>
      </c>
      <c r="AW81" s="2">
        <f t="shared" si="31"/>
        <v>0</v>
      </c>
      <c r="AZ81" s="2">
        <f t="shared" si="43"/>
        <v>0</v>
      </c>
      <c r="BC81" s="2">
        <f t="shared" si="44"/>
        <v>0</v>
      </c>
      <c r="BF81" s="2">
        <f t="shared" si="45"/>
        <v>0</v>
      </c>
      <c r="BH81" s="2">
        <v>36.190475999999997</v>
      </c>
      <c r="BI81" s="2">
        <f t="shared" si="32"/>
        <v>0</v>
      </c>
      <c r="BJ81" s="2">
        <v>405.71428800000001</v>
      </c>
      <c r="BK81" s="2">
        <f t="shared" si="33"/>
        <v>0</v>
      </c>
    </row>
    <row r="82" spans="1:63">
      <c r="A82" s="4" t="s">
        <v>192</v>
      </c>
      <c r="B82" s="4" t="s">
        <v>193</v>
      </c>
      <c r="C82" s="5">
        <v>36.190475999999997</v>
      </c>
      <c r="D82" s="5">
        <v>9.0476189999999992</v>
      </c>
      <c r="E82" s="5">
        <v>33.809524000000003</v>
      </c>
      <c r="F82" s="5">
        <v>8.4523810000000008</v>
      </c>
      <c r="G82" s="6">
        <v>5</v>
      </c>
      <c r="H82" s="6">
        <v>4</v>
      </c>
      <c r="I82" s="5">
        <v>36.190475999999997</v>
      </c>
      <c r="J82" s="5">
        <v>9.0476189999999992</v>
      </c>
      <c r="K82" s="5">
        <v>33.809524000000003</v>
      </c>
      <c r="L82" s="5">
        <v>8.4523810000000008</v>
      </c>
      <c r="M82" s="9">
        <f ca="1">OFFSET('رصيد اول'!$A$1,MATCH($A82,'رصيد اول'!$D:$D,0)-1,1)</f>
        <v>2</v>
      </c>
      <c r="N82" s="9">
        <f ca="1">OFFSET('رصيد اول'!$A$1,MATCH($A82,'رصيد اول'!$D:$D,0)-1,0)</f>
        <v>36</v>
      </c>
      <c r="O82" s="2">
        <f t="shared" ca="1" si="34"/>
        <v>1234.047626</v>
      </c>
      <c r="P82" s="2">
        <f t="shared" ca="1" si="35"/>
        <v>1234.047626</v>
      </c>
      <c r="Q82" s="2">
        <f t="shared" ca="1" si="36"/>
        <v>0</v>
      </c>
      <c r="R82" s="9"/>
      <c r="S82" s="9">
        <f ca="1">OFFSET(استلامات!$A$1,MATCH($A82,استلامات!$D:$D,0)-1,0)</f>
        <v>1</v>
      </c>
      <c r="T82" s="2">
        <f t="shared" ca="1" si="37"/>
        <v>33.809524000000003</v>
      </c>
      <c r="U82" s="2">
        <f t="shared" ca="1" si="38"/>
        <v>0</v>
      </c>
      <c r="X82" s="2">
        <f t="shared" si="39"/>
        <v>0</v>
      </c>
      <c r="Y82" s="9">
        <f>SUMIFS(مبيعات!$B$2:$B$2000,مبيعات!$E$2:$E$2000,VALUE('1'!$A82),مبيعات!$D$2:$D$2000,'1'!Y$3,مبيعات!$F$2:$F$2000,"جمله")</f>
        <v>0</v>
      </c>
      <c r="Z82" s="9">
        <f>SUMIFS(مبيعات!$B$2:$B$2000,مبيعات!$E$2:$E$2000,VALUE('1'!$A82),مبيعات!$D$2:$D$2000,'1'!Z$3,مبيعات!$F$2:$F$2000,"جمله")</f>
        <v>9</v>
      </c>
      <c r="AA82" s="2">
        <f>SUMIFS(مبيعات!A80:A1256,مبيعات!E80:E1256,A82:A205,مبيعات!F80:F1256,"جمله")</f>
        <v>304.28571600000004</v>
      </c>
      <c r="AB82" s="9">
        <f>SUMIFS(مبيعات!$B$2:$B$2000,مبيعات!$E$2:$E$2000,VALUE('1'!$A82),مبيعات!$D$2:$D$2000,'1'!AB$3,مبيعات!$F$2:$F$2000,"تجزئه")</f>
        <v>3</v>
      </c>
      <c r="AC82" s="9">
        <f>SUMIFS(مبيعات!$B$2:$B$2000,مبيعات!$E$2:$E$2000,VALUE('1'!$A82),مبيعات!$D$2:$D$2000,'1'!AC$3,مبيعات!$F$2:$F$2000,"تجزئه")</f>
        <v>2</v>
      </c>
      <c r="AD82" s="2">
        <f>SUMIFS(مبيعات!A80:A1256,مبيعات!E80:E1256,A82:A205,مبيعات!F80:F1256,"تجزئه")</f>
        <v>99.523809</v>
      </c>
      <c r="AE82" s="2">
        <f t="shared" si="46"/>
        <v>57.261903999999994</v>
      </c>
      <c r="AF82" s="2">
        <f t="shared" si="40"/>
        <v>3</v>
      </c>
      <c r="AG82" s="2">
        <f t="shared" si="40"/>
        <v>11</v>
      </c>
      <c r="AH82" s="2">
        <f t="shared" si="40"/>
        <v>403.80952500000001</v>
      </c>
      <c r="AI82" s="2">
        <f t="shared" si="27"/>
        <v>340.00000300000005</v>
      </c>
      <c r="AL82" s="2">
        <f t="shared" si="28"/>
        <v>0</v>
      </c>
      <c r="AM82" s="2">
        <f t="shared" si="41"/>
        <v>0</v>
      </c>
      <c r="AN82" s="2">
        <f t="shared" si="42"/>
        <v>0</v>
      </c>
      <c r="AO82" s="2">
        <f>SUMIFS('بونص المبيعات'!B80:B193,'بونص المبيعات'!D80:D193,A82:A205,'بونص المبيعات'!A80:A193,"قطعه")</f>
        <v>0</v>
      </c>
      <c r="AP82" s="2">
        <f>SUMIFS('بونص المبيعات'!B80:B102,'بونص المبيعات'!D80:D102,A82:A205,'بونص المبيعات'!A80:A102,"كرتونة")</f>
        <v>0</v>
      </c>
      <c r="AQ82" s="2">
        <f t="shared" si="29"/>
        <v>0</v>
      </c>
      <c r="AT82" s="2">
        <f t="shared" si="30"/>
        <v>0</v>
      </c>
      <c r="AW82" s="2">
        <f t="shared" si="31"/>
        <v>0</v>
      </c>
      <c r="AZ82" s="2">
        <f t="shared" si="43"/>
        <v>0</v>
      </c>
      <c r="BC82" s="2">
        <f t="shared" si="44"/>
        <v>0</v>
      </c>
      <c r="BF82" s="2">
        <f t="shared" si="45"/>
        <v>0</v>
      </c>
      <c r="BH82" s="2">
        <v>99.523809</v>
      </c>
      <c r="BI82" s="2">
        <f t="shared" si="32"/>
        <v>0</v>
      </c>
      <c r="BJ82" s="2">
        <v>304.28571600000004</v>
      </c>
      <c r="BK82" s="2">
        <f t="shared" si="33"/>
        <v>0</v>
      </c>
    </row>
    <row r="83" spans="1:63">
      <c r="A83" s="4" t="s">
        <v>194</v>
      </c>
      <c r="B83" s="4" t="s">
        <v>195</v>
      </c>
      <c r="C83" s="5">
        <v>36.190475999999997</v>
      </c>
      <c r="D83" s="5">
        <v>9.0476189999999992</v>
      </c>
      <c r="E83" s="5">
        <v>33.809524000000003</v>
      </c>
      <c r="F83" s="5">
        <v>8.4523810000000008</v>
      </c>
      <c r="G83" s="6">
        <v>5</v>
      </c>
      <c r="H83" s="6">
        <v>48</v>
      </c>
      <c r="I83" s="5">
        <v>36.190475999999997</v>
      </c>
      <c r="J83" s="5">
        <v>9.0476189999999992</v>
      </c>
      <c r="K83" s="5">
        <v>33.809524000000003</v>
      </c>
      <c r="L83" s="5">
        <v>8.4523810000000008</v>
      </c>
      <c r="M83" s="9">
        <f ca="1">OFFSET('رصيد اول'!$A$1,MATCH($A83,'رصيد اول'!$D:$D,0)-1,1)</f>
        <v>0</v>
      </c>
      <c r="N83" s="9">
        <f ca="1">OFFSET('رصيد اول'!$A$1,MATCH($A83,'رصيد اول'!$D:$D,0)-1,0)</f>
        <v>0</v>
      </c>
      <c r="O83" s="2">
        <f t="shared" ca="1" si="34"/>
        <v>0</v>
      </c>
      <c r="P83" s="2">
        <f t="shared" ca="1" si="35"/>
        <v>0</v>
      </c>
      <c r="Q83" s="2">
        <f t="shared" ca="1" si="36"/>
        <v>0</v>
      </c>
      <c r="R83" s="9"/>
      <c r="S83" s="9" t="e">
        <f ca="1">OFFSET(استلامات!$A$1,MATCH($A83,استلامات!$D:$D,0)-1,0)</f>
        <v>#N/A</v>
      </c>
      <c r="T83" s="2" t="e">
        <f t="shared" ca="1" si="37"/>
        <v>#N/A</v>
      </c>
      <c r="U83" s="2" t="e">
        <f t="shared" ca="1" si="38"/>
        <v>#N/A</v>
      </c>
      <c r="X83" s="2">
        <f t="shared" si="39"/>
        <v>0</v>
      </c>
      <c r="Y83" s="9">
        <f>SUMIFS(مبيعات!$B$2:$B$2000,مبيعات!$E$2:$E$2000,VALUE('1'!$A83),مبيعات!$D$2:$D$2000,'1'!Y$3,مبيعات!$F$2:$F$2000,"جمله")</f>
        <v>0</v>
      </c>
      <c r="Z83" s="9">
        <f>SUMIFS(مبيعات!$B$2:$B$2000,مبيعات!$E$2:$E$2000,VALUE('1'!$A83),مبيعات!$D$2:$D$2000,'1'!Z$3,مبيعات!$F$2:$F$2000,"جمله")</f>
        <v>0</v>
      </c>
      <c r="AA83" s="2">
        <f>SUMIFS(مبيعات!A81:A1257,مبيعات!E81:E1257,A83:A206,مبيعات!F81:F1257,"جمله")</f>
        <v>0</v>
      </c>
      <c r="AB83" s="9">
        <f>SUMIFS(مبيعات!$B$2:$B$2000,مبيعات!$E$2:$E$2000,VALUE('1'!$A83),مبيعات!$D$2:$D$2000,'1'!AB$3,مبيعات!$F$2:$F$2000,"تجزئه")</f>
        <v>0</v>
      </c>
      <c r="AC83" s="9">
        <f>SUMIFS(مبيعات!$B$2:$B$2000,مبيعات!$E$2:$E$2000,VALUE('1'!$A83),مبيعات!$D$2:$D$2000,'1'!AC$3,مبيعات!$F$2:$F$2000,"تجزئه")</f>
        <v>0</v>
      </c>
      <c r="AD83" s="2">
        <f>SUMIFS(مبيعات!A81:A1257,مبيعات!E81:E1257,A83:A206,مبيعات!F81:F1257,"تجزئه")</f>
        <v>0</v>
      </c>
      <c r="AE83" s="2">
        <f t="shared" si="46"/>
        <v>0</v>
      </c>
      <c r="AF83" s="2">
        <f t="shared" si="40"/>
        <v>0</v>
      </c>
      <c r="AG83" s="2">
        <f t="shared" si="40"/>
        <v>0</v>
      </c>
      <c r="AH83" s="2">
        <f t="shared" si="40"/>
        <v>0</v>
      </c>
      <c r="AI83" s="2">
        <f t="shared" si="27"/>
        <v>0</v>
      </c>
      <c r="AL83" s="2">
        <f t="shared" si="28"/>
        <v>0</v>
      </c>
      <c r="AM83" s="2">
        <f t="shared" si="41"/>
        <v>0</v>
      </c>
      <c r="AN83" s="2">
        <f t="shared" si="42"/>
        <v>0</v>
      </c>
      <c r="AO83" s="2">
        <f>SUMIFS('بونص المبيعات'!B81:B194,'بونص المبيعات'!D81:D194,A83:A206,'بونص المبيعات'!A81:A194,"قطعه")</f>
        <v>0</v>
      </c>
      <c r="AP83" s="2">
        <f>SUMIFS('بونص المبيعات'!B81:B103,'بونص المبيعات'!D81:D103,A83:A206,'بونص المبيعات'!A81:A103,"كرتونة")</f>
        <v>0</v>
      </c>
      <c r="AQ83" s="2">
        <f t="shared" si="29"/>
        <v>0</v>
      </c>
      <c r="AT83" s="2">
        <f t="shared" si="30"/>
        <v>0</v>
      </c>
      <c r="AW83" s="2">
        <f t="shared" si="31"/>
        <v>0</v>
      </c>
      <c r="AZ83" s="2">
        <f t="shared" si="43"/>
        <v>0</v>
      </c>
      <c r="BC83" s="2">
        <f t="shared" si="44"/>
        <v>0</v>
      </c>
      <c r="BF83" s="2">
        <f t="shared" si="45"/>
        <v>0</v>
      </c>
      <c r="BH83" s="2">
        <v>0</v>
      </c>
      <c r="BI83" s="2">
        <f t="shared" si="32"/>
        <v>0</v>
      </c>
      <c r="BJ83" s="2">
        <v>0</v>
      </c>
      <c r="BK83" s="2">
        <f t="shared" si="33"/>
        <v>0</v>
      </c>
    </row>
    <row r="84" spans="1:63">
      <c r="A84" s="4" t="s">
        <v>196</v>
      </c>
      <c r="B84" s="4" t="s">
        <v>197</v>
      </c>
      <c r="C84" s="5">
        <v>45.238094400000001</v>
      </c>
      <c r="D84" s="5">
        <v>0.94246030000000003</v>
      </c>
      <c r="E84" s="5">
        <v>40.0032</v>
      </c>
      <c r="F84" s="5">
        <v>0.83340000000000003</v>
      </c>
      <c r="G84" s="6">
        <v>5</v>
      </c>
      <c r="H84" s="6">
        <v>48</v>
      </c>
      <c r="I84" s="5">
        <v>45.238094400000001</v>
      </c>
      <c r="J84" s="5">
        <v>0.94246030000000003</v>
      </c>
      <c r="K84" s="5">
        <v>40.0032</v>
      </c>
      <c r="L84" s="5">
        <v>0.83340000000000003</v>
      </c>
      <c r="M84" s="9">
        <f ca="1">OFFSET('رصيد اول'!$A$1,MATCH($A84,'رصيد اول'!$D:$D,0)-1,1)</f>
        <v>0</v>
      </c>
      <c r="N84" s="9">
        <f ca="1">OFFSET('رصيد اول'!$A$1,MATCH($A84,'رصيد اول'!$D:$D,0)-1,0)</f>
        <v>0</v>
      </c>
      <c r="O84" s="2">
        <f t="shared" ca="1" si="34"/>
        <v>0</v>
      </c>
      <c r="P84" s="2">
        <f t="shared" ca="1" si="35"/>
        <v>0</v>
      </c>
      <c r="Q84" s="2">
        <f t="shared" ca="1" si="36"/>
        <v>0</v>
      </c>
      <c r="R84" s="9"/>
      <c r="S84" s="9" t="e">
        <f ca="1">OFFSET(استلامات!$A$1,MATCH($A84,استلامات!$D:$D,0)-1,0)</f>
        <v>#N/A</v>
      </c>
      <c r="T84" s="2" t="e">
        <f t="shared" ca="1" si="37"/>
        <v>#N/A</v>
      </c>
      <c r="U84" s="2" t="e">
        <f t="shared" ca="1" si="38"/>
        <v>#N/A</v>
      </c>
      <c r="X84" s="2">
        <f t="shared" si="39"/>
        <v>0</v>
      </c>
      <c r="Y84" s="9">
        <f>SUMIFS(مبيعات!$B$2:$B$2000,مبيعات!$E$2:$E$2000,VALUE('1'!$A84),مبيعات!$D$2:$D$2000,'1'!Y$3,مبيعات!$F$2:$F$2000,"جمله")</f>
        <v>0</v>
      </c>
      <c r="Z84" s="9">
        <f>SUMIFS(مبيعات!$B$2:$B$2000,مبيعات!$E$2:$E$2000,VALUE('1'!$A84),مبيعات!$D$2:$D$2000,'1'!Z$3,مبيعات!$F$2:$F$2000,"جمله")</f>
        <v>0</v>
      </c>
      <c r="AA84" s="2">
        <f>SUMIFS(مبيعات!A82:A1258,مبيعات!E82:E1258,A84:A207,مبيعات!F82:F1258,"جمله")</f>
        <v>0</v>
      </c>
      <c r="AB84" s="9">
        <f>SUMIFS(مبيعات!$B$2:$B$2000,مبيعات!$E$2:$E$2000,VALUE('1'!$A84),مبيعات!$D$2:$D$2000,'1'!AB$3,مبيعات!$F$2:$F$2000,"تجزئه")</f>
        <v>0</v>
      </c>
      <c r="AC84" s="9">
        <f>SUMIFS(مبيعات!$B$2:$B$2000,مبيعات!$E$2:$E$2000,VALUE('1'!$A84),مبيعات!$D$2:$D$2000,'1'!AC$3,مبيعات!$F$2:$F$2000,"تجزئه")</f>
        <v>0</v>
      </c>
      <c r="AD84" s="2">
        <f>SUMIFS(مبيعات!A82:A1258,مبيعات!E82:E1258,A84:A207,مبيعات!F82:F1258,"تجزئه")</f>
        <v>0</v>
      </c>
      <c r="AE84" s="2">
        <f t="shared" si="46"/>
        <v>0</v>
      </c>
      <c r="AF84" s="2">
        <f t="shared" si="40"/>
        <v>0</v>
      </c>
      <c r="AG84" s="2">
        <f t="shared" si="40"/>
        <v>0</v>
      </c>
      <c r="AH84" s="2">
        <f t="shared" si="40"/>
        <v>0</v>
      </c>
      <c r="AI84" s="2">
        <f t="shared" si="27"/>
        <v>0</v>
      </c>
      <c r="AL84" s="2">
        <f t="shared" si="28"/>
        <v>0</v>
      </c>
      <c r="AM84" s="2">
        <f t="shared" si="41"/>
        <v>0</v>
      </c>
      <c r="AN84" s="2">
        <f t="shared" si="42"/>
        <v>0</v>
      </c>
      <c r="AO84" s="2">
        <f>SUMIFS('بونص المبيعات'!B82:B195,'بونص المبيعات'!D82:D195,A84:A207,'بونص المبيعات'!A82:A195,"قطعه")</f>
        <v>0</v>
      </c>
      <c r="AP84" s="2">
        <f>SUMIFS('بونص المبيعات'!B82:B104,'بونص المبيعات'!D82:D104,A84:A207,'بونص المبيعات'!A82:A104,"كرتونة")</f>
        <v>0</v>
      </c>
      <c r="AQ84" s="2">
        <f t="shared" si="29"/>
        <v>0</v>
      </c>
      <c r="AT84" s="2">
        <f t="shared" si="30"/>
        <v>0</v>
      </c>
      <c r="AW84" s="2">
        <f t="shared" si="31"/>
        <v>0</v>
      </c>
      <c r="AZ84" s="2">
        <f t="shared" si="43"/>
        <v>0</v>
      </c>
      <c r="BC84" s="2">
        <f t="shared" si="44"/>
        <v>0</v>
      </c>
      <c r="BF84" s="2">
        <f t="shared" si="45"/>
        <v>0</v>
      </c>
      <c r="BH84" s="2">
        <v>0</v>
      </c>
      <c r="BI84" s="2">
        <f t="shared" si="32"/>
        <v>0</v>
      </c>
      <c r="BJ84" s="2">
        <v>0</v>
      </c>
      <c r="BK84" s="2">
        <f t="shared" si="33"/>
        <v>0</v>
      </c>
    </row>
    <row r="85" spans="1:63">
      <c r="A85" s="4" t="s">
        <v>198</v>
      </c>
      <c r="B85" s="4" t="s">
        <v>199</v>
      </c>
      <c r="C85" s="5">
        <v>54.857140800000003</v>
      </c>
      <c r="D85" s="5">
        <v>1.1428571000000001</v>
      </c>
      <c r="E85" s="5">
        <v>47.619047999999999</v>
      </c>
      <c r="F85" s="5">
        <v>0.99206349999999999</v>
      </c>
      <c r="G85" s="6">
        <v>5</v>
      </c>
      <c r="H85" s="6">
        <v>48</v>
      </c>
      <c r="I85" s="5">
        <v>54.857140800000003</v>
      </c>
      <c r="J85" s="5">
        <v>1.1428571000000001</v>
      </c>
      <c r="K85" s="5">
        <v>47.619047999999999</v>
      </c>
      <c r="L85" s="5">
        <v>0.99206349999999999</v>
      </c>
      <c r="M85" s="9">
        <f ca="1">OFFSET('رصيد اول'!$A$1,MATCH($A85,'رصيد اول'!$D:$D,0)-1,1)</f>
        <v>0</v>
      </c>
      <c r="N85" s="9">
        <f ca="1">OFFSET('رصيد اول'!$A$1,MATCH($A85,'رصيد اول'!$D:$D,0)-1,0)</f>
        <v>0</v>
      </c>
      <c r="O85" s="2">
        <f t="shared" ca="1" si="34"/>
        <v>0</v>
      </c>
      <c r="P85" s="2">
        <f t="shared" ca="1" si="35"/>
        <v>0</v>
      </c>
      <c r="Q85" s="2">
        <f t="shared" ca="1" si="36"/>
        <v>0</v>
      </c>
      <c r="R85" s="9"/>
      <c r="S85" s="9" t="e">
        <f ca="1">OFFSET(استلامات!$A$1,MATCH($A85,استلامات!$D:$D,0)-1,0)</f>
        <v>#N/A</v>
      </c>
      <c r="T85" s="2" t="e">
        <f t="shared" ca="1" si="37"/>
        <v>#N/A</v>
      </c>
      <c r="U85" s="2" t="e">
        <f t="shared" ca="1" si="38"/>
        <v>#N/A</v>
      </c>
      <c r="X85" s="2">
        <f t="shared" si="39"/>
        <v>0</v>
      </c>
      <c r="Y85" s="9">
        <f>SUMIFS(مبيعات!$B$2:$B$2000,مبيعات!$E$2:$E$2000,VALUE('1'!$A85),مبيعات!$D$2:$D$2000,'1'!Y$3,مبيعات!$F$2:$F$2000,"جمله")</f>
        <v>0</v>
      </c>
      <c r="Z85" s="9">
        <f>SUMIFS(مبيعات!$B$2:$B$2000,مبيعات!$E$2:$E$2000,VALUE('1'!$A85),مبيعات!$D$2:$D$2000,'1'!Z$3,مبيعات!$F$2:$F$2000,"جمله")</f>
        <v>0</v>
      </c>
      <c r="AA85" s="2">
        <f>SUMIFS(مبيعات!A83:A1259,مبيعات!E83:E1259,A85:A208,مبيعات!F83:F1259,"جمله")</f>
        <v>0</v>
      </c>
      <c r="AB85" s="9">
        <f>SUMIFS(مبيعات!$B$2:$B$2000,مبيعات!$E$2:$E$2000,VALUE('1'!$A85),مبيعات!$D$2:$D$2000,'1'!AB$3,مبيعات!$F$2:$F$2000,"تجزئه")</f>
        <v>0</v>
      </c>
      <c r="AC85" s="9">
        <f>SUMIFS(مبيعات!$B$2:$B$2000,مبيعات!$E$2:$E$2000,VALUE('1'!$A85),مبيعات!$D$2:$D$2000,'1'!AC$3,مبيعات!$F$2:$F$2000,"تجزئه")</f>
        <v>0</v>
      </c>
      <c r="AD85" s="2">
        <f>SUMIFS(مبيعات!A83:A1259,مبيعات!E83:E1259,A85:A208,مبيعات!F83:F1259,"تجزئه")</f>
        <v>0</v>
      </c>
      <c r="AE85" s="2">
        <f t="shared" si="46"/>
        <v>0</v>
      </c>
      <c r="AF85" s="2">
        <f t="shared" si="40"/>
        <v>0</v>
      </c>
      <c r="AG85" s="2">
        <f t="shared" si="40"/>
        <v>0</v>
      </c>
      <c r="AH85" s="2">
        <f t="shared" si="40"/>
        <v>0</v>
      </c>
      <c r="AI85" s="2">
        <f t="shared" si="27"/>
        <v>0</v>
      </c>
      <c r="AL85" s="2">
        <f t="shared" si="28"/>
        <v>0</v>
      </c>
      <c r="AM85" s="2">
        <f t="shared" si="41"/>
        <v>0</v>
      </c>
      <c r="AN85" s="2">
        <f t="shared" si="42"/>
        <v>0</v>
      </c>
      <c r="AO85" s="2">
        <f>SUMIFS('بونص المبيعات'!B83:B196,'بونص المبيعات'!D83:D196,A85:A208,'بونص المبيعات'!A83:A196,"قطعه")</f>
        <v>0</v>
      </c>
      <c r="AP85" s="2">
        <f>SUMIFS('بونص المبيعات'!B83:B105,'بونص المبيعات'!D83:D105,A85:A208,'بونص المبيعات'!A83:A105,"كرتونة")</f>
        <v>0</v>
      </c>
      <c r="AQ85" s="2">
        <f t="shared" si="29"/>
        <v>0</v>
      </c>
      <c r="AT85" s="2">
        <f t="shared" si="30"/>
        <v>0</v>
      </c>
      <c r="AW85" s="2">
        <f t="shared" si="31"/>
        <v>0</v>
      </c>
      <c r="AZ85" s="2">
        <f t="shared" si="43"/>
        <v>0</v>
      </c>
      <c r="BC85" s="2">
        <f t="shared" si="44"/>
        <v>0</v>
      </c>
      <c r="BF85" s="2">
        <f t="shared" si="45"/>
        <v>0</v>
      </c>
      <c r="BH85" s="2">
        <v>0</v>
      </c>
      <c r="BI85" s="2">
        <f t="shared" si="32"/>
        <v>0</v>
      </c>
      <c r="BJ85" s="2">
        <v>0</v>
      </c>
      <c r="BK85" s="2">
        <f t="shared" si="33"/>
        <v>0</v>
      </c>
    </row>
    <row r="86" spans="1:63">
      <c r="A86" s="4" t="s">
        <v>200</v>
      </c>
      <c r="B86" s="4" t="s">
        <v>201</v>
      </c>
      <c r="C86" s="5">
        <v>54.857140800000003</v>
      </c>
      <c r="D86" s="5">
        <v>1.1428571000000001</v>
      </c>
      <c r="E86" s="5">
        <v>47.619047999999999</v>
      </c>
      <c r="F86" s="5">
        <v>0.99206349999999999</v>
      </c>
      <c r="G86" s="6">
        <v>5</v>
      </c>
      <c r="H86" s="6">
        <v>12</v>
      </c>
      <c r="I86" s="5">
        <v>54.857140800000003</v>
      </c>
      <c r="J86" s="5">
        <v>1.1428571000000001</v>
      </c>
      <c r="K86" s="5">
        <v>47.619047999999999</v>
      </c>
      <c r="L86" s="5">
        <v>0.99206349999999999</v>
      </c>
      <c r="M86" s="9">
        <f ca="1">OFFSET('رصيد اول'!$A$1,MATCH($A86,'رصيد اول'!$D:$D,0)-1,1)</f>
        <v>0</v>
      </c>
      <c r="N86" s="9">
        <f ca="1">OFFSET('رصيد اول'!$A$1,MATCH($A86,'رصيد اول'!$D:$D,0)-1,0)</f>
        <v>0</v>
      </c>
      <c r="O86" s="2">
        <f t="shared" ca="1" si="34"/>
        <v>0</v>
      </c>
      <c r="P86" s="2">
        <f t="shared" ca="1" si="35"/>
        <v>0</v>
      </c>
      <c r="Q86" s="2">
        <f t="shared" ca="1" si="36"/>
        <v>0</v>
      </c>
      <c r="R86" s="9"/>
      <c r="S86" s="9" t="e">
        <f ca="1">OFFSET(استلامات!$A$1,MATCH($A86,استلامات!$D:$D,0)-1,0)</f>
        <v>#N/A</v>
      </c>
      <c r="T86" s="2" t="e">
        <f t="shared" ca="1" si="37"/>
        <v>#N/A</v>
      </c>
      <c r="U86" s="2" t="e">
        <f t="shared" ca="1" si="38"/>
        <v>#N/A</v>
      </c>
      <c r="X86" s="2">
        <f t="shared" si="39"/>
        <v>0</v>
      </c>
      <c r="Y86" s="9">
        <f>SUMIFS(مبيعات!$B$2:$B$2000,مبيعات!$E$2:$E$2000,VALUE('1'!$A86),مبيعات!$D$2:$D$2000,'1'!Y$3,مبيعات!$F$2:$F$2000,"جمله")</f>
        <v>0</v>
      </c>
      <c r="Z86" s="9">
        <f>SUMIFS(مبيعات!$B$2:$B$2000,مبيعات!$E$2:$E$2000,VALUE('1'!$A86),مبيعات!$D$2:$D$2000,'1'!Z$3,مبيعات!$F$2:$F$2000,"جمله")</f>
        <v>0</v>
      </c>
      <c r="AA86" s="2">
        <f>SUMIFS(مبيعات!A84:A1260,مبيعات!E84:E1260,A86:A209,مبيعات!F84:F1260,"جمله")</f>
        <v>0</v>
      </c>
      <c r="AB86" s="9">
        <f>SUMIFS(مبيعات!$B$2:$B$2000,مبيعات!$E$2:$E$2000,VALUE('1'!$A86),مبيعات!$D$2:$D$2000,'1'!AB$3,مبيعات!$F$2:$F$2000,"تجزئه")</f>
        <v>0</v>
      </c>
      <c r="AC86" s="9">
        <f>SUMIFS(مبيعات!$B$2:$B$2000,مبيعات!$E$2:$E$2000,VALUE('1'!$A86),مبيعات!$D$2:$D$2000,'1'!AC$3,مبيعات!$F$2:$F$2000,"تجزئه")</f>
        <v>0</v>
      </c>
      <c r="AD86" s="2">
        <f>SUMIFS(مبيعات!A84:A1260,مبيعات!E84:E1260,A86:A209,مبيعات!F84:F1260,"تجزئه")</f>
        <v>0</v>
      </c>
      <c r="AE86" s="2">
        <f t="shared" si="46"/>
        <v>0</v>
      </c>
      <c r="AF86" s="2">
        <f t="shared" si="40"/>
        <v>0</v>
      </c>
      <c r="AG86" s="2">
        <f t="shared" si="40"/>
        <v>0</v>
      </c>
      <c r="AH86" s="2">
        <f t="shared" si="40"/>
        <v>0</v>
      </c>
      <c r="AI86" s="2">
        <f t="shared" si="27"/>
        <v>0</v>
      </c>
      <c r="AL86" s="2">
        <f t="shared" si="28"/>
        <v>0</v>
      </c>
      <c r="AM86" s="2">
        <f t="shared" si="41"/>
        <v>0</v>
      </c>
      <c r="AN86" s="2">
        <f t="shared" si="42"/>
        <v>0</v>
      </c>
      <c r="AO86" s="2">
        <f>SUMIFS('بونص المبيعات'!B84:B197,'بونص المبيعات'!D84:D197,A86:A209,'بونص المبيعات'!A84:A197,"قطعه")</f>
        <v>0</v>
      </c>
      <c r="AP86" s="2">
        <f>SUMIFS('بونص المبيعات'!B84:B106,'بونص المبيعات'!D84:D106,A86:A209,'بونص المبيعات'!A84:A106,"كرتونة")</f>
        <v>0</v>
      </c>
      <c r="AQ86" s="2">
        <f t="shared" si="29"/>
        <v>0</v>
      </c>
      <c r="AT86" s="2">
        <f t="shared" si="30"/>
        <v>0</v>
      </c>
      <c r="AW86" s="2">
        <f t="shared" si="31"/>
        <v>0</v>
      </c>
      <c r="AZ86" s="2">
        <f t="shared" si="43"/>
        <v>0</v>
      </c>
      <c r="BC86" s="2">
        <f t="shared" si="44"/>
        <v>0</v>
      </c>
      <c r="BF86" s="2">
        <f t="shared" si="45"/>
        <v>0</v>
      </c>
      <c r="BH86" s="2">
        <v>0</v>
      </c>
      <c r="BI86" s="2">
        <f t="shared" si="32"/>
        <v>0</v>
      </c>
      <c r="BJ86" s="2">
        <v>0</v>
      </c>
      <c r="BK86" s="2">
        <f t="shared" si="33"/>
        <v>0</v>
      </c>
    </row>
    <row r="87" spans="1:63">
      <c r="A87" s="4" t="s">
        <v>202</v>
      </c>
      <c r="B87" s="4" t="s">
        <v>203</v>
      </c>
      <c r="C87" s="5">
        <v>68.571428400000002</v>
      </c>
      <c r="D87" s="5">
        <v>5.7142856999999996</v>
      </c>
      <c r="E87" s="5">
        <v>64.761904799999996</v>
      </c>
      <c r="F87" s="5">
        <v>5.3968254</v>
      </c>
      <c r="G87" s="6">
        <v>5</v>
      </c>
      <c r="H87" s="6">
        <v>12</v>
      </c>
      <c r="I87" s="5">
        <v>68.571428400000002</v>
      </c>
      <c r="J87" s="5">
        <v>5.7142856999999996</v>
      </c>
      <c r="K87" s="5">
        <v>64.761904799999996</v>
      </c>
      <c r="L87" s="5">
        <v>5.3968254</v>
      </c>
      <c r="M87" s="9">
        <f ca="1">OFFSET('رصيد اول'!$A$1,MATCH($A87,'رصيد اول'!$D:$D,0)-1,1)</f>
        <v>3</v>
      </c>
      <c r="N87" s="9">
        <f ca="1">OFFSET('رصيد اول'!$A$1,MATCH($A87,'رصيد اول'!$D:$D,0)-1,0)</f>
        <v>2</v>
      </c>
      <c r="O87" s="2">
        <f t="shared" ca="1" si="34"/>
        <v>145.7142858</v>
      </c>
      <c r="P87" s="2">
        <f t="shared" ca="1" si="35"/>
        <v>145.7142858</v>
      </c>
      <c r="Q87" s="2">
        <f t="shared" ca="1" si="36"/>
        <v>0</v>
      </c>
      <c r="R87" s="9"/>
      <c r="S87" s="9">
        <f ca="1">OFFSET(استلامات!$A$1,MATCH($A87,استلامات!$D:$D,0)-1,0)</f>
        <v>10</v>
      </c>
      <c r="T87" s="2">
        <f t="shared" ca="1" si="37"/>
        <v>647.61904800000002</v>
      </c>
      <c r="U87" s="2">
        <f t="shared" ca="1" si="38"/>
        <v>0</v>
      </c>
      <c r="X87" s="2">
        <f t="shared" si="39"/>
        <v>0</v>
      </c>
      <c r="Y87" s="9">
        <f>SUMIFS(مبيعات!$B$2:$B$2000,مبيعات!$E$2:$E$2000,VALUE('1'!$A87),مبيعات!$D$2:$D$2000,'1'!Y$3,مبيعات!$F$2:$F$2000,"جمله")</f>
        <v>0</v>
      </c>
      <c r="Z87" s="9">
        <f>SUMIFS(مبيعات!$B$2:$B$2000,مبيعات!$E$2:$E$2000,VALUE('1'!$A87),مبيعات!$D$2:$D$2000,'1'!Z$3,مبيعات!$F$2:$F$2000,"جمله")</f>
        <v>4</v>
      </c>
      <c r="AA87" s="2">
        <f>SUMIFS(مبيعات!A85:A1261,مبيعات!E85:E1261,A87:A210,مبيعات!F85:F1261,"جمله")</f>
        <v>259.04761919999999</v>
      </c>
      <c r="AB87" s="9">
        <f>SUMIFS(مبيعات!$B$2:$B$2000,مبيعات!$E$2:$E$2000,VALUE('1'!$A87),مبيعات!$D$2:$D$2000,'1'!AB$3,مبيعات!$F$2:$F$2000,"تجزئه")</f>
        <v>21</v>
      </c>
      <c r="AC87" s="9">
        <f>SUMIFS(مبيعات!$B$2:$B$2000,مبيعات!$E$2:$E$2000,VALUE('1'!$A87),مبيعات!$D$2:$D$2000,'1'!AC$3,مبيعات!$F$2:$F$2000,"تجزئه")</f>
        <v>1</v>
      </c>
      <c r="AD87" s="2">
        <f>SUMIFS(مبيعات!A85:A1261,مبيعات!E85:E1261,A87:A210,مبيعات!F85:F1261,"تجزئه")</f>
        <v>188.57142809999999</v>
      </c>
      <c r="AE87" s="2">
        <f t="shared" si="46"/>
        <v>237.14285669999998</v>
      </c>
      <c r="AF87" s="2">
        <f t="shared" si="40"/>
        <v>21</v>
      </c>
      <c r="AG87" s="2">
        <f t="shared" si="40"/>
        <v>5</v>
      </c>
      <c r="AH87" s="2">
        <f t="shared" si="40"/>
        <v>447.61904729999998</v>
      </c>
      <c r="AI87" s="2">
        <f t="shared" si="27"/>
        <v>200.00000070000004</v>
      </c>
      <c r="AL87" s="2">
        <f t="shared" si="28"/>
        <v>0</v>
      </c>
      <c r="AM87" s="2">
        <f t="shared" si="41"/>
        <v>0</v>
      </c>
      <c r="AN87" s="2">
        <f t="shared" si="42"/>
        <v>0</v>
      </c>
      <c r="AO87" s="2">
        <f>SUMIFS('بونص المبيعات'!B85:B198,'بونص المبيعات'!D85:D198,A87:A210,'بونص المبيعات'!A85:A198,"قطعه")</f>
        <v>0</v>
      </c>
      <c r="AP87" s="2">
        <f>SUMIFS('بونص المبيعات'!B85:B107,'بونص المبيعات'!D85:D107,A87:A210,'بونص المبيعات'!A85:A107,"كرتونة")</f>
        <v>0</v>
      </c>
      <c r="AQ87" s="2">
        <f t="shared" si="29"/>
        <v>0</v>
      </c>
      <c r="AT87" s="2">
        <f t="shared" si="30"/>
        <v>0</v>
      </c>
      <c r="AW87" s="2">
        <f t="shared" si="31"/>
        <v>0</v>
      </c>
      <c r="AZ87" s="2">
        <f t="shared" si="43"/>
        <v>0</v>
      </c>
      <c r="BC87" s="2">
        <f t="shared" si="44"/>
        <v>0</v>
      </c>
      <c r="BF87" s="2">
        <f t="shared" si="45"/>
        <v>0</v>
      </c>
      <c r="BH87" s="2">
        <v>188.57142809999999</v>
      </c>
      <c r="BI87" s="2">
        <f t="shared" si="32"/>
        <v>0</v>
      </c>
      <c r="BJ87" s="2">
        <v>259.04761919999999</v>
      </c>
      <c r="BK87" s="2">
        <f t="shared" si="33"/>
        <v>0</v>
      </c>
    </row>
    <row r="88" spans="1:63">
      <c r="A88" s="4" t="s">
        <v>204</v>
      </c>
      <c r="B88" s="4" t="s">
        <v>205</v>
      </c>
      <c r="C88" s="5">
        <v>71.428572000000003</v>
      </c>
      <c r="D88" s="5">
        <v>5.9523809999999999</v>
      </c>
      <c r="E88" s="5">
        <v>68.571428400000002</v>
      </c>
      <c r="F88" s="5">
        <v>5.7142856999999996</v>
      </c>
      <c r="G88" s="6">
        <v>5</v>
      </c>
      <c r="H88" s="6">
        <v>12</v>
      </c>
      <c r="I88" s="5">
        <v>71.428572000000003</v>
      </c>
      <c r="J88" s="5">
        <v>5.9523809999999999</v>
      </c>
      <c r="K88" s="5">
        <v>68.571428400000002</v>
      </c>
      <c r="L88" s="5">
        <v>5.7142856999999996</v>
      </c>
      <c r="M88" s="9">
        <f ca="1">OFFSET('رصيد اول'!$A$1,MATCH($A88,'رصيد اول'!$D:$D,0)-1,1)</f>
        <v>9</v>
      </c>
      <c r="N88" s="9">
        <f ca="1">OFFSET('رصيد اول'!$A$1,MATCH($A88,'رصيد اول'!$D:$D,0)-1,0)</f>
        <v>0</v>
      </c>
      <c r="O88" s="2">
        <f t="shared" ca="1" si="34"/>
        <v>51.428571299999994</v>
      </c>
      <c r="P88" s="2">
        <f t="shared" ca="1" si="35"/>
        <v>51.428571299999994</v>
      </c>
      <c r="Q88" s="2">
        <f t="shared" ca="1" si="36"/>
        <v>0</v>
      </c>
      <c r="R88" s="9"/>
      <c r="S88" s="9">
        <f ca="1">OFFSET(استلامات!$A$1,MATCH($A88,استلامات!$D:$D,0)-1,0)</f>
        <v>5</v>
      </c>
      <c r="T88" s="2">
        <f t="shared" ca="1" si="37"/>
        <v>342.85714200000001</v>
      </c>
      <c r="U88" s="2">
        <f t="shared" ca="1" si="38"/>
        <v>0</v>
      </c>
      <c r="X88" s="2">
        <f t="shared" si="39"/>
        <v>0</v>
      </c>
      <c r="Y88" s="9">
        <f>SUMIFS(مبيعات!$B$2:$B$2000,مبيعات!$E$2:$E$2000,VALUE('1'!$A88),مبيعات!$D$2:$D$2000,'1'!Y$3,مبيعات!$F$2:$F$2000,"جمله")</f>
        <v>9</v>
      </c>
      <c r="Z88" s="9">
        <f>SUMIFS(مبيعات!$B$2:$B$2000,مبيعات!$E$2:$E$2000,VALUE('1'!$A88),مبيعات!$D$2:$D$2000,'1'!Z$3,مبيعات!$F$2:$F$2000,"جمله")</f>
        <v>1</v>
      </c>
      <c r="AA88" s="2">
        <f>SUMIFS(مبيعات!A86:A1262,مبيعات!E86:E1262,A88:A211,مبيعات!F86:F1262,"جمله")</f>
        <v>119.99999969999999</v>
      </c>
      <c r="AB88" s="9">
        <f>SUMIFS(مبيعات!$B$2:$B$2000,مبيعات!$E$2:$E$2000,VALUE('1'!$A88),مبيعات!$D$2:$D$2000,'1'!AB$3,مبيعات!$F$2:$F$2000,"تجزئه")</f>
        <v>11</v>
      </c>
      <c r="AC88" s="9">
        <f>SUMIFS(مبيعات!$B$2:$B$2000,مبيعات!$E$2:$E$2000,VALUE('1'!$A88),مبيعات!$D$2:$D$2000,'1'!AC$3,مبيعات!$F$2:$F$2000,"تجزئه")</f>
        <v>0</v>
      </c>
      <c r="AD88" s="2">
        <f>SUMIFS(مبيعات!A86:A1262,مبيعات!E86:E1262,A88:A211,مبيعات!F86:F1262,"تجزئه")</f>
        <v>65.476191</v>
      </c>
      <c r="AE88" s="2">
        <f t="shared" si="46"/>
        <v>128.3333337</v>
      </c>
      <c r="AF88" s="2">
        <f t="shared" si="40"/>
        <v>20</v>
      </c>
      <c r="AG88" s="2">
        <f t="shared" si="40"/>
        <v>1</v>
      </c>
      <c r="AH88" s="2">
        <f t="shared" si="40"/>
        <v>185.47619069999999</v>
      </c>
      <c r="AI88" s="2">
        <f t="shared" si="27"/>
        <v>54.523808699999989</v>
      </c>
      <c r="AL88" s="2">
        <f t="shared" si="28"/>
        <v>0</v>
      </c>
      <c r="AM88" s="2">
        <f t="shared" si="41"/>
        <v>0</v>
      </c>
      <c r="AN88" s="2">
        <f t="shared" si="42"/>
        <v>0</v>
      </c>
      <c r="AO88" s="2">
        <f>SUMIFS('بونص المبيعات'!B86:B199,'بونص المبيعات'!D86:D199,A88:A211,'بونص المبيعات'!A86:A199,"قطعه")</f>
        <v>0</v>
      </c>
      <c r="AP88" s="2">
        <f>SUMIFS('بونص المبيعات'!B86:B108,'بونص المبيعات'!D86:D108,A88:A211,'بونص المبيعات'!A86:A108,"كرتونة")</f>
        <v>0</v>
      </c>
      <c r="AQ88" s="2">
        <f t="shared" si="29"/>
        <v>0</v>
      </c>
      <c r="AT88" s="2">
        <f t="shared" si="30"/>
        <v>0</v>
      </c>
      <c r="AW88" s="2">
        <f t="shared" si="31"/>
        <v>0</v>
      </c>
      <c r="AZ88" s="2">
        <f t="shared" si="43"/>
        <v>0</v>
      </c>
      <c r="BC88" s="2">
        <f t="shared" si="44"/>
        <v>0</v>
      </c>
      <c r="BF88" s="2">
        <f t="shared" si="45"/>
        <v>0</v>
      </c>
      <c r="BH88" s="2">
        <v>65.476191</v>
      </c>
      <c r="BI88" s="2">
        <f t="shared" si="32"/>
        <v>0</v>
      </c>
      <c r="BJ88" s="2">
        <v>119.99999969999999</v>
      </c>
      <c r="BK88" s="2">
        <f t="shared" si="33"/>
        <v>0</v>
      </c>
    </row>
    <row r="89" spans="1:63">
      <c r="A89" s="4" t="s">
        <v>206</v>
      </c>
      <c r="B89" s="4" t="s">
        <v>207</v>
      </c>
      <c r="C89" s="5">
        <v>71.428572000000003</v>
      </c>
      <c r="D89" s="5">
        <v>5.9523809999999999</v>
      </c>
      <c r="E89" s="5">
        <v>68.571428400000002</v>
      </c>
      <c r="F89" s="5">
        <v>5.7142856999999996</v>
      </c>
      <c r="G89" s="6">
        <v>5</v>
      </c>
      <c r="H89" s="6">
        <v>12</v>
      </c>
      <c r="I89" s="5">
        <v>71.428572000000003</v>
      </c>
      <c r="J89" s="5">
        <v>5.9523809999999999</v>
      </c>
      <c r="K89" s="5">
        <v>68.571428400000002</v>
      </c>
      <c r="L89" s="5">
        <v>5.7142856999999996</v>
      </c>
      <c r="M89" s="9">
        <f ca="1">OFFSET('رصيد اول'!$A$1,MATCH($A89,'رصيد اول'!$D:$D,0)-1,1)</f>
        <v>9</v>
      </c>
      <c r="N89" s="9">
        <f ca="1">OFFSET('رصيد اول'!$A$1,MATCH($A89,'رصيد اول'!$D:$D,0)-1,0)</f>
        <v>1</v>
      </c>
      <c r="O89" s="2">
        <f t="shared" ca="1" si="34"/>
        <v>119.99999969999999</v>
      </c>
      <c r="P89" s="2">
        <f t="shared" ca="1" si="35"/>
        <v>119.99999969999999</v>
      </c>
      <c r="Q89" s="2">
        <f t="shared" ca="1" si="36"/>
        <v>0</v>
      </c>
      <c r="R89" s="9"/>
      <c r="S89" s="9">
        <f ca="1">OFFSET(استلامات!$A$1,MATCH($A89,استلامات!$D:$D,0)-1,0)</f>
        <v>10</v>
      </c>
      <c r="T89" s="2">
        <f t="shared" ca="1" si="37"/>
        <v>685.71428400000002</v>
      </c>
      <c r="U89" s="2">
        <f t="shared" ca="1" si="38"/>
        <v>0</v>
      </c>
      <c r="X89" s="2">
        <f t="shared" si="39"/>
        <v>0</v>
      </c>
      <c r="Y89" s="9">
        <f>SUMIFS(مبيعات!$B$2:$B$2000,مبيعات!$E$2:$E$2000,VALUE('1'!$A89),مبيعات!$D$2:$D$2000,'1'!Y$3,مبيعات!$F$2:$F$2000,"جمله")</f>
        <v>0</v>
      </c>
      <c r="Z89" s="9">
        <f>SUMIFS(مبيعات!$B$2:$B$2000,مبيعات!$E$2:$E$2000,VALUE('1'!$A89),مبيعات!$D$2:$D$2000,'1'!Z$3,مبيعات!$F$2:$F$2000,"جمله")</f>
        <v>2</v>
      </c>
      <c r="AA89" s="2">
        <f>SUMIFS(مبيعات!A87:A1263,مبيعات!E87:E1263,A89:A212,مبيعات!F87:F1263,"جمله")</f>
        <v>137.1428568</v>
      </c>
      <c r="AB89" s="9">
        <f>SUMIFS(مبيعات!$B$2:$B$2000,مبيعات!$E$2:$E$2000,VALUE('1'!$A89),مبيعات!$D$2:$D$2000,'1'!AB$3,مبيعات!$F$2:$F$2000,"تجزئه")</f>
        <v>22</v>
      </c>
      <c r="AC89" s="9">
        <f>SUMIFS(مبيعات!$B$2:$B$2000,مبيعات!$E$2:$E$2000,VALUE('1'!$A89),مبيعات!$D$2:$D$2000,'1'!AC$3,مبيعات!$F$2:$F$2000,"تجزئه")</f>
        <v>1</v>
      </c>
      <c r="AD89" s="2">
        <f>SUMIFS(مبيعات!A87:A1263,مبيعات!E87:E1263,A89:A212,مبيعات!F87:F1263,"تجزئه")</f>
        <v>202.38095400000003</v>
      </c>
      <c r="AE89" s="2">
        <f t="shared" si="46"/>
        <v>259.52381100000002</v>
      </c>
      <c r="AF89" s="2">
        <f t="shared" si="40"/>
        <v>22</v>
      </c>
      <c r="AG89" s="2">
        <f t="shared" si="40"/>
        <v>3</v>
      </c>
      <c r="AH89" s="2">
        <f t="shared" si="40"/>
        <v>339.52381080000004</v>
      </c>
      <c r="AI89" s="2">
        <f t="shared" si="27"/>
        <v>71.904759599999977</v>
      </c>
      <c r="AL89" s="2">
        <f t="shared" si="28"/>
        <v>0</v>
      </c>
      <c r="AM89" s="2">
        <f t="shared" si="41"/>
        <v>0</v>
      </c>
      <c r="AN89" s="2">
        <f t="shared" si="42"/>
        <v>0</v>
      </c>
      <c r="AO89" s="2">
        <f>SUMIFS('بونص المبيعات'!B87:B200,'بونص المبيعات'!D87:D200,A89:A212,'بونص المبيعات'!A87:A200,"قطعه")</f>
        <v>0</v>
      </c>
      <c r="AP89" s="2">
        <f>SUMIFS('بونص المبيعات'!B87:B109,'بونص المبيعات'!D87:D109,A89:A212,'بونص المبيعات'!A87:A109,"كرتونة")</f>
        <v>0</v>
      </c>
      <c r="AQ89" s="2">
        <f t="shared" si="29"/>
        <v>0</v>
      </c>
      <c r="AT89" s="2">
        <f t="shared" si="30"/>
        <v>0</v>
      </c>
      <c r="AW89" s="2">
        <f t="shared" si="31"/>
        <v>0</v>
      </c>
      <c r="AZ89" s="2">
        <f t="shared" si="43"/>
        <v>0</v>
      </c>
      <c r="BC89" s="2">
        <f t="shared" si="44"/>
        <v>0</v>
      </c>
      <c r="BF89" s="2">
        <f t="shared" si="45"/>
        <v>0</v>
      </c>
      <c r="BH89" s="2">
        <v>202.380954</v>
      </c>
      <c r="BI89" s="2">
        <f t="shared" si="32"/>
        <v>0</v>
      </c>
      <c r="BJ89" s="2">
        <v>137.1428568</v>
      </c>
      <c r="BK89" s="2">
        <f t="shared" si="33"/>
        <v>0</v>
      </c>
    </row>
    <row r="90" spans="1:63">
      <c r="A90" s="4" t="s">
        <v>208</v>
      </c>
      <c r="B90" s="4" t="s">
        <v>209</v>
      </c>
      <c r="C90" s="5">
        <v>71.428572000000003</v>
      </c>
      <c r="D90" s="5">
        <v>5.9523809999999999</v>
      </c>
      <c r="E90" s="5">
        <v>68.571428400000002</v>
      </c>
      <c r="F90" s="5">
        <v>5.7142856999999996</v>
      </c>
      <c r="G90" s="6">
        <v>5</v>
      </c>
      <c r="H90" s="6">
        <v>6</v>
      </c>
      <c r="I90" s="5">
        <v>71.428572000000003</v>
      </c>
      <c r="J90" s="5">
        <v>5.9523809999999999</v>
      </c>
      <c r="K90" s="5">
        <v>68.571428400000002</v>
      </c>
      <c r="L90" s="5">
        <v>5.7142856999999996</v>
      </c>
      <c r="M90" s="9">
        <f ca="1">OFFSET('رصيد اول'!$A$1,MATCH($A90,'رصيد اول'!$D:$D,0)-1,1)</f>
        <v>0</v>
      </c>
      <c r="N90" s="9">
        <f ca="1">OFFSET('رصيد اول'!$A$1,MATCH($A90,'رصيد اول'!$D:$D,0)-1,0)</f>
        <v>0</v>
      </c>
      <c r="O90" s="2">
        <f t="shared" ca="1" si="34"/>
        <v>0</v>
      </c>
      <c r="P90" s="2">
        <f t="shared" ca="1" si="35"/>
        <v>0</v>
      </c>
      <c r="Q90" s="2">
        <f t="shared" ca="1" si="36"/>
        <v>0</v>
      </c>
      <c r="R90" s="9"/>
      <c r="S90" s="9" t="e">
        <f ca="1">OFFSET(استلامات!$A$1,MATCH($A90,استلامات!$D:$D,0)-1,0)</f>
        <v>#N/A</v>
      </c>
      <c r="T90" s="2" t="e">
        <f t="shared" ca="1" si="37"/>
        <v>#N/A</v>
      </c>
      <c r="U90" s="2" t="e">
        <f t="shared" ca="1" si="38"/>
        <v>#N/A</v>
      </c>
      <c r="X90" s="2">
        <f t="shared" si="39"/>
        <v>0</v>
      </c>
      <c r="Y90" s="9">
        <f>SUMIFS(مبيعات!$B$2:$B$2000,مبيعات!$E$2:$E$2000,VALUE('1'!$A90),مبيعات!$D$2:$D$2000,'1'!Y$3,مبيعات!$F$2:$F$2000,"جمله")</f>
        <v>0</v>
      </c>
      <c r="Z90" s="9">
        <f>SUMIFS(مبيعات!$B$2:$B$2000,مبيعات!$E$2:$E$2000,VALUE('1'!$A90),مبيعات!$D$2:$D$2000,'1'!Z$3,مبيعات!$F$2:$F$2000,"جمله")</f>
        <v>0</v>
      </c>
      <c r="AA90" s="2">
        <f>SUMIFS(مبيعات!A88:A1264,مبيعات!E88:E1264,A90:A213,مبيعات!F88:F1264,"جمله")</f>
        <v>0</v>
      </c>
      <c r="AB90" s="9">
        <f>SUMIFS(مبيعات!$B$2:$B$2000,مبيعات!$E$2:$E$2000,VALUE('1'!$A90),مبيعات!$D$2:$D$2000,'1'!AB$3,مبيعات!$F$2:$F$2000,"تجزئه")</f>
        <v>0</v>
      </c>
      <c r="AC90" s="9">
        <f>SUMIFS(مبيعات!$B$2:$B$2000,مبيعات!$E$2:$E$2000,VALUE('1'!$A90),مبيعات!$D$2:$D$2000,'1'!AC$3,مبيعات!$F$2:$F$2000,"تجزئه")</f>
        <v>0</v>
      </c>
      <c r="AD90" s="2">
        <f>SUMIFS(مبيعات!A88:A1264,مبيعات!E88:E1264,A90:A213,مبيعات!F88:F1264,"تجزئه")</f>
        <v>0</v>
      </c>
      <c r="AE90" s="2">
        <f t="shared" si="46"/>
        <v>0</v>
      </c>
      <c r="AF90" s="2">
        <f t="shared" si="40"/>
        <v>0</v>
      </c>
      <c r="AG90" s="2">
        <f t="shared" si="40"/>
        <v>0</v>
      </c>
      <c r="AH90" s="2">
        <f t="shared" si="40"/>
        <v>0</v>
      </c>
      <c r="AI90" s="2">
        <f t="shared" si="27"/>
        <v>0</v>
      </c>
      <c r="AL90" s="2">
        <f t="shared" si="28"/>
        <v>0</v>
      </c>
      <c r="AM90" s="2">
        <f t="shared" si="41"/>
        <v>0</v>
      </c>
      <c r="AN90" s="2">
        <f t="shared" si="42"/>
        <v>0</v>
      </c>
      <c r="AO90" s="2">
        <f>SUMIFS('بونص المبيعات'!B88:B201,'بونص المبيعات'!D88:D201,A90:A213,'بونص المبيعات'!A88:A201,"قطعه")</f>
        <v>0</v>
      </c>
      <c r="AP90" s="2">
        <f>SUMIFS('بونص المبيعات'!B88:B110,'بونص المبيعات'!D88:D110,A90:A213,'بونص المبيعات'!A88:A110,"كرتونة")</f>
        <v>0</v>
      </c>
      <c r="AQ90" s="2">
        <f t="shared" si="29"/>
        <v>0</v>
      </c>
      <c r="AT90" s="2">
        <f t="shared" si="30"/>
        <v>0</v>
      </c>
      <c r="AW90" s="2">
        <f t="shared" si="31"/>
        <v>0</v>
      </c>
      <c r="AZ90" s="2">
        <f t="shared" si="43"/>
        <v>0</v>
      </c>
      <c r="BC90" s="2">
        <f t="shared" si="44"/>
        <v>0</v>
      </c>
      <c r="BF90" s="2">
        <f t="shared" si="45"/>
        <v>0</v>
      </c>
      <c r="BH90" s="2">
        <v>0</v>
      </c>
      <c r="BI90" s="2">
        <f t="shared" si="32"/>
        <v>0</v>
      </c>
      <c r="BJ90" s="2">
        <v>0</v>
      </c>
      <c r="BK90" s="2">
        <f t="shared" si="33"/>
        <v>0</v>
      </c>
    </row>
    <row r="91" spans="1:63">
      <c r="A91" s="4" t="s">
        <v>210</v>
      </c>
      <c r="B91" s="4" t="s">
        <v>211</v>
      </c>
      <c r="C91" s="5">
        <v>102.8571426</v>
      </c>
      <c r="D91" s="5">
        <v>17.142857100000001</v>
      </c>
      <c r="E91" s="5">
        <v>97.142857199999995</v>
      </c>
      <c r="F91" s="5">
        <v>16.190476199999999</v>
      </c>
      <c r="G91" s="6">
        <v>5</v>
      </c>
      <c r="H91" s="6">
        <v>1</v>
      </c>
      <c r="I91" s="5">
        <v>102.8571426</v>
      </c>
      <c r="J91" s="5">
        <v>17.142857100000001</v>
      </c>
      <c r="K91" s="5">
        <v>97.142857199999995</v>
      </c>
      <c r="L91" s="5">
        <v>16.190476199999999</v>
      </c>
      <c r="M91" s="9">
        <f ca="1">OFFSET('رصيد اول'!$A$1,MATCH($A91,'رصيد اول'!$D:$D,0)-1,1)</f>
        <v>0</v>
      </c>
      <c r="N91" s="9">
        <f ca="1">OFFSET('رصيد اول'!$A$1,MATCH($A91,'رصيد اول'!$D:$D,0)-1,0)</f>
        <v>0</v>
      </c>
      <c r="O91" s="2">
        <f t="shared" ca="1" si="34"/>
        <v>0</v>
      </c>
      <c r="P91" s="2">
        <f t="shared" ca="1" si="35"/>
        <v>0</v>
      </c>
      <c r="Q91" s="2">
        <f t="shared" ca="1" si="36"/>
        <v>0</v>
      </c>
      <c r="R91" s="9"/>
      <c r="S91" s="9" t="e">
        <f ca="1">OFFSET(استلامات!$A$1,MATCH($A91,استلامات!$D:$D,0)-1,0)</f>
        <v>#N/A</v>
      </c>
      <c r="T91" s="2" t="e">
        <f t="shared" ca="1" si="37"/>
        <v>#N/A</v>
      </c>
      <c r="U91" s="2" t="e">
        <f t="shared" ca="1" si="38"/>
        <v>#N/A</v>
      </c>
      <c r="X91" s="2">
        <f t="shared" si="39"/>
        <v>0</v>
      </c>
      <c r="Y91" s="9">
        <f>SUMIFS(مبيعات!$B$2:$B$2000,مبيعات!$E$2:$E$2000,VALUE('1'!$A91),مبيعات!$D$2:$D$2000,'1'!Y$3,مبيعات!$F$2:$F$2000,"جمله")</f>
        <v>0</v>
      </c>
      <c r="Z91" s="9">
        <f>SUMIFS(مبيعات!$B$2:$B$2000,مبيعات!$E$2:$E$2000,VALUE('1'!$A91),مبيعات!$D$2:$D$2000,'1'!Z$3,مبيعات!$F$2:$F$2000,"جمله")</f>
        <v>0</v>
      </c>
      <c r="AA91" s="2">
        <f>SUMIFS(مبيعات!A89:A1265,مبيعات!E89:E1265,A91:A214,مبيعات!F89:F1265,"جمله")</f>
        <v>0</v>
      </c>
      <c r="AB91" s="9">
        <f>SUMIFS(مبيعات!$B$2:$B$2000,مبيعات!$E$2:$E$2000,VALUE('1'!$A91),مبيعات!$D$2:$D$2000,'1'!AB$3,مبيعات!$F$2:$F$2000,"تجزئه")</f>
        <v>0</v>
      </c>
      <c r="AC91" s="9">
        <f>SUMIFS(مبيعات!$B$2:$B$2000,مبيعات!$E$2:$E$2000,VALUE('1'!$A91),مبيعات!$D$2:$D$2000,'1'!AC$3,مبيعات!$F$2:$F$2000,"تجزئه")</f>
        <v>0</v>
      </c>
      <c r="AD91" s="2">
        <f>SUMIFS(مبيعات!A89:A1265,مبيعات!E89:E1265,A91:A214,مبيعات!F89:F1265,"تجزئه")</f>
        <v>0</v>
      </c>
      <c r="AE91" s="2">
        <f t="shared" si="46"/>
        <v>0</v>
      </c>
      <c r="AF91" s="2">
        <f t="shared" si="40"/>
        <v>0</v>
      </c>
      <c r="AG91" s="2">
        <f t="shared" si="40"/>
        <v>0</v>
      </c>
      <c r="AH91" s="2">
        <f t="shared" si="40"/>
        <v>0</v>
      </c>
      <c r="AI91" s="2">
        <f t="shared" si="27"/>
        <v>0</v>
      </c>
      <c r="AL91" s="2">
        <f t="shared" si="28"/>
        <v>0</v>
      </c>
      <c r="AM91" s="2">
        <f t="shared" si="41"/>
        <v>0</v>
      </c>
      <c r="AN91" s="2">
        <f t="shared" si="42"/>
        <v>0</v>
      </c>
      <c r="AO91" s="2">
        <f>SUMIFS('بونص المبيعات'!B89:B202,'بونص المبيعات'!D89:D202,A91:A214,'بونص المبيعات'!A89:A202,"قطعه")</f>
        <v>0</v>
      </c>
      <c r="AP91" s="2">
        <f>SUMIFS('بونص المبيعات'!B89:B111,'بونص المبيعات'!D89:D111,A91:A214,'بونص المبيعات'!A89:A111,"كرتونة")</f>
        <v>0</v>
      </c>
      <c r="AQ91" s="2">
        <f t="shared" si="29"/>
        <v>0</v>
      </c>
      <c r="AT91" s="2">
        <f t="shared" si="30"/>
        <v>0</v>
      </c>
      <c r="AW91" s="2">
        <f t="shared" si="31"/>
        <v>0</v>
      </c>
      <c r="AZ91" s="2">
        <f t="shared" si="43"/>
        <v>0</v>
      </c>
      <c r="BC91" s="2">
        <f t="shared" si="44"/>
        <v>0</v>
      </c>
      <c r="BF91" s="2">
        <f t="shared" si="45"/>
        <v>0</v>
      </c>
      <c r="BH91" s="2">
        <v>0</v>
      </c>
      <c r="BI91" s="2">
        <f t="shared" si="32"/>
        <v>0</v>
      </c>
      <c r="BJ91" s="2">
        <v>0</v>
      </c>
      <c r="BK91" s="2">
        <f t="shared" si="33"/>
        <v>0</v>
      </c>
    </row>
    <row r="92" spans="1:63">
      <c r="A92" s="4" t="s">
        <v>212</v>
      </c>
      <c r="B92" s="4" t="s">
        <v>213</v>
      </c>
      <c r="C92" s="5">
        <v>65</v>
      </c>
      <c r="D92" s="5">
        <v>65</v>
      </c>
      <c r="E92" s="5">
        <v>65</v>
      </c>
      <c r="F92" s="5">
        <v>65</v>
      </c>
      <c r="G92" s="6">
        <v>5</v>
      </c>
      <c r="H92" s="6">
        <v>1</v>
      </c>
      <c r="I92" s="5">
        <v>65</v>
      </c>
      <c r="J92" s="5">
        <v>65</v>
      </c>
      <c r="K92" s="5">
        <v>65</v>
      </c>
      <c r="L92" s="5">
        <v>65</v>
      </c>
      <c r="M92" s="9">
        <f ca="1">OFFSET('رصيد اول'!$A$1,MATCH($A92,'رصيد اول'!$D:$D,0)-1,1)</f>
        <v>0</v>
      </c>
      <c r="N92" s="9">
        <f ca="1">OFFSET('رصيد اول'!$A$1,MATCH($A92,'رصيد اول'!$D:$D,0)-1,0)</f>
        <v>0</v>
      </c>
      <c r="O92" s="2">
        <f t="shared" ca="1" si="34"/>
        <v>0</v>
      </c>
      <c r="P92" s="2">
        <f t="shared" ca="1" si="35"/>
        <v>0</v>
      </c>
      <c r="Q92" s="2">
        <f t="shared" ca="1" si="36"/>
        <v>0</v>
      </c>
      <c r="R92" s="9"/>
      <c r="S92" s="9">
        <f ca="1">OFFSET(استلامات!$A$1,MATCH($A92,استلامات!$D:$D,0)-1,0)</f>
        <v>23</v>
      </c>
      <c r="T92" s="2">
        <f t="shared" ca="1" si="37"/>
        <v>1495</v>
      </c>
      <c r="U92" s="2">
        <f t="shared" ca="1" si="38"/>
        <v>0</v>
      </c>
      <c r="X92" s="2">
        <f t="shared" si="39"/>
        <v>0</v>
      </c>
      <c r="Y92" s="9">
        <f>SUMIFS(مبيعات!$B$2:$B$2000,مبيعات!$E$2:$E$2000,VALUE('1'!$A92),مبيعات!$D$2:$D$2000,'1'!Y$3,مبيعات!$F$2:$F$2000,"جمله")</f>
        <v>0</v>
      </c>
      <c r="Z92" s="9">
        <f>SUMIFS(مبيعات!$B$2:$B$2000,مبيعات!$E$2:$E$2000,VALUE('1'!$A92),مبيعات!$D$2:$D$2000,'1'!Z$3,مبيعات!$F$2:$F$2000,"جمله")</f>
        <v>0</v>
      </c>
      <c r="AA92" s="2">
        <f>SUMIFS(مبيعات!A90:A1266,مبيعات!E90:E1266,A92:A215,مبيعات!F90:F1266,"جمله")</f>
        <v>0</v>
      </c>
      <c r="AB92" s="9">
        <f>SUMIFS(مبيعات!$B$2:$B$2000,مبيعات!$E$2:$E$2000,VALUE('1'!$A92),مبيعات!$D$2:$D$2000,'1'!AB$3,مبيعات!$F$2:$F$2000,"تجزئه")</f>
        <v>0</v>
      </c>
      <c r="AC92" s="9">
        <f>SUMIFS(مبيعات!$B$2:$B$2000,مبيعات!$E$2:$E$2000,VALUE('1'!$A92),مبيعات!$D$2:$D$2000,'1'!AC$3,مبيعات!$F$2:$F$2000,"تجزئه")</f>
        <v>14</v>
      </c>
      <c r="AD92" s="2">
        <f>SUMIFS(مبيعات!A90:A1266,مبيعات!E90:E1266,A92:A215,مبيعات!F90:F1266,"تجزئه")</f>
        <v>910</v>
      </c>
      <c r="AE92" s="2">
        <f t="shared" si="46"/>
        <v>0</v>
      </c>
      <c r="AF92" s="2">
        <f t="shared" si="40"/>
        <v>0</v>
      </c>
      <c r="AG92" s="2">
        <f t="shared" si="40"/>
        <v>14</v>
      </c>
      <c r="AH92" s="2">
        <f t="shared" si="40"/>
        <v>910</v>
      </c>
      <c r="AI92" s="2">
        <f t="shared" si="27"/>
        <v>910</v>
      </c>
      <c r="AL92" s="2">
        <f t="shared" si="28"/>
        <v>0</v>
      </c>
      <c r="AM92" s="2">
        <f t="shared" si="41"/>
        <v>0</v>
      </c>
      <c r="AN92" s="2">
        <f t="shared" si="42"/>
        <v>0</v>
      </c>
      <c r="AO92" s="2">
        <f>SUMIFS('بونص المبيعات'!B90:B203,'بونص المبيعات'!D90:D203,A92:A215,'بونص المبيعات'!A90:A203,"قطعه")</f>
        <v>0</v>
      </c>
      <c r="AP92" s="2">
        <f>SUMIFS('بونص المبيعات'!B90:B112,'بونص المبيعات'!D90:D112,A92:A215,'بونص المبيعات'!A90:A112,"كرتونة")</f>
        <v>0</v>
      </c>
      <c r="AQ92" s="2">
        <f t="shared" si="29"/>
        <v>0</v>
      </c>
      <c r="AT92" s="2">
        <f t="shared" si="30"/>
        <v>0</v>
      </c>
      <c r="AW92" s="2">
        <f t="shared" si="31"/>
        <v>0</v>
      </c>
      <c r="AZ92" s="2">
        <f t="shared" si="43"/>
        <v>0</v>
      </c>
      <c r="BC92" s="2">
        <f t="shared" si="44"/>
        <v>0</v>
      </c>
      <c r="BF92" s="2">
        <f t="shared" si="45"/>
        <v>0</v>
      </c>
      <c r="BH92" s="2">
        <v>910</v>
      </c>
      <c r="BI92" s="2">
        <f t="shared" si="32"/>
        <v>0</v>
      </c>
      <c r="BJ92" s="2">
        <v>0</v>
      </c>
      <c r="BK92" s="2">
        <f t="shared" si="33"/>
        <v>0</v>
      </c>
    </row>
    <row r="93" spans="1:63">
      <c r="A93" s="4" t="s">
        <v>214</v>
      </c>
      <c r="B93" s="4" t="s">
        <v>215</v>
      </c>
      <c r="C93" s="5">
        <v>80</v>
      </c>
      <c r="D93" s="5">
        <v>80</v>
      </c>
      <c r="E93" s="5">
        <v>80</v>
      </c>
      <c r="F93" s="5">
        <v>80</v>
      </c>
      <c r="G93" s="6">
        <v>5</v>
      </c>
      <c r="H93" s="6">
        <v>1</v>
      </c>
      <c r="I93" s="5">
        <v>80</v>
      </c>
      <c r="J93" s="5">
        <v>80</v>
      </c>
      <c r="K93" s="5">
        <v>80</v>
      </c>
      <c r="L93" s="5">
        <v>80</v>
      </c>
      <c r="M93" s="9">
        <f ca="1">OFFSET('رصيد اول'!$A$1,MATCH($A93,'رصيد اول'!$D:$D,0)-1,1)</f>
        <v>0</v>
      </c>
      <c r="N93" s="9">
        <f ca="1">OFFSET('رصيد اول'!$A$1,MATCH($A93,'رصيد اول'!$D:$D,0)-1,0)</f>
        <v>1</v>
      </c>
      <c r="O93" s="2">
        <f t="shared" ca="1" si="34"/>
        <v>80</v>
      </c>
      <c r="P93" s="2">
        <f t="shared" ca="1" si="35"/>
        <v>80</v>
      </c>
      <c r="Q93" s="2">
        <f t="shared" ca="1" si="36"/>
        <v>0</v>
      </c>
      <c r="R93" s="9"/>
      <c r="S93" s="9">
        <f ca="1">OFFSET(استلامات!$A$1,MATCH($A93,استلامات!$D:$D,0)-1,0)</f>
        <v>10</v>
      </c>
      <c r="T93" s="2">
        <f t="shared" ca="1" si="37"/>
        <v>800</v>
      </c>
      <c r="U93" s="2">
        <f t="shared" ca="1" si="38"/>
        <v>0</v>
      </c>
      <c r="X93" s="2">
        <f t="shared" si="39"/>
        <v>0</v>
      </c>
      <c r="Y93" s="9">
        <f>SUMIFS(مبيعات!$B$2:$B$2000,مبيعات!$E$2:$E$2000,VALUE('1'!$A93),مبيعات!$D$2:$D$2000,'1'!Y$3,مبيعات!$F$2:$F$2000,"جمله")</f>
        <v>0</v>
      </c>
      <c r="Z93" s="9">
        <f>SUMIFS(مبيعات!$B$2:$B$2000,مبيعات!$E$2:$E$2000,VALUE('1'!$A93),مبيعات!$D$2:$D$2000,'1'!Z$3,مبيعات!$F$2:$F$2000,"جمله")</f>
        <v>0</v>
      </c>
      <c r="AA93" s="2">
        <f>SUMIFS(مبيعات!A91:A1267,مبيعات!E91:E1267,A93:A216,مبيعات!F91:F1267,"جمله")</f>
        <v>0</v>
      </c>
      <c r="AB93" s="9">
        <f>SUMIFS(مبيعات!$B$2:$B$2000,مبيعات!$E$2:$E$2000,VALUE('1'!$A93),مبيعات!$D$2:$D$2000,'1'!AB$3,مبيعات!$F$2:$F$2000,"تجزئه")</f>
        <v>0</v>
      </c>
      <c r="AC93" s="9">
        <f>SUMIFS(مبيعات!$B$2:$B$2000,مبيعات!$E$2:$E$2000,VALUE('1'!$A93),مبيعات!$D$2:$D$2000,'1'!AC$3,مبيعات!$F$2:$F$2000,"تجزئه")</f>
        <v>6</v>
      </c>
      <c r="AD93" s="2">
        <f>SUMIFS(مبيعات!A91:A1267,مبيعات!E91:E1267,A93:A216,مبيعات!F91:F1267,"تجزئه")</f>
        <v>480</v>
      </c>
      <c r="AE93" s="2">
        <f t="shared" si="46"/>
        <v>0</v>
      </c>
      <c r="AF93" s="2">
        <f t="shared" si="40"/>
        <v>0</v>
      </c>
      <c r="AG93" s="2">
        <f t="shared" si="40"/>
        <v>6</v>
      </c>
      <c r="AH93" s="2">
        <f t="shared" si="40"/>
        <v>480</v>
      </c>
      <c r="AI93" s="2">
        <f t="shared" si="27"/>
        <v>480</v>
      </c>
      <c r="AL93" s="2">
        <f t="shared" si="28"/>
        <v>0</v>
      </c>
      <c r="AM93" s="2">
        <f t="shared" si="41"/>
        <v>0</v>
      </c>
      <c r="AN93" s="2">
        <f t="shared" si="42"/>
        <v>0</v>
      </c>
      <c r="AO93" s="2">
        <f>SUMIFS('بونص المبيعات'!B91:B204,'بونص المبيعات'!D91:D204,A93:A216,'بونص المبيعات'!A91:A204,"قطعه")</f>
        <v>0</v>
      </c>
      <c r="AP93" s="2">
        <f>SUMIFS('بونص المبيعات'!B91:B113,'بونص المبيعات'!D91:D113,A93:A216,'بونص المبيعات'!A91:A113,"كرتونة")</f>
        <v>0</v>
      </c>
      <c r="AQ93" s="2">
        <f t="shared" si="29"/>
        <v>0</v>
      </c>
      <c r="AT93" s="2">
        <f t="shared" si="30"/>
        <v>0</v>
      </c>
      <c r="AW93" s="2">
        <f t="shared" si="31"/>
        <v>0</v>
      </c>
      <c r="AZ93" s="2">
        <f t="shared" si="43"/>
        <v>0</v>
      </c>
      <c r="BC93" s="2">
        <f t="shared" si="44"/>
        <v>0</v>
      </c>
      <c r="BF93" s="2">
        <f t="shared" si="45"/>
        <v>0</v>
      </c>
      <c r="BH93" s="2">
        <v>480</v>
      </c>
      <c r="BI93" s="2">
        <f t="shared" si="32"/>
        <v>0</v>
      </c>
      <c r="BJ93" s="2">
        <v>0</v>
      </c>
      <c r="BK93" s="2">
        <f t="shared" si="33"/>
        <v>0</v>
      </c>
    </row>
    <row r="94" spans="1:63">
      <c r="A94" s="4" t="s">
        <v>216</v>
      </c>
      <c r="B94" s="4" t="s">
        <v>217</v>
      </c>
      <c r="C94" s="5">
        <v>80</v>
      </c>
      <c r="D94" s="5">
        <v>80</v>
      </c>
      <c r="E94" s="5">
        <v>80</v>
      </c>
      <c r="F94" s="5">
        <v>80</v>
      </c>
      <c r="G94" s="6">
        <v>5</v>
      </c>
      <c r="H94" s="6">
        <v>10</v>
      </c>
      <c r="I94" s="5">
        <v>80</v>
      </c>
      <c r="J94" s="5">
        <v>80</v>
      </c>
      <c r="K94" s="5">
        <v>80</v>
      </c>
      <c r="L94" s="5">
        <v>80</v>
      </c>
      <c r="M94" s="9">
        <f ca="1">OFFSET('رصيد اول'!$A$1,MATCH($A94,'رصيد اول'!$D:$D,0)-1,1)</f>
        <v>0</v>
      </c>
      <c r="N94" s="9">
        <f ca="1">OFFSET('رصيد اول'!$A$1,MATCH($A94,'رصيد اول'!$D:$D,0)-1,0)</f>
        <v>0</v>
      </c>
      <c r="O94" s="2">
        <f t="shared" ca="1" si="34"/>
        <v>0</v>
      </c>
      <c r="P94" s="2">
        <f t="shared" ca="1" si="35"/>
        <v>0</v>
      </c>
      <c r="Q94" s="2">
        <f t="shared" ca="1" si="36"/>
        <v>0</v>
      </c>
      <c r="R94" s="9"/>
      <c r="S94" s="9" t="e">
        <f ca="1">OFFSET(استلامات!$A$1,MATCH($A94,استلامات!$D:$D,0)-1,0)</f>
        <v>#N/A</v>
      </c>
      <c r="T94" s="2" t="e">
        <f t="shared" ca="1" si="37"/>
        <v>#N/A</v>
      </c>
      <c r="U94" s="2" t="e">
        <f t="shared" ca="1" si="38"/>
        <v>#N/A</v>
      </c>
      <c r="X94" s="2">
        <f t="shared" si="39"/>
        <v>0</v>
      </c>
      <c r="Y94" s="9">
        <f>SUMIFS(مبيعات!$B$2:$B$2000,مبيعات!$E$2:$E$2000,VALUE('1'!$A94),مبيعات!$D$2:$D$2000,'1'!Y$3,مبيعات!$F$2:$F$2000,"جمله")</f>
        <v>0</v>
      </c>
      <c r="Z94" s="9">
        <f>SUMIFS(مبيعات!$B$2:$B$2000,مبيعات!$E$2:$E$2000,VALUE('1'!$A94),مبيعات!$D$2:$D$2000,'1'!Z$3,مبيعات!$F$2:$F$2000,"جمله")</f>
        <v>0</v>
      </c>
      <c r="AA94" s="2">
        <f>SUMIFS(مبيعات!A92:A1268,مبيعات!E92:E1268,A94:A217,مبيعات!F92:F1268,"جمله")</f>
        <v>0</v>
      </c>
      <c r="AB94" s="9">
        <f>SUMIFS(مبيعات!$B$2:$B$2000,مبيعات!$E$2:$E$2000,VALUE('1'!$A94),مبيعات!$D$2:$D$2000,'1'!AB$3,مبيعات!$F$2:$F$2000,"تجزئه")</f>
        <v>0</v>
      </c>
      <c r="AC94" s="9">
        <f>SUMIFS(مبيعات!$B$2:$B$2000,مبيعات!$E$2:$E$2000,VALUE('1'!$A94),مبيعات!$D$2:$D$2000,'1'!AC$3,مبيعات!$F$2:$F$2000,"تجزئه")</f>
        <v>0</v>
      </c>
      <c r="AD94" s="2">
        <f>SUMIFS(مبيعات!A92:A1268,مبيعات!E92:E1268,A94:A217,مبيعات!F92:F1268,"تجزئه")</f>
        <v>0</v>
      </c>
      <c r="AE94" s="2">
        <f t="shared" si="46"/>
        <v>0</v>
      </c>
      <c r="AF94" s="2">
        <f t="shared" si="40"/>
        <v>0</v>
      </c>
      <c r="AG94" s="2">
        <f t="shared" si="40"/>
        <v>0</v>
      </c>
      <c r="AH94" s="2">
        <f t="shared" si="40"/>
        <v>0</v>
      </c>
      <c r="AI94" s="2">
        <f t="shared" si="27"/>
        <v>0</v>
      </c>
      <c r="AL94" s="2">
        <f t="shared" si="28"/>
        <v>0</v>
      </c>
      <c r="AM94" s="2">
        <f t="shared" si="41"/>
        <v>0</v>
      </c>
      <c r="AN94" s="2">
        <f t="shared" si="42"/>
        <v>0</v>
      </c>
      <c r="AO94" s="2">
        <f>SUMIFS('بونص المبيعات'!B92:B205,'بونص المبيعات'!D92:D205,A94:A217,'بونص المبيعات'!A92:A205,"قطعه")</f>
        <v>0</v>
      </c>
      <c r="AP94" s="2">
        <f>SUMIFS('بونص المبيعات'!B92:B114,'بونص المبيعات'!D92:D114,A94:A217,'بونص المبيعات'!A92:A114,"كرتونة")</f>
        <v>0</v>
      </c>
      <c r="AQ94" s="2">
        <f t="shared" si="29"/>
        <v>0</v>
      </c>
      <c r="AT94" s="2">
        <f t="shared" si="30"/>
        <v>0</v>
      </c>
      <c r="AW94" s="2">
        <f t="shared" si="31"/>
        <v>0</v>
      </c>
      <c r="AZ94" s="2">
        <f t="shared" si="43"/>
        <v>0</v>
      </c>
      <c r="BC94" s="2">
        <f t="shared" si="44"/>
        <v>0</v>
      </c>
      <c r="BF94" s="2">
        <f t="shared" si="45"/>
        <v>0</v>
      </c>
      <c r="BH94" s="2">
        <v>0</v>
      </c>
      <c r="BI94" s="2">
        <f t="shared" si="32"/>
        <v>0</v>
      </c>
      <c r="BJ94" s="2">
        <v>0</v>
      </c>
      <c r="BK94" s="2">
        <f t="shared" si="33"/>
        <v>0</v>
      </c>
    </row>
    <row r="95" spans="1:63">
      <c r="A95" s="4" t="s">
        <v>257</v>
      </c>
      <c r="B95" s="4" t="s">
        <v>248</v>
      </c>
      <c r="C95" s="5">
        <v>82.857142899999999</v>
      </c>
      <c r="D95" s="5">
        <v>6.9047618999999996</v>
      </c>
      <c r="E95" s="5">
        <v>77.142857100000001</v>
      </c>
      <c r="F95" s="5">
        <v>6.4285713999999992</v>
      </c>
      <c r="G95" s="6">
        <v>5</v>
      </c>
      <c r="H95" s="6">
        <v>10</v>
      </c>
      <c r="I95" s="5">
        <v>82.857142899999999</v>
      </c>
      <c r="J95" s="5">
        <v>6.9047618999999996</v>
      </c>
      <c r="K95" s="5">
        <v>77.142857100000001</v>
      </c>
      <c r="L95" s="5">
        <v>6.4285713999999992</v>
      </c>
      <c r="M95" s="9">
        <f ca="1">OFFSET('رصيد اول'!$A$1,MATCH($A95,'رصيد اول'!$D:$D,0)-1,1)</f>
        <v>0</v>
      </c>
      <c r="N95" s="9">
        <f ca="1">OFFSET('رصيد اول'!$A$1,MATCH($A95,'رصيد اول'!$D:$D,0)-1,0)</f>
        <v>0</v>
      </c>
      <c r="O95" s="2">
        <f t="shared" ca="1" si="34"/>
        <v>0</v>
      </c>
      <c r="P95" s="2">
        <f t="shared" ca="1" si="35"/>
        <v>0</v>
      </c>
      <c r="Q95" s="2">
        <f t="shared" ca="1" si="36"/>
        <v>0</v>
      </c>
      <c r="R95" s="9"/>
      <c r="S95" s="9" t="e">
        <f ca="1">OFFSET(استلامات!$A$1,MATCH($A95,استلامات!$D:$D,0)-1,0)</f>
        <v>#N/A</v>
      </c>
      <c r="T95" s="2" t="e">
        <f t="shared" ca="1" si="37"/>
        <v>#N/A</v>
      </c>
      <c r="U95" s="2" t="e">
        <f t="shared" ca="1" si="38"/>
        <v>#N/A</v>
      </c>
      <c r="X95" s="2">
        <f t="shared" si="39"/>
        <v>0</v>
      </c>
      <c r="Y95" s="9">
        <f>SUMIFS(مبيعات!$B$2:$B$2000,مبيعات!$E$2:$E$2000,VALUE('1'!$A95),مبيعات!$D$2:$D$2000,'1'!Y$3,مبيعات!$F$2:$F$2000,"جمله")</f>
        <v>0</v>
      </c>
      <c r="Z95" s="9">
        <f>SUMIFS(مبيعات!$B$2:$B$2000,مبيعات!$E$2:$E$2000,VALUE('1'!$A95),مبيعات!$D$2:$D$2000,'1'!Z$3,مبيعات!$F$2:$F$2000,"جمله")</f>
        <v>0</v>
      </c>
      <c r="AA95" s="2">
        <f>SUMIFS(مبيعات!A93:A1269,مبيعات!E93:E1269,A95:A218,مبيعات!F93:F1269,"جمله")</f>
        <v>0</v>
      </c>
      <c r="AB95" s="9">
        <f>SUMIFS(مبيعات!$B$2:$B$2000,مبيعات!$E$2:$E$2000,VALUE('1'!$A95),مبيعات!$D$2:$D$2000,'1'!AB$3,مبيعات!$F$2:$F$2000,"تجزئه")</f>
        <v>0</v>
      </c>
      <c r="AC95" s="9">
        <f>SUMIFS(مبيعات!$B$2:$B$2000,مبيعات!$E$2:$E$2000,VALUE('1'!$A95),مبيعات!$D$2:$D$2000,'1'!AC$3,مبيعات!$F$2:$F$2000,"تجزئه")</f>
        <v>0</v>
      </c>
      <c r="AD95" s="2">
        <f>SUMIFS(مبيعات!A93:A1269,مبيعات!E93:E1269,A95:A218,مبيعات!F93:F1269,"تجزئه")</f>
        <v>0</v>
      </c>
      <c r="AE95" s="2">
        <f t="shared" si="46"/>
        <v>0</v>
      </c>
      <c r="AF95" s="2">
        <f t="shared" si="40"/>
        <v>0</v>
      </c>
      <c r="AG95" s="2">
        <f t="shared" si="40"/>
        <v>0</v>
      </c>
      <c r="AH95" s="2">
        <f t="shared" si="40"/>
        <v>0</v>
      </c>
      <c r="AI95" s="2">
        <f t="shared" si="27"/>
        <v>0</v>
      </c>
      <c r="AL95" s="2">
        <f t="shared" si="28"/>
        <v>0</v>
      </c>
      <c r="AM95" s="2">
        <f t="shared" si="41"/>
        <v>0</v>
      </c>
      <c r="AN95" s="2">
        <f t="shared" si="42"/>
        <v>0</v>
      </c>
      <c r="AO95" s="2">
        <f>SUMIFS('بونص المبيعات'!B93:B206,'بونص المبيعات'!D93:D206,A95:A218,'بونص المبيعات'!A93:A206,"قطعه")</f>
        <v>0</v>
      </c>
      <c r="AP95" s="2">
        <f>SUMIFS('بونص المبيعات'!B93:B115,'بونص المبيعات'!D93:D115,A95:A218,'بونص المبيعات'!A93:A115,"كرتونة")</f>
        <v>0</v>
      </c>
      <c r="AQ95" s="2">
        <f t="shared" si="29"/>
        <v>0</v>
      </c>
      <c r="AT95" s="2">
        <f t="shared" si="30"/>
        <v>0</v>
      </c>
      <c r="AW95" s="2">
        <f t="shared" si="31"/>
        <v>0</v>
      </c>
      <c r="AZ95" s="2">
        <f t="shared" si="43"/>
        <v>0</v>
      </c>
      <c r="BC95" s="2">
        <f t="shared" si="44"/>
        <v>0</v>
      </c>
      <c r="BF95" s="2">
        <f t="shared" si="45"/>
        <v>0</v>
      </c>
      <c r="BH95" s="2">
        <v>0</v>
      </c>
      <c r="BI95" s="2">
        <f t="shared" si="32"/>
        <v>0</v>
      </c>
      <c r="BJ95" s="2">
        <v>0</v>
      </c>
      <c r="BK95" s="2">
        <f t="shared" si="33"/>
        <v>0</v>
      </c>
    </row>
    <row r="96" spans="1:63">
      <c r="A96" s="4" t="s">
        <v>218</v>
      </c>
      <c r="B96" s="4" t="s">
        <v>219</v>
      </c>
      <c r="C96" s="5">
        <v>419.047619</v>
      </c>
      <c r="D96" s="5">
        <v>41.904761899999997</v>
      </c>
      <c r="E96" s="5">
        <v>419.047619</v>
      </c>
      <c r="F96" s="5">
        <v>41.904761899999997</v>
      </c>
      <c r="G96" s="6">
        <v>5</v>
      </c>
      <c r="H96" s="6">
        <v>10</v>
      </c>
      <c r="I96" s="5">
        <v>419.047619</v>
      </c>
      <c r="J96" s="5">
        <v>41.904761899999997</v>
      </c>
      <c r="K96" s="5">
        <v>419.047619</v>
      </c>
      <c r="L96" s="5">
        <v>41.904761899999997</v>
      </c>
      <c r="M96" s="9">
        <f ca="1">OFFSET('رصيد اول'!$A$1,MATCH($A96,'رصيد اول'!$D:$D,0)-1,1)</f>
        <v>0</v>
      </c>
      <c r="N96" s="9">
        <f ca="1">OFFSET('رصيد اول'!$A$1,MATCH($A96,'رصيد اول'!$D:$D,0)-1,0)</f>
        <v>0</v>
      </c>
      <c r="O96" s="2">
        <f t="shared" ca="1" si="34"/>
        <v>0</v>
      </c>
      <c r="P96" s="2">
        <f t="shared" ca="1" si="35"/>
        <v>0</v>
      </c>
      <c r="Q96" s="2">
        <f t="shared" ca="1" si="36"/>
        <v>0</v>
      </c>
      <c r="R96" s="9"/>
      <c r="S96" s="9" t="e">
        <f ca="1">OFFSET(استلامات!$A$1,MATCH($A96,استلامات!$D:$D,0)-1,0)</f>
        <v>#N/A</v>
      </c>
      <c r="T96" s="2" t="e">
        <f t="shared" ca="1" si="37"/>
        <v>#N/A</v>
      </c>
      <c r="U96" s="2" t="e">
        <f t="shared" ca="1" si="38"/>
        <v>#N/A</v>
      </c>
      <c r="X96" s="2">
        <f t="shared" si="39"/>
        <v>0</v>
      </c>
      <c r="Y96" s="9">
        <f>SUMIFS(مبيعات!$B$2:$B$2000,مبيعات!$E$2:$E$2000,VALUE('1'!$A96),مبيعات!$D$2:$D$2000,'1'!Y$3,مبيعات!$F$2:$F$2000,"جمله")</f>
        <v>0</v>
      </c>
      <c r="Z96" s="9">
        <f>SUMIFS(مبيعات!$B$2:$B$2000,مبيعات!$E$2:$E$2000,VALUE('1'!$A96),مبيعات!$D$2:$D$2000,'1'!Z$3,مبيعات!$F$2:$F$2000,"جمله")</f>
        <v>0</v>
      </c>
      <c r="AA96" s="2">
        <f>SUMIFS(مبيعات!A94:A1270,مبيعات!E94:E1270,A96:A219,مبيعات!F94:F1270,"جمله")</f>
        <v>0</v>
      </c>
      <c r="AB96" s="9">
        <f>SUMIFS(مبيعات!$B$2:$B$2000,مبيعات!$E$2:$E$2000,VALUE('1'!$A96),مبيعات!$D$2:$D$2000,'1'!AB$3,مبيعات!$F$2:$F$2000,"تجزئه")</f>
        <v>0</v>
      </c>
      <c r="AC96" s="9">
        <f>SUMIFS(مبيعات!$B$2:$B$2000,مبيعات!$E$2:$E$2000,VALUE('1'!$A96),مبيعات!$D$2:$D$2000,'1'!AC$3,مبيعات!$F$2:$F$2000,"تجزئه")</f>
        <v>0</v>
      </c>
      <c r="AD96" s="2">
        <f>SUMIFS(مبيعات!A94:A1270,مبيعات!E94:E1270,A96:A219,مبيعات!F94:F1270,"تجزئه")</f>
        <v>0</v>
      </c>
      <c r="AE96" s="2">
        <f t="shared" si="46"/>
        <v>0</v>
      </c>
      <c r="AF96" s="2">
        <f t="shared" si="40"/>
        <v>0</v>
      </c>
      <c r="AG96" s="2">
        <f t="shared" si="40"/>
        <v>0</v>
      </c>
      <c r="AH96" s="2">
        <f t="shared" si="40"/>
        <v>0</v>
      </c>
      <c r="AI96" s="2">
        <f t="shared" si="27"/>
        <v>0</v>
      </c>
      <c r="AL96" s="2">
        <f t="shared" si="28"/>
        <v>0</v>
      </c>
      <c r="AM96" s="2">
        <f t="shared" si="41"/>
        <v>0</v>
      </c>
      <c r="AN96" s="2">
        <f t="shared" si="42"/>
        <v>0</v>
      </c>
      <c r="AO96" s="2">
        <f>SUMIFS('بونص المبيعات'!B94:B207,'بونص المبيعات'!D94:D207,A96:A219,'بونص المبيعات'!A94:A207,"قطعه")</f>
        <v>0</v>
      </c>
      <c r="AP96" s="2">
        <f>SUMIFS('بونص المبيعات'!B94:B116,'بونص المبيعات'!D94:D116,A96:A219,'بونص المبيعات'!A94:A116,"كرتونة")</f>
        <v>0</v>
      </c>
      <c r="AQ96" s="2">
        <f t="shared" si="29"/>
        <v>0</v>
      </c>
      <c r="AT96" s="2">
        <f t="shared" si="30"/>
        <v>0</v>
      </c>
      <c r="AW96" s="2">
        <f t="shared" si="31"/>
        <v>0</v>
      </c>
      <c r="AZ96" s="2">
        <f t="shared" si="43"/>
        <v>0</v>
      </c>
      <c r="BC96" s="2">
        <f t="shared" si="44"/>
        <v>0</v>
      </c>
      <c r="BF96" s="2">
        <f t="shared" si="45"/>
        <v>0</v>
      </c>
      <c r="BH96" s="2">
        <v>0</v>
      </c>
      <c r="BI96" s="2">
        <f t="shared" si="32"/>
        <v>0</v>
      </c>
      <c r="BJ96" s="2">
        <v>0</v>
      </c>
      <c r="BK96" s="2">
        <f t="shared" si="33"/>
        <v>0</v>
      </c>
    </row>
    <row r="97" spans="1:63">
      <c r="A97" s="4" t="s">
        <v>220</v>
      </c>
      <c r="B97" s="4" t="s">
        <v>221</v>
      </c>
      <c r="C97" s="5">
        <v>561.90476200000001</v>
      </c>
      <c r="D97" s="5">
        <v>56.190476200000006</v>
      </c>
      <c r="E97" s="5">
        <v>561.90476200000001</v>
      </c>
      <c r="F97" s="5">
        <v>56.190476200000006</v>
      </c>
      <c r="G97" s="6">
        <v>5</v>
      </c>
      <c r="H97" s="6">
        <v>10</v>
      </c>
      <c r="I97" s="5">
        <v>561.90476200000001</v>
      </c>
      <c r="J97" s="5">
        <v>56.190476200000006</v>
      </c>
      <c r="K97" s="5">
        <v>561.90476200000001</v>
      </c>
      <c r="L97" s="5">
        <v>56.190476200000006</v>
      </c>
      <c r="M97" s="9">
        <f ca="1">OFFSET('رصيد اول'!$A$1,MATCH($A97,'رصيد اول'!$D:$D,0)-1,1)</f>
        <v>0</v>
      </c>
      <c r="N97" s="9">
        <f ca="1">OFFSET('رصيد اول'!$A$1,MATCH($A97,'رصيد اول'!$D:$D,0)-1,0)</f>
        <v>0</v>
      </c>
      <c r="O97" s="2">
        <f t="shared" ca="1" si="34"/>
        <v>0</v>
      </c>
      <c r="P97" s="2">
        <f t="shared" ca="1" si="35"/>
        <v>0</v>
      </c>
      <c r="Q97" s="2">
        <f t="shared" ca="1" si="36"/>
        <v>0</v>
      </c>
      <c r="R97" s="9"/>
      <c r="S97" s="9" t="e">
        <f ca="1">OFFSET(استلامات!$A$1,MATCH($A97,استلامات!$D:$D,0)-1,0)</f>
        <v>#N/A</v>
      </c>
      <c r="T97" s="2" t="e">
        <f t="shared" ca="1" si="37"/>
        <v>#N/A</v>
      </c>
      <c r="U97" s="2" t="e">
        <f t="shared" ca="1" si="38"/>
        <v>#N/A</v>
      </c>
      <c r="X97" s="2">
        <f t="shared" si="39"/>
        <v>0</v>
      </c>
      <c r="Y97" s="9">
        <f>SUMIFS(مبيعات!$B$2:$B$2000,مبيعات!$E$2:$E$2000,VALUE('1'!$A97),مبيعات!$D$2:$D$2000,'1'!Y$3,مبيعات!$F$2:$F$2000,"جمله")</f>
        <v>0</v>
      </c>
      <c r="Z97" s="9">
        <f>SUMIFS(مبيعات!$B$2:$B$2000,مبيعات!$E$2:$E$2000,VALUE('1'!$A97),مبيعات!$D$2:$D$2000,'1'!Z$3,مبيعات!$F$2:$F$2000,"جمله")</f>
        <v>0</v>
      </c>
      <c r="AA97" s="2">
        <f>SUMIFS(مبيعات!A95:A1271,مبيعات!E95:E1271,A97:A220,مبيعات!F95:F1271,"جمله")</f>
        <v>0</v>
      </c>
      <c r="AB97" s="9">
        <f>SUMIFS(مبيعات!$B$2:$B$2000,مبيعات!$E$2:$E$2000,VALUE('1'!$A97),مبيعات!$D$2:$D$2000,'1'!AB$3,مبيعات!$F$2:$F$2000,"تجزئه")</f>
        <v>0</v>
      </c>
      <c r="AC97" s="9">
        <f>SUMIFS(مبيعات!$B$2:$B$2000,مبيعات!$E$2:$E$2000,VALUE('1'!$A97),مبيعات!$D$2:$D$2000,'1'!AC$3,مبيعات!$F$2:$F$2000,"تجزئه")</f>
        <v>0</v>
      </c>
      <c r="AD97" s="2">
        <f>SUMIFS(مبيعات!A95:A1271,مبيعات!E95:E1271,A97:A220,مبيعات!F95:F1271,"تجزئه")</f>
        <v>0</v>
      </c>
      <c r="AE97" s="2">
        <f t="shared" si="46"/>
        <v>0</v>
      </c>
      <c r="AF97" s="2">
        <f t="shared" si="40"/>
        <v>0</v>
      </c>
      <c r="AG97" s="2">
        <f t="shared" si="40"/>
        <v>0</v>
      </c>
      <c r="AH97" s="2">
        <f t="shared" si="40"/>
        <v>0</v>
      </c>
      <c r="AI97" s="2">
        <f t="shared" si="27"/>
        <v>0</v>
      </c>
      <c r="AL97" s="2">
        <f t="shared" si="28"/>
        <v>0</v>
      </c>
      <c r="AM97" s="2">
        <f t="shared" si="41"/>
        <v>0</v>
      </c>
      <c r="AN97" s="2">
        <f t="shared" si="42"/>
        <v>0</v>
      </c>
      <c r="AO97" s="2">
        <f>SUMIFS('بونص المبيعات'!B95:B208,'بونص المبيعات'!D95:D208,A97:A220,'بونص المبيعات'!A95:A208,"قطعه")</f>
        <v>0</v>
      </c>
      <c r="AP97" s="2">
        <f>SUMIFS('بونص المبيعات'!B95:B117,'بونص المبيعات'!D95:D117,A97:A220,'بونص المبيعات'!A95:A117,"كرتونة")</f>
        <v>0</v>
      </c>
      <c r="AQ97" s="2">
        <f t="shared" si="29"/>
        <v>0</v>
      </c>
      <c r="AT97" s="2">
        <f t="shared" si="30"/>
        <v>0</v>
      </c>
      <c r="AW97" s="2">
        <f t="shared" si="31"/>
        <v>0</v>
      </c>
      <c r="AZ97" s="2">
        <f t="shared" si="43"/>
        <v>0</v>
      </c>
      <c r="BC97" s="2">
        <f t="shared" si="44"/>
        <v>0</v>
      </c>
      <c r="BF97" s="2">
        <f t="shared" si="45"/>
        <v>0</v>
      </c>
      <c r="BH97" s="2">
        <v>0</v>
      </c>
      <c r="BI97" s="2">
        <f t="shared" si="32"/>
        <v>0</v>
      </c>
      <c r="BJ97" s="2">
        <v>0</v>
      </c>
      <c r="BK97" s="2">
        <f t="shared" si="33"/>
        <v>0</v>
      </c>
    </row>
    <row r="98" spans="1:63">
      <c r="A98" s="4" t="s">
        <v>222</v>
      </c>
      <c r="B98" s="4" t="s">
        <v>223</v>
      </c>
      <c r="C98" s="5">
        <v>419.047619</v>
      </c>
      <c r="D98" s="5">
        <v>41.904761899999997</v>
      </c>
      <c r="E98" s="5">
        <v>419.047619</v>
      </c>
      <c r="F98" s="5">
        <v>41.904761899999997</v>
      </c>
      <c r="G98" s="6">
        <v>5</v>
      </c>
      <c r="H98" s="6">
        <v>10</v>
      </c>
      <c r="I98" s="5">
        <v>419.047619</v>
      </c>
      <c r="J98" s="5">
        <v>41.904761899999997</v>
      </c>
      <c r="K98" s="5">
        <v>419.047619</v>
      </c>
      <c r="L98" s="5">
        <v>41.904761899999997</v>
      </c>
      <c r="M98" s="9">
        <f ca="1">OFFSET('رصيد اول'!$A$1,MATCH($A98,'رصيد اول'!$D:$D,0)-1,1)</f>
        <v>0</v>
      </c>
      <c r="N98" s="9">
        <f ca="1">OFFSET('رصيد اول'!$A$1,MATCH($A98,'رصيد اول'!$D:$D,0)-1,0)</f>
        <v>0</v>
      </c>
      <c r="O98" s="2">
        <f t="shared" ca="1" si="34"/>
        <v>0</v>
      </c>
      <c r="P98" s="2">
        <f t="shared" ca="1" si="35"/>
        <v>0</v>
      </c>
      <c r="Q98" s="2">
        <f t="shared" ca="1" si="36"/>
        <v>0</v>
      </c>
      <c r="R98" s="9"/>
      <c r="S98" s="9" t="e">
        <f ca="1">OFFSET(استلامات!$A$1,MATCH($A98,استلامات!$D:$D,0)-1,0)</f>
        <v>#N/A</v>
      </c>
      <c r="T98" s="2" t="e">
        <f t="shared" ca="1" si="37"/>
        <v>#N/A</v>
      </c>
      <c r="U98" s="2" t="e">
        <f t="shared" ca="1" si="38"/>
        <v>#N/A</v>
      </c>
      <c r="X98" s="2">
        <f t="shared" si="39"/>
        <v>0</v>
      </c>
      <c r="Y98" s="9">
        <f>SUMIFS(مبيعات!$B$2:$B$2000,مبيعات!$E$2:$E$2000,VALUE('1'!$A98),مبيعات!$D$2:$D$2000,'1'!Y$3,مبيعات!$F$2:$F$2000,"جمله")</f>
        <v>0</v>
      </c>
      <c r="Z98" s="9">
        <f>SUMIFS(مبيعات!$B$2:$B$2000,مبيعات!$E$2:$E$2000,VALUE('1'!$A98),مبيعات!$D$2:$D$2000,'1'!Z$3,مبيعات!$F$2:$F$2000,"جمله")</f>
        <v>0</v>
      </c>
      <c r="AA98" s="2">
        <f>SUMIFS(مبيعات!A96:A1272,مبيعات!E96:E1272,A98:A221,مبيعات!F96:F1272,"جمله")</f>
        <v>0</v>
      </c>
      <c r="AB98" s="9">
        <f>SUMIFS(مبيعات!$B$2:$B$2000,مبيعات!$E$2:$E$2000,VALUE('1'!$A98),مبيعات!$D$2:$D$2000,'1'!AB$3,مبيعات!$F$2:$F$2000,"تجزئه")</f>
        <v>0</v>
      </c>
      <c r="AC98" s="9">
        <f>SUMIFS(مبيعات!$B$2:$B$2000,مبيعات!$E$2:$E$2000,VALUE('1'!$A98),مبيعات!$D$2:$D$2000,'1'!AC$3,مبيعات!$F$2:$F$2000,"تجزئه")</f>
        <v>0</v>
      </c>
      <c r="AD98" s="2">
        <f>SUMIFS(مبيعات!A96:A1272,مبيعات!E96:E1272,A98:A221,مبيعات!F96:F1272,"تجزئه")</f>
        <v>0</v>
      </c>
      <c r="AE98" s="2">
        <f t="shared" si="46"/>
        <v>0</v>
      </c>
      <c r="AF98" s="2">
        <f t="shared" si="40"/>
        <v>0</v>
      </c>
      <c r="AG98" s="2">
        <f t="shared" si="40"/>
        <v>0</v>
      </c>
      <c r="AH98" s="2">
        <f t="shared" si="40"/>
        <v>0</v>
      </c>
      <c r="AI98" s="2">
        <f t="shared" si="27"/>
        <v>0</v>
      </c>
      <c r="AL98" s="2">
        <f t="shared" si="28"/>
        <v>0</v>
      </c>
      <c r="AM98" s="2">
        <f t="shared" si="41"/>
        <v>0</v>
      </c>
      <c r="AN98" s="2">
        <f t="shared" si="42"/>
        <v>0</v>
      </c>
      <c r="AO98" s="2">
        <f>SUMIFS('بونص المبيعات'!B96:B209,'بونص المبيعات'!D96:D209,A98:A221,'بونص المبيعات'!A96:A209,"قطعه")</f>
        <v>0</v>
      </c>
      <c r="AP98" s="2">
        <f>SUMIFS('بونص المبيعات'!B96:B118,'بونص المبيعات'!D96:D118,A98:A221,'بونص المبيعات'!A96:A118,"كرتونة")</f>
        <v>0</v>
      </c>
      <c r="AQ98" s="2">
        <f t="shared" si="29"/>
        <v>0</v>
      </c>
      <c r="AT98" s="2">
        <f t="shared" si="30"/>
        <v>0</v>
      </c>
      <c r="AW98" s="2">
        <f t="shared" si="31"/>
        <v>0</v>
      </c>
      <c r="AZ98" s="2">
        <f t="shared" si="43"/>
        <v>0</v>
      </c>
      <c r="BC98" s="2">
        <f t="shared" si="44"/>
        <v>0</v>
      </c>
      <c r="BF98" s="2">
        <f t="shared" si="45"/>
        <v>0</v>
      </c>
      <c r="BH98" s="2">
        <v>0</v>
      </c>
      <c r="BI98" s="2">
        <f t="shared" si="32"/>
        <v>0</v>
      </c>
      <c r="BJ98" s="2">
        <v>0</v>
      </c>
      <c r="BK98" s="2">
        <f t="shared" si="33"/>
        <v>0</v>
      </c>
    </row>
    <row r="99" spans="1:63">
      <c r="A99" s="4" t="s">
        <v>224</v>
      </c>
      <c r="B99" s="4" t="s">
        <v>225</v>
      </c>
      <c r="C99" s="5">
        <v>419.047619</v>
      </c>
      <c r="D99" s="5">
        <v>41.904761899999997</v>
      </c>
      <c r="E99" s="5">
        <v>419.047619</v>
      </c>
      <c r="F99" s="5">
        <v>41.904761899999997</v>
      </c>
      <c r="G99" s="6">
        <v>5</v>
      </c>
      <c r="H99" s="6">
        <v>10</v>
      </c>
      <c r="I99" s="5">
        <v>419.047619</v>
      </c>
      <c r="J99" s="5">
        <v>41.904761899999997</v>
      </c>
      <c r="K99" s="5">
        <v>419.047619</v>
      </c>
      <c r="L99" s="5">
        <v>41.904761899999997</v>
      </c>
      <c r="M99" s="9">
        <f ca="1">OFFSET('رصيد اول'!$A$1,MATCH($A99,'رصيد اول'!$D:$D,0)-1,1)</f>
        <v>0</v>
      </c>
      <c r="N99" s="9">
        <f ca="1">OFFSET('رصيد اول'!$A$1,MATCH($A99,'رصيد اول'!$D:$D,0)-1,0)</f>
        <v>0</v>
      </c>
      <c r="O99" s="2">
        <f t="shared" ca="1" si="34"/>
        <v>0</v>
      </c>
      <c r="P99" s="2">
        <f t="shared" ca="1" si="35"/>
        <v>0</v>
      </c>
      <c r="Q99" s="2">
        <f t="shared" ca="1" si="36"/>
        <v>0</v>
      </c>
      <c r="R99" s="9"/>
      <c r="S99" s="9" t="e">
        <f ca="1">OFFSET(استلامات!$A$1,MATCH($A99,استلامات!$D:$D,0)-1,0)</f>
        <v>#N/A</v>
      </c>
      <c r="T99" s="2" t="e">
        <f t="shared" ca="1" si="37"/>
        <v>#N/A</v>
      </c>
      <c r="U99" s="2" t="e">
        <f t="shared" ca="1" si="38"/>
        <v>#N/A</v>
      </c>
      <c r="X99" s="2">
        <f t="shared" si="39"/>
        <v>0</v>
      </c>
      <c r="Y99" s="9">
        <f>SUMIFS(مبيعات!$B$2:$B$2000,مبيعات!$E$2:$E$2000,VALUE('1'!$A99),مبيعات!$D$2:$D$2000,'1'!Y$3,مبيعات!$F$2:$F$2000,"جمله")</f>
        <v>0</v>
      </c>
      <c r="Z99" s="9">
        <f>SUMIFS(مبيعات!$B$2:$B$2000,مبيعات!$E$2:$E$2000,VALUE('1'!$A99),مبيعات!$D$2:$D$2000,'1'!Z$3,مبيعات!$F$2:$F$2000,"جمله")</f>
        <v>0</v>
      </c>
      <c r="AA99" s="2">
        <f>SUMIFS(مبيعات!A97:A1273,مبيعات!E97:E1273,A99:A222,مبيعات!F97:F1273,"جمله")</f>
        <v>0</v>
      </c>
      <c r="AB99" s="9">
        <f>SUMIFS(مبيعات!$B$2:$B$2000,مبيعات!$E$2:$E$2000,VALUE('1'!$A99),مبيعات!$D$2:$D$2000,'1'!AB$3,مبيعات!$F$2:$F$2000,"تجزئه")</f>
        <v>0</v>
      </c>
      <c r="AC99" s="9">
        <f>SUMIFS(مبيعات!$B$2:$B$2000,مبيعات!$E$2:$E$2000,VALUE('1'!$A99),مبيعات!$D$2:$D$2000,'1'!AC$3,مبيعات!$F$2:$F$2000,"تجزئه")</f>
        <v>0</v>
      </c>
      <c r="AD99" s="2">
        <f>SUMIFS(مبيعات!A97:A1273,مبيعات!E97:E1273,A99:A222,مبيعات!F97:F1273,"تجزئه")</f>
        <v>0</v>
      </c>
      <c r="AE99" s="2">
        <f t="shared" si="46"/>
        <v>0</v>
      </c>
      <c r="AF99" s="2">
        <f t="shared" si="40"/>
        <v>0</v>
      </c>
      <c r="AG99" s="2">
        <f t="shared" si="40"/>
        <v>0</v>
      </c>
      <c r="AH99" s="2">
        <f t="shared" si="40"/>
        <v>0</v>
      </c>
      <c r="AI99" s="2">
        <f t="shared" si="27"/>
        <v>0</v>
      </c>
      <c r="AL99" s="2">
        <f t="shared" si="28"/>
        <v>0</v>
      </c>
      <c r="AM99" s="2">
        <f t="shared" si="41"/>
        <v>0</v>
      </c>
      <c r="AN99" s="2">
        <f t="shared" si="42"/>
        <v>0</v>
      </c>
      <c r="AO99" s="2">
        <f>SUMIFS('بونص المبيعات'!B97:B210,'بونص المبيعات'!D97:D210,A99:A222,'بونص المبيعات'!A97:A210,"قطعه")</f>
        <v>0</v>
      </c>
      <c r="AP99" s="2">
        <f>SUMIFS('بونص المبيعات'!B97:B119,'بونص المبيعات'!D97:D119,A99:A222,'بونص المبيعات'!A97:A119,"كرتونة")</f>
        <v>0</v>
      </c>
      <c r="AQ99" s="2">
        <f t="shared" si="29"/>
        <v>0</v>
      </c>
      <c r="AT99" s="2">
        <f t="shared" si="30"/>
        <v>0</v>
      </c>
      <c r="AW99" s="2">
        <f t="shared" si="31"/>
        <v>0</v>
      </c>
      <c r="AZ99" s="2">
        <f t="shared" si="43"/>
        <v>0</v>
      </c>
      <c r="BC99" s="2">
        <f t="shared" si="44"/>
        <v>0</v>
      </c>
      <c r="BF99" s="2">
        <f t="shared" si="45"/>
        <v>0</v>
      </c>
      <c r="BH99" s="2">
        <v>0</v>
      </c>
      <c r="BI99" s="2">
        <f t="shared" si="32"/>
        <v>0</v>
      </c>
      <c r="BJ99" s="2">
        <v>0</v>
      </c>
      <c r="BK99" s="2">
        <f t="shared" si="33"/>
        <v>0</v>
      </c>
    </row>
    <row r="100" spans="1:63">
      <c r="A100" s="4" t="s">
        <v>226</v>
      </c>
      <c r="B100" s="4" t="s">
        <v>227</v>
      </c>
      <c r="C100" s="5">
        <v>419.047619</v>
      </c>
      <c r="D100" s="5">
        <v>41.904761899999997</v>
      </c>
      <c r="E100" s="5">
        <v>419.047619</v>
      </c>
      <c r="F100" s="5">
        <v>41.904761899999997</v>
      </c>
      <c r="G100" s="6">
        <v>5</v>
      </c>
      <c r="H100" s="6">
        <v>1</v>
      </c>
      <c r="I100" s="5">
        <v>419.047619</v>
      </c>
      <c r="J100" s="5">
        <v>41.904761899999997</v>
      </c>
      <c r="K100" s="5">
        <v>419.047619</v>
      </c>
      <c r="L100" s="5">
        <v>41.904761899999997</v>
      </c>
      <c r="M100" s="9">
        <f ca="1">OFFSET('رصيد اول'!$A$1,MATCH($A100,'رصيد اول'!$D:$D,0)-1,1)</f>
        <v>0</v>
      </c>
      <c r="N100" s="9">
        <f ca="1">OFFSET('رصيد اول'!$A$1,MATCH($A100,'رصيد اول'!$D:$D,0)-1,0)</f>
        <v>0</v>
      </c>
      <c r="O100" s="2">
        <f t="shared" ca="1" si="34"/>
        <v>0</v>
      </c>
      <c r="P100" s="2">
        <f t="shared" ca="1" si="35"/>
        <v>0</v>
      </c>
      <c r="Q100" s="2">
        <f t="shared" ca="1" si="36"/>
        <v>0</v>
      </c>
      <c r="R100" s="9"/>
      <c r="S100" s="9" t="e">
        <f ca="1">OFFSET(استلامات!$A$1,MATCH($A100,استلامات!$D:$D,0)-1,0)</f>
        <v>#N/A</v>
      </c>
      <c r="T100" s="2" t="e">
        <f t="shared" ca="1" si="37"/>
        <v>#N/A</v>
      </c>
      <c r="U100" s="2" t="e">
        <f t="shared" ca="1" si="38"/>
        <v>#N/A</v>
      </c>
      <c r="X100" s="2">
        <f t="shared" si="39"/>
        <v>0</v>
      </c>
      <c r="Y100" s="9">
        <f>SUMIFS(مبيعات!$B$2:$B$2000,مبيعات!$E$2:$E$2000,VALUE('1'!$A100),مبيعات!$D$2:$D$2000,'1'!Y$3,مبيعات!$F$2:$F$2000,"جمله")</f>
        <v>0</v>
      </c>
      <c r="Z100" s="9">
        <f>SUMIFS(مبيعات!$B$2:$B$2000,مبيعات!$E$2:$E$2000,VALUE('1'!$A100),مبيعات!$D$2:$D$2000,'1'!Z$3,مبيعات!$F$2:$F$2000,"جمله")</f>
        <v>0</v>
      </c>
      <c r="AA100" s="2">
        <f>SUMIFS(مبيعات!A98:A1274,مبيعات!E98:E1274,A100:A223,مبيعات!F98:F1274,"جمله")</f>
        <v>0</v>
      </c>
      <c r="AB100" s="9">
        <f>SUMIFS(مبيعات!$B$2:$B$2000,مبيعات!$E$2:$E$2000,VALUE('1'!$A100),مبيعات!$D$2:$D$2000,'1'!AB$3,مبيعات!$F$2:$F$2000,"تجزئه")</f>
        <v>0</v>
      </c>
      <c r="AC100" s="9">
        <f>SUMIFS(مبيعات!$B$2:$B$2000,مبيعات!$E$2:$E$2000,VALUE('1'!$A100),مبيعات!$D$2:$D$2000,'1'!AC$3,مبيعات!$F$2:$F$2000,"تجزئه")</f>
        <v>0</v>
      </c>
      <c r="AD100" s="2">
        <f>SUMIFS(مبيعات!A98:A1274,مبيعات!E98:E1274,A100:A223,مبيعات!F98:F1274,"تجزئه")</f>
        <v>0</v>
      </c>
      <c r="AE100" s="2">
        <f t="shared" si="46"/>
        <v>0</v>
      </c>
      <c r="AF100" s="2">
        <f t="shared" si="40"/>
        <v>0</v>
      </c>
      <c r="AG100" s="2">
        <f t="shared" si="40"/>
        <v>0</v>
      </c>
      <c r="AH100" s="2">
        <f t="shared" si="40"/>
        <v>0</v>
      </c>
      <c r="AI100" s="2">
        <f t="shared" ref="AI100:AI127" si="47">(AF100*L100)+(K100*AG100)-AE100</f>
        <v>0</v>
      </c>
      <c r="AL100" s="2">
        <f t="shared" ref="AL100:AL127" si="48">AJ100*L100+K100*AK100</f>
        <v>0</v>
      </c>
      <c r="AM100" s="2">
        <f t="shared" si="41"/>
        <v>0</v>
      </c>
      <c r="AN100" s="2">
        <f t="shared" si="42"/>
        <v>0</v>
      </c>
      <c r="AO100" s="2">
        <f>SUMIFS('بونص المبيعات'!B98:B211,'بونص المبيعات'!D98:D211,A100:A223,'بونص المبيعات'!A98:A211,"قطعه")</f>
        <v>0</v>
      </c>
      <c r="AP100" s="2">
        <f>SUMIFS('بونص المبيعات'!B98:B120,'بونص المبيعات'!D98:D120,A100:A223,'بونص المبيعات'!A98:A120,"كرتونة")</f>
        <v>0</v>
      </c>
      <c r="AQ100" s="2">
        <f t="shared" ref="AQ100:AQ131" si="49">(AP100*K100)+(L100*AO100)</f>
        <v>0</v>
      </c>
      <c r="AT100" s="2">
        <f t="shared" ref="AT100:AT131" si="50">(AS100*K100)+(L100*AR100)</f>
        <v>0</v>
      </c>
      <c r="AW100" s="2">
        <f t="shared" ref="AW100:AW131" si="51">(AV100*K100)+(L100*AU100)</f>
        <v>0</v>
      </c>
      <c r="AZ100" s="2">
        <f t="shared" si="43"/>
        <v>0</v>
      </c>
      <c r="BC100" s="2">
        <f t="shared" si="44"/>
        <v>0</v>
      </c>
      <c r="BF100" s="2">
        <f t="shared" si="45"/>
        <v>0</v>
      </c>
      <c r="BH100" s="2">
        <v>0</v>
      </c>
      <c r="BI100" s="2">
        <f t="shared" ref="BI100:BI131" si="52">BH100-AD100</f>
        <v>0</v>
      </c>
      <c r="BJ100" s="2">
        <v>0</v>
      </c>
      <c r="BK100" s="2">
        <f t="shared" ref="BK100:BK131" si="53">BJ100-AA100</f>
        <v>0</v>
      </c>
    </row>
    <row r="101" spans="1:63">
      <c r="A101" s="4" t="s">
        <v>228</v>
      </c>
      <c r="B101" s="4" t="s">
        <v>229</v>
      </c>
      <c r="C101" s="5">
        <v>514.28571399999998</v>
      </c>
      <c r="D101" s="5">
        <v>51.428571400000003</v>
      </c>
      <c r="E101" s="5">
        <v>514.28571399999998</v>
      </c>
      <c r="F101" s="5">
        <v>51.428571400000003</v>
      </c>
      <c r="G101" s="6">
        <v>5</v>
      </c>
      <c r="H101" s="6">
        <v>10</v>
      </c>
      <c r="I101" s="5">
        <v>514.28571399999998</v>
      </c>
      <c r="J101" s="5">
        <v>51.428571400000003</v>
      </c>
      <c r="K101" s="5">
        <v>514.28571399999998</v>
      </c>
      <c r="L101" s="5">
        <v>51.428571400000003</v>
      </c>
      <c r="M101" s="9">
        <f ca="1">OFFSET('رصيد اول'!$A$1,MATCH($A101,'رصيد اول'!$D:$D,0)-1,1)</f>
        <v>0</v>
      </c>
      <c r="N101" s="9">
        <f ca="1">OFFSET('رصيد اول'!$A$1,MATCH($A101,'رصيد اول'!$D:$D,0)-1,0)</f>
        <v>0</v>
      </c>
      <c r="O101" s="2">
        <f t="shared" ca="1" si="34"/>
        <v>0</v>
      </c>
      <c r="P101" s="2">
        <f t="shared" ca="1" si="35"/>
        <v>0</v>
      </c>
      <c r="Q101" s="2">
        <f t="shared" ca="1" si="36"/>
        <v>0</v>
      </c>
      <c r="R101" s="9"/>
      <c r="S101" s="9" t="e">
        <f ca="1">OFFSET(استلامات!$A$1,MATCH($A101,استلامات!$D:$D,0)-1,0)</f>
        <v>#N/A</v>
      </c>
      <c r="T101" s="2" t="e">
        <f t="shared" ca="1" si="37"/>
        <v>#N/A</v>
      </c>
      <c r="U101" s="2" t="e">
        <f t="shared" ca="1" si="38"/>
        <v>#N/A</v>
      </c>
      <c r="X101" s="2">
        <f t="shared" si="39"/>
        <v>0</v>
      </c>
      <c r="Y101" s="9">
        <f>SUMIFS(مبيعات!$B$2:$B$2000,مبيعات!$E$2:$E$2000,VALUE('1'!$A101),مبيعات!$D$2:$D$2000,'1'!Y$3,مبيعات!$F$2:$F$2000,"جمله")</f>
        <v>0</v>
      </c>
      <c r="Z101" s="9">
        <f>SUMIFS(مبيعات!$B$2:$B$2000,مبيعات!$E$2:$E$2000,VALUE('1'!$A101),مبيعات!$D$2:$D$2000,'1'!Z$3,مبيعات!$F$2:$F$2000,"جمله")</f>
        <v>0</v>
      </c>
      <c r="AA101" s="2">
        <f>SUMIFS(مبيعات!A99:A1275,مبيعات!E99:E1275,A101:A224,مبيعات!F99:F1275,"جمله")</f>
        <v>0</v>
      </c>
      <c r="AB101" s="9">
        <f>SUMIFS(مبيعات!$B$2:$B$2000,مبيعات!$E$2:$E$2000,VALUE('1'!$A101),مبيعات!$D$2:$D$2000,'1'!AB$3,مبيعات!$F$2:$F$2000,"تجزئه")</f>
        <v>0</v>
      </c>
      <c r="AC101" s="9">
        <f>SUMIFS(مبيعات!$B$2:$B$2000,مبيعات!$E$2:$E$2000,VALUE('1'!$A101),مبيعات!$D$2:$D$2000,'1'!AC$3,مبيعات!$F$2:$F$2000,"تجزئه")</f>
        <v>0</v>
      </c>
      <c r="AD101" s="2">
        <f>SUMIFS(مبيعات!A99:A1275,مبيعات!E99:E1275,A101:A224,مبيعات!F99:F1275,"تجزئه")</f>
        <v>0</v>
      </c>
      <c r="AE101" s="2">
        <f t="shared" si="46"/>
        <v>0</v>
      </c>
      <c r="AF101" s="2">
        <f t="shared" si="40"/>
        <v>0</v>
      </c>
      <c r="AG101" s="2">
        <f t="shared" si="40"/>
        <v>0</v>
      </c>
      <c r="AH101" s="2">
        <f t="shared" si="40"/>
        <v>0</v>
      </c>
      <c r="AI101" s="2">
        <f t="shared" si="47"/>
        <v>0</v>
      </c>
      <c r="AL101" s="2">
        <f t="shared" si="48"/>
        <v>0</v>
      </c>
      <c r="AM101" s="2">
        <f t="shared" si="41"/>
        <v>0</v>
      </c>
      <c r="AN101" s="2">
        <f t="shared" si="42"/>
        <v>0</v>
      </c>
      <c r="AO101" s="2">
        <f>SUMIFS('بونص المبيعات'!B99:B212,'بونص المبيعات'!D99:D212,A101:A224,'بونص المبيعات'!A99:A212,"قطعه")</f>
        <v>0</v>
      </c>
      <c r="AP101" s="2">
        <f>SUMIFS('بونص المبيعات'!B99:B121,'بونص المبيعات'!D99:D121,A101:A224,'بونص المبيعات'!A99:A121,"كرتونة")</f>
        <v>0</v>
      </c>
      <c r="AQ101" s="2">
        <f t="shared" si="49"/>
        <v>0</v>
      </c>
      <c r="AT101" s="2">
        <f t="shared" si="50"/>
        <v>0</v>
      </c>
      <c r="AW101" s="2">
        <f t="shared" si="51"/>
        <v>0</v>
      </c>
      <c r="AZ101" s="2">
        <f t="shared" si="43"/>
        <v>0</v>
      </c>
      <c r="BC101" s="2">
        <f t="shared" si="44"/>
        <v>0</v>
      </c>
      <c r="BF101" s="2">
        <f t="shared" si="45"/>
        <v>0</v>
      </c>
      <c r="BH101" s="2">
        <v>0</v>
      </c>
      <c r="BI101" s="2">
        <f t="shared" si="52"/>
        <v>0</v>
      </c>
      <c r="BJ101" s="2">
        <v>0</v>
      </c>
      <c r="BK101" s="2">
        <f t="shared" si="53"/>
        <v>0</v>
      </c>
    </row>
    <row r="102" spans="1:63">
      <c r="A102" s="4" t="s">
        <v>230</v>
      </c>
      <c r="B102" s="4" t="s">
        <v>231</v>
      </c>
      <c r="C102" s="5">
        <v>120.952381</v>
      </c>
      <c r="D102" s="5">
        <v>120.952381</v>
      </c>
      <c r="E102" s="5">
        <v>120.952381</v>
      </c>
      <c r="F102" s="5">
        <v>120.952381</v>
      </c>
      <c r="G102" s="6">
        <v>5</v>
      </c>
      <c r="H102" s="6">
        <v>10</v>
      </c>
      <c r="I102" s="5">
        <v>120.952381</v>
      </c>
      <c r="J102" s="5">
        <v>120.952381</v>
      </c>
      <c r="K102" s="5">
        <v>120.952381</v>
      </c>
      <c r="L102" s="5">
        <v>120.952381</v>
      </c>
      <c r="M102" s="9">
        <f ca="1">OFFSET('رصيد اول'!$A$1,MATCH($A102,'رصيد اول'!$D:$D,0)-1,1)</f>
        <v>0</v>
      </c>
      <c r="N102" s="9">
        <f ca="1">OFFSET('رصيد اول'!$A$1,MATCH($A102,'رصيد اول'!$D:$D,0)-1,0)</f>
        <v>0</v>
      </c>
      <c r="O102" s="2">
        <f t="shared" ca="1" si="34"/>
        <v>0</v>
      </c>
      <c r="P102" s="2">
        <f t="shared" ca="1" si="35"/>
        <v>0</v>
      </c>
      <c r="Q102" s="2">
        <f t="shared" ca="1" si="36"/>
        <v>0</v>
      </c>
      <c r="R102" s="9"/>
      <c r="S102" s="9" t="e">
        <f ca="1">OFFSET(استلامات!$A$1,MATCH($A102,استلامات!$D:$D,0)-1,0)</f>
        <v>#N/A</v>
      </c>
      <c r="T102" s="2" t="e">
        <f t="shared" ca="1" si="37"/>
        <v>#N/A</v>
      </c>
      <c r="U102" s="2" t="e">
        <f t="shared" ca="1" si="38"/>
        <v>#N/A</v>
      </c>
      <c r="X102" s="2">
        <f t="shared" si="39"/>
        <v>0</v>
      </c>
      <c r="Y102" s="9">
        <f>SUMIFS(مبيعات!$B$2:$B$2000,مبيعات!$E$2:$E$2000,VALUE('1'!$A102),مبيعات!$D$2:$D$2000,'1'!Y$3,مبيعات!$F$2:$F$2000,"جمله")</f>
        <v>0</v>
      </c>
      <c r="Z102" s="9">
        <f>SUMIFS(مبيعات!$B$2:$B$2000,مبيعات!$E$2:$E$2000,VALUE('1'!$A102),مبيعات!$D$2:$D$2000,'1'!Z$3,مبيعات!$F$2:$F$2000,"جمله")</f>
        <v>0</v>
      </c>
      <c r="AA102" s="2">
        <f>SUMIFS(مبيعات!A100:A1276,مبيعات!E100:E1276,A102:A225,مبيعات!F100:F1276,"جمله")</f>
        <v>0</v>
      </c>
      <c r="AB102" s="9">
        <f>SUMIFS(مبيعات!$B$2:$B$2000,مبيعات!$E$2:$E$2000,VALUE('1'!$A102),مبيعات!$D$2:$D$2000,'1'!AB$3,مبيعات!$F$2:$F$2000,"تجزئه")</f>
        <v>0</v>
      </c>
      <c r="AC102" s="9">
        <f>SUMIFS(مبيعات!$B$2:$B$2000,مبيعات!$E$2:$E$2000,VALUE('1'!$A102),مبيعات!$D$2:$D$2000,'1'!AC$3,مبيعات!$F$2:$F$2000,"تجزئه")</f>
        <v>0</v>
      </c>
      <c r="AD102" s="2">
        <f>SUMIFS(مبيعات!A100:A1276,مبيعات!E100:E1276,A102:A225,مبيعات!F100:F1276,"تجزئه")</f>
        <v>0</v>
      </c>
      <c r="AE102" s="2">
        <f t="shared" si="46"/>
        <v>0</v>
      </c>
      <c r="AF102" s="2">
        <f t="shared" si="40"/>
        <v>0</v>
      </c>
      <c r="AG102" s="2">
        <f t="shared" si="40"/>
        <v>0</v>
      </c>
      <c r="AH102" s="2">
        <f t="shared" si="40"/>
        <v>0</v>
      </c>
      <c r="AI102" s="2">
        <f t="shared" si="47"/>
        <v>0</v>
      </c>
      <c r="AL102" s="2">
        <f t="shared" si="48"/>
        <v>0</v>
      </c>
      <c r="AM102" s="2">
        <f t="shared" si="41"/>
        <v>0</v>
      </c>
      <c r="AN102" s="2">
        <f t="shared" si="42"/>
        <v>0</v>
      </c>
      <c r="AO102" s="2">
        <f>SUMIFS('بونص المبيعات'!B100:B213,'بونص المبيعات'!D100:D213,A102:A225,'بونص المبيعات'!A100:A213,"قطعه")</f>
        <v>0</v>
      </c>
      <c r="AP102" s="2">
        <f>SUMIFS('بونص المبيعات'!B100:B122,'بونص المبيعات'!D100:D122,A102:A225,'بونص المبيعات'!A100:A122,"كرتونة")</f>
        <v>0</v>
      </c>
      <c r="AQ102" s="2">
        <f t="shared" si="49"/>
        <v>0</v>
      </c>
      <c r="AT102" s="2">
        <f t="shared" si="50"/>
        <v>0</v>
      </c>
      <c r="AW102" s="2">
        <f t="shared" si="51"/>
        <v>0</v>
      </c>
      <c r="AZ102" s="2">
        <f t="shared" si="43"/>
        <v>0</v>
      </c>
      <c r="BC102" s="2">
        <f t="shared" si="44"/>
        <v>0</v>
      </c>
      <c r="BF102" s="2">
        <f t="shared" si="45"/>
        <v>0</v>
      </c>
      <c r="BH102" s="2">
        <v>0</v>
      </c>
      <c r="BI102" s="2">
        <f t="shared" si="52"/>
        <v>0</v>
      </c>
      <c r="BJ102" s="2">
        <v>0</v>
      </c>
      <c r="BK102" s="2">
        <f t="shared" si="53"/>
        <v>0</v>
      </c>
    </row>
    <row r="103" spans="1:63">
      <c r="A103" s="4" t="s">
        <v>232</v>
      </c>
      <c r="B103" s="4" t="s">
        <v>233</v>
      </c>
      <c r="C103" s="5">
        <v>419.047619</v>
      </c>
      <c r="D103" s="5">
        <v>41.904761899999997</v>
      </c>
      <c r="E103" s="5">
        <v>419.047619</v>
      </c>
      <c r="F103" s="5">
        <v>41.904761899999997</v>
      </c>
      <c r="G103" s="6">
        <v>5</v>
      </c>
      <c r="H103" s="6">
        <v>10</v>
      </c>
      <c r="I103" s="5">
        <v>419.047619</v>
      </c>
      <c r="J103" s="5">
        <v>41.904761899999997</v>
      </c>
      <c r="K103" s="5">
        <v>419.047619</v>
      </c>
      <c r="L103" s="5">
        <v>41.904761899999997</v>
      </c>
      <c r="M103" s="9">
        <f ca="1">OFFSET('رصيد اول'!$A$1,MATCH($A103,'رصيد اول'!$D:$D,0)-1,1)</f>
        <v>0</v>
      </c>
      <c r="N103" s="9">
        <f ca="1">OFFSET('رصيد اول'!$A$1,MATCH($A103,'رصيد اول'!$D:$D,0)-1,0)</f>
        <v>0</v>
      </c>
      <c r="O103" s="2">
        <f t="shared" ca="1" si="34"/>
        <v>0</v>
      </c>
      <c r="P103" s="2">
        <f t="shared" ca="1" si="35"/>
        <v>0</v>
      </c>
      <c r="Q103" s="2">
        <f t="shared" ca="1" si="36"/>
        <v>0</v>
      </c>
      <c r="R103" s="9"/>
      <c r="S103" s="9" t="e">
        <f ca="1">OFFSET(استلامات!$A$1,MATCH($A103,استلامات!$D:$D,0)-1,0)</f>
        <v>#N/A</v>
      </c>
      <c r="T103" s="2" t="e">
        <f t="shared" ca="1" si="37"/>
        <v>#N/A</v>
      </c>
      <c r="U103" s="2" t="e">
        <f t="shared" ca="1" si="38"/>
        <v>#N/A</v>
      </c>
      <c r="X103" s="2">
        <f t="shared" si="39"/>
        <v>0</v>
      </c>
      <c r="Y103" s="9">
        <f>SUMIFS(مبيعات!$B$2:$B$2000,مبيعات!$E$2:$E$2000,VALUE('1'!$A103),مبيعات!$D$2:$D$2000,'1'!Y$3,مبيعات!$F$2:$F$2000,"جمله")</f>
        <v>0</v>
      </c>
      <c r="Z103" s="9">
        <f>SUMIFS(مبيعات!$B$2:$B$2000,مبيعات!$E$2:$E$2000,VALUE('1'!$A103),مبيعات!$D$2:$D$2000,'1'!Z$3,مبيعات!$F$2:$F$2000,"جمله")</f>
        <v>0</v>
      </c>
      <c r="AA103" s="2">
        <f>SUMIFS(مبيعات!A101:A1277,مبيعات!E101:E1277,A103:A226,مبيعات!F101:F1277,"جمله")</f>
        <v>0</v>
      </c>
      <c r="AB103" s="9">
        <f>SUMIFS(مبيعات!$B$2:$B$2000,مبيعات!$E$2:$E$2000,VALUE('1'!$A103),مبيعات!$D$2:$D$2000,'1'!AB$3,مبيعات!$F$2:$F$2000,"تجزئه")</f>
        <v>0</v>
      </c>
      <c r="AC103" s="9">
        <f>SUMIFS(مبيعات!$B$2:$B$2000,مبيعات!$E$2:$E$2000,VALUE('1'!$A103),مبيعات!$D$2:$D$2000,'1'!AC$3,مبيعات!$F$2:$F$2000,"تجزئه")</f>
        <v>0</v>
      </c>
      <c r="AD103" s="2">
        <f>SUMIFS(مبيعات!A101:A1277,مبيعات!E101:E1277,A103:A226,مبيعات!F101:F1277,"تجزئه")</f>
        <v>0</v>
      </c>
      <c r="AE103" s="2">
        <f t="shared" si="46"/>
        <v>0</v>
      </c>
      <c r="AF103" s="2">
        <f t="shared" si="40"/>
        <v>0</v>
      </c>
      <c r="AG103" s="2">
        <f t="shared" si="40"/>
        <v>0</v>
      </c>
      <c r="AH103" s="2">
        <f t="shared" si="40"/>
        <v>0</v>
      </c>
      <c r="AI103" s="2">
        <f t="shared" si="47"/>
        <v>0</v>
      </c>
      <c r="AL103" s="2">
        <f t="shared" si="48"/>
        <v>0</v>
      </c>
      <c r="AM103" s="2">
        <f t="shared" si="41"/>
        <v>0</v>
      </c>
      <c r="AN103" s="2">
        <f t="shared" si="42"/>
        <v>0</v>
      </c>
      <c r="AO103" s="2">
        <f>SUMIFS('بونص المبيعات'!B101:B214,'بونص المبيعات'!D101:D214,A103:A226,'بونص المبيعات'!A101:A214,"قطعه")</f>
        <v>0</v>
      </c>
      <c r="AP103" s="2">
        <f>SUMIFS('بونص المبيعات'!B101:B123,'بونص المبيعات'!D101:D123,A103:A226,'بونص المبيعات'!A101:A123,"كرتونة")</f>
        <v>0</v>
      </c>
      <c r="AQ103" s="2">
        <f t="shared" si="49"/>
        <v>0</v>
      </c>
      <c r="AT103" s="2">
        <f t="shared" si="50"/>
        <v>0</v>
      </c>
      <c r="AW103" s="2">
        <f t="shared" si="51"/>
        <v>0</v>
      </c>
      <c r="AZ103" s="2">
        <f t="shared" si="43"/>
        <v>0</v>
      </c>
      <c r="BC103" s="2">
        <f t="shared" si="44"/>
        <v>0</v>
      </c>
      <c r="BF103" s="2">
        <f t="shared" si="45"/>
        <v>0</v>
      </c>
      <c r="BH103" s="2">
        <v>0</v>
      </c>
      <c r="BI103" s="2">
        <f t="shared" si="52"/>
        <v>0</v>
      </c>
      <c r="BJ103" s="2">
        <v>0</v>
      </c>
      <c r="BK103" s="2">
        <f t="shared" si="53"/>
        <v>0</v>
      </c>
    </row>
    <row r="104" spans="1:63">
      <c r="A104" s="4" t="s">
        <v>234</v>
      </c>
      <c r="B104" s="4" t="s">
        <v>235</v>
      </c>
      <c r="C104" s="5">
        <v>447.61904800000002</v>
      </c>
      <c r="D104" s="5">
        <v>44.761904800000003</v>
      </c>
      <c r="E104" s="5">
        <v>447.61904800000002</v>
      </c>
      <c r="F104" s="5">
        <v>44.761904800000003</v>
      </c>
      <c r="G104" s="6">
        <v>5</v>
      </c>
      <c r="H104" s="6">
        <v>10</v>
      </c>
      <c r="I104" s="5">
        <v>447.61904800000002</v>
      </c>
      <c r="J104" s="5">
        <v>44.761904800000003</v>
      </c>
      <c r="K104" s="5">
        <v>447.61904800000002</v>
      </c>
      <c r="L104" s="5">
        <v>44.761904800000003</v>
      </c>
      <c r="M104" s="9">
        <f ca="1">OFFSET('رصيد اول'!$A$1,MATCH($A104,'رصيد اول'!$D:$D,0)-1,1)</f>
        <v>0</v>
      </c>
      <c r="N104" s="9">
        <f ca="1">OFFSET('رصيد اول'!$A$1,MATCH($A104,'رصيد اول'!$D:$D,0)-1,0)</f>
        <v>0</v>
      </c>
      <c r="O104" s="2">
        <f t="shared" ca="1" si="34"/>
        <v>0</v>
      </c>
      <c r="P104" s="2">
        <f t="shared" ca="1" si="35"/>
        <v>0</v>
      </c>
      <c r="Q104" s="2">
        <f t="shared" ca="1" si="36"/>
        <v>0</v>
      </c>
      <c r="R104" s="9"/>
      <c r="S104" s="9" t="e">
        <f ca="1">OFFSET(استلامات!$A$1,MATCH($A104,استلامات!$D:$D,0)-1,0)</f>
        <v>#N/A</v>
      </c>
      <c r="T104" s="2" t="e">
        <f t="shared" ca="1" si="37"/>
        <v>#N/A</v>
      </c>
      <c r="U104" s="2" t="e">
        <f t="shared" ca="1" si="38"/>
        <v>#N/A</v>
      </c>
      <c r="X104" s="2">
        <f t="shared" si="39"/>
        <v>0</v>
      </c>
      <c r="Y104" s="9">
        <f>SUMIFS(مبيعات!$B$2:$B$2000,مبيعات!$E$2:$E$2000,VALUE('1'!$A104),مبيعات!$D$2:$D$2000,'1'!Y$3,مبيعات!$F$2:$F$2000,"جمله")</f>
        <v>0</v>
      </c>
      <c r="Z104" s="9">
        <f>SUMIFS(مبيعات!$B$2:$B$2000,مبيعات!$E$2:$E$2000,VALUE('1'!$A104),مبيعات!$D$2:$D$2000,'1'!Z$3,مبيعات!$F$2:$F$2000,"جمله")</f>
        <v>0</v>
      </c>
      <c r="AA104" s="2">
        <f>SUMIFS(مبيعات!A102:A1278,مبيعات!E102:E1278,A104:A227,مبيعات!F102:F1278,"جمله")</f>
        <v>0</v>
      </c>
      <c r="AB104" s="9">
        <f>SUMIFS(مبيعات!$B$2:$B$2000,مبيعات!$E$2:$E$2000,VALUE('1'!$A104),مبيعات!$D$2:$D$2000,'1'!AB$3,مبيعات!$F$2:$F$2000,"تجزئه")</f>
        <v>0</v>
      </c>
      <c r="AC104" s="9">
        <f>SUMIFS(مبيعات!$B$2:$B$2000,مبيعات!$E$2:$E$2000,VALUE('1'!$A104),مبيعات!$D$2:$D$2000,'1'!AC$3,مبيعات!$F$2:$F$2000,"تجزئه")</f>
        <v>0</v>
      </c>
      <c r="AD104" s="2">
        <f>SUMIFS(مبيعات!A102:A1278,مبيعات!E102:E1278,A104:A227,مبيعات!F102:F1278,"تجزئه")</f>
        <v>0</v>
      </c>
      <c r="AE104" s="2">
        <f t="shared" si="46"/>
        <v>0</v>
      </c>
      <c r="AF104" s="2">
        <f t="shared" si="40"/>
        <v>0</v>
      </c>
      <c r="AG104" s="2">
        <f t="shared" si="40"/>
        <v>0</v>
      </c>
      <c r="AH104" s="2">
        <f t="shared" si="40"/>
        <v>0</v>
      </c>
      <c r="AI104" s="2">
        <f t="shared" si="47"/>
        <v>0</v>
      </c>
      <c r="AL104" s="2">
        <f t="shared" si="48"/>
        <v>0</v>
      </c>
      <c r="AM104" s="2">
        <f t="shared" si="41"/>
        <v>0</v>
      </c>
      <c r="AN104" s="2">
        <f t="shared" si="42"/>
        <v>0</v>
      </c>
      <c r="AO104" s="2">
        <f>SUMIFS('بونص المبيعات'!B102:B215,'بونص المبيعات'!D102:D215,A104:A227,'بونص المبيعات'!A102:A215,"قطعه")</f>
        <v>0</v>
      </c>
      <c r="AP104" s="2">
        <f>SUMIFS('بونص المبيعات'!B102:B124,'بونص المبيعات'!D102:D124,A104:A227,'بونص المبيعات'!A102:A124,"كرتونة")</f>
        <v>0</v>
      </c>
      <c r="AQ104" s="2">
        <f t="shared" si="49"/>
        <v>0</v>
      </c>
      <c r="AT104" s="2">
        <f t="shared" si="50"/>
        <v>0</v>
      </c>
      <c r="AW104" s="2">
        <f t="shared" si="51"/>
        <v>0</v>
      </c>
      <c r="AZ104" s="2">
        <f t="shared" si="43"/>
        <v>0</v>
      </c>
      <c r="BC104" s="2">
        <f t="shared" si="44"/>
        <v>0</v>
      </c>
      <c r="BF104" s="2">
        <f t="shared" si="45"/>
        <v>0</v>
      </c>
      <c r="BH104" s="2">
        <v>0</v>
      </c>
      <c r="BI104" s="2">
        <f t="shared" si="52"/>
        <v>0</v>
      </c>
      <c r="BJ104" s="2">
        <v>0</v>
      </c>
      <c r="BK104" s="2">
        <f t="shared" si="53"/>
        <v>0</v>
      </c>
    </row>
    <row r="105" spans="1:63">
      <c r="A105" s="4" t="s">
        <v>236</v>
      </c>
      <c r="B105" s="4" t="s">
        <v>237</v>
      </c>
      <c r="C105" s="5">
        <v>276.19047599999999</v>
      </c>
      <c r="D105" s="5">
        <v>27.619047599999998</v>
      </c>
      <c r="E105" s="5">
        <v>276.19047619999998</v>
      </c>
      <c r="F105" s="5">
        <v>27.619047599999998</v>
      </c>
      <c r="G105" s="6">
        <v>5</v>
      </c>
      <c r="H105" s="6">
        <v>10</v>
      </c>
      <c r="I105" s="5">
        <v>276.19047599999999</v>
      </c>
      <c r="J105" s="5">
        <v>27.619047599999998</v>
      </c>
      <c r="K105" s="5">
        <v>276.19047619999998</v>
      </c>
      <c r="L105" s="5">
        <v>27.619047599999998</v>
      </c>
      <c r="M105" s="9">
        <f ca="1">OFFSET('رصيد اول'!$A$1,MATCH($A105,'رصيد اول'!$D:$D,0)-1,1)</f>
        <v>0</v>
      </c>
      <c r="N105" s="9">
        <f ca="1">OFFSET('رصيد اول'!$A$1,MATCH($A105,'رصيد اول'!$D:$D,0)-1,0)</f>
        <v>0</v>
      </c>
      <c r="O105" s="2">
        <f t="shared" ca="1" si="34"/>
        <v>0</v>
      </c>
      <c r="P105" s="2">
        <f t="shared" ca="1" si="35"/>
        <v>0</v>
      </c>
      <c r="Q105" s="2">
        <f t="shared" ca="1" si="36"/>
        <v>0</v>
      </c>
      <c r="R105" s="9"/>
      <c r="S105" s="9" t="e">
        <f ca="1">OFFSET(استلامات!$A$1,MATCH($A105,استلامات!$D:$D,0)-1,0)</f>
        <v>#N/A</v>
      </c>
      <c r="T105" s="2" t="e">
        <f t="shared" ca="1" si="37"/>
        <v>#N/A</v>
      </c>
      <c r="U105" s="2" t="e">
        <f t="shared" ca="1" si="38"/>
        <v>#N/A</v>
      </c>
      <c r="X105" s="2">
        <f t="shared" si="39"/>
        <v>0</v>
      </c>
      <c r="Y105" s="9">
        <f>SUMIFS(مبيعات!$B$2:$B$2000,مبيعات!$E$2:$E$2000,VALUE('1'!$A105),مبيعات!$D$2:$D$2000,'1'!Y$3,مبيعات!$F$2:$F$2000,"جمله")</f>
        <v>0</v>
      </c>
      <c r="Z105" s="9">
        <f>SUMIFS(مبيعات!$B$2:$B$2000,مبيعات!$E$2:$E$2000,VALUE('1'!$A105),مبيعات!$D$2:$D$2000,'1'!Z$3,مبيعات!$F$2:$F$2000,"جمله")</f>
        <v>0</v>
      </c>
      <c r="AA105" s="2">
        <f>SUMIFS(مبيعات!A103:A1279,مبيعات!E103:E1279,A105:A228,مبيعات!F103:F1279,"جمله")</f>
        <v>0</v>
      </c>
      <c r="AB105" s="9">
        <f>SUMIFS(مبيعات!$B$2:$B$2000,مبيعات!$E$2:$E$2000,VALUE('1'!$A105),مبيعات!$D$2:$D$2000,'1'!AB$3,مبيعات!$F$2:$F$2000,"تجزئه")</f>
        <v>0</v>
      </c>
      <c r="AC105" s="9">
        <f>SUMIFS(مبيعات!$B$2:$B$2000,مبيعات!$E$2:$E$2000,VALUE('1'!$A105),مبيعات!$D$2:$D$2000,'1'!AC$3,مبيعات!$F$2:$F$2000,"تجزئه")</f>
        <v>0</v>
      </c>
      <c r="AD105" s="2">
        <f>SUMIFS(مبيعات!A103:A1279,مبيعات!E103:E1279,A105:A228,مبيعات!F103:F1279,"تجزئه")</f>
        <v>0</v>
      </c>
      <c r="AE105" s="2">
        <f t="shared" si="46"/>
        <v>0</v>
      </c>
      <c r="AF105" s="2">
        <f t="shared" si="40"/>
        <v>0</v>
      </c>
      <c r="AG105" s="2">
        <f t="shared" si="40"/>
        <v>0</v>
      </c>
      <c r="AH105" s="2">
        <f t="shared" si="40"/>
        <v>0</v>
      </c>
      <c r="AI105" s="2">
        <f t="shared" si="47"/>
        <v>0</v>
      </c>
      <c r="AL105" s="2">
        <f t="shared" si="48"/>
        <v>0</v>
      </c>
      <c r="AM105" s="2">
        <f t="shared" si="41"/>
        <v>0</v>
      </c>
      <c r="AN105" s="2">
        <f t="shared" si="42"/>
        <v>0</v>
      </c>
      <c r="AO105" s="2">
        <f>SUMIFS('بونص المبيعات'!B103:B216,'بونص المبيعات'!D103:D216,A105:A228,'بونص المبيعات'!A103:A216,"قطعه")</f>
        <v>0</v>
      </c>
      <c r="AP105" s="2">
        <f>SUMIFS('بونص المبيعات'!B103:B125,'بونص المبيعات'!D103:D125,A105:A228,'بونص المبيعات'!A103:A125,"كرتونة")</f>
        <v>0</v>
      </c>
      <c r="AQ105" s="2">
        <f t="shared" si="49"/>
        <v>0</v>
      </c>
      <c r="AT105" s="2">
        <f t="shared" si="50"/>
        <v>0</v>
      </c>
      <c r="AW105" s="2">
        <f t="shared" si="51"/>
        <v>0</v>
      </c>
      <c r="AZ105" s="2">
        <f t="shared" si="43"/>
        <v>0</v>
      </c>
      <c r="BC105" s="2">
        <f t="shared" si="44"/>
        <v>0</v>
      </c>
      <c r="BF105" s="2">
        <f t="shared" si="45"/>
        <v>0</v>
      </c>
      <c r="BH105" s="2">
        <v>0</v>
      </c>
      <c r="BI105" s="2">
        <f t="shared" si="52"/>
        <v>0</v>
      </c>
      <c r="BJ105" s="2">
        <v>0</v>
      </c>
      <c r="BK105" s="2">
        <f t="shared" si="53"/>
        <v>0</v>
      </c>
    </row>
    <row r="106" spans="1:63">
      <c r="A106" s="4" t="s">
        <v>238</v>
      </c>
      <c r="B106" s="4" t="s">
        <v>239</v>
      </c>
      <c r="C106" s="5">
        <v>304.76190480000002</v>
      </c>
      <c r="D106" s="5">
        <v>30.476190500000001</v>
      </c>
      <c r="E106" s="5">
        <v>304.76190480000002</v>
      </c>
      <c r="F106" s="5">
        <v>30.476190500000001</v>
      </c>
      <c r="G106" s="6">
        <v>5</v>
      </c>
      <c r="H106" s="6">
        <v>10</v>
      </c>
      <c r="I106" s="5">
        <v>304.76190480000002</v>
      </c>
      <c r="J106" s="5">
        <v>30.476190500000001</v>
      </c>
      <c r="K106" s="5">
        <v>304.76190480000002</v>
      </c>
      <c r="L106" s="5">
        <v>30.476190500000001</v>
      </c>
      <c r="M106" s="9">
        <f ca="1">OFFSET('رصيد اول'!$A$1,MATCH($A106,'رصيد اول'!$D:$D,0)-1,1)</f>
        <v>0</v>
      </c>
      <c r="N106" s="9">
        <f ca="1">OFFSET('رصيد اول'!$A$1,MATCH($A106,'رصيد اول'!$D:$D,0)-1,0)</f>
        <v>0</v>
      </c>
      <c r="O106" s="2">
        <f t="shared" ca="1" si="34"/>
        <v>0</v>
      </c>
      <c r="P106" s="2">
        <f t="shared" ca="1" si="35"/>
        <v>0</v>
      </c>
      <c r="Q106" s="2">
        <f t="shared" ca="1" si="36"/>
        <v>0</v>
      </c>
      <c r="R106" s="9"/>
      <c r="S106" s="9" t="e">
        <f ca="1">OFFSET(استلامات!$A$1,MATCH($A106,استلامات!$D:$D,0)-1,0)</f>
        <v>#N/A</v>
      </c>
      <c r="T106" s="2" t="e">
        <f t="shared" ca="1" si="37"/>
        <v>#N/A</v>
      </c>
      <c r="U106" s="2" t="e">
        <f t="shared" ca="1" si="38"/>
        <v>#N/A</v>
      </c>
      <c r="X106" s="2">
        <f t="shared" si="39"/>
        <v>0</v>
      </c>
      <c r="Y106" s="9">
        <f>SUMIFS(مبيعات!$B$2:$B$2000,مبيعات!$E$2:$E$2000,VALUE('1'!$A106),مبيعات!$D$2:$D$2000,'1'!Y$3,مبيعات!$F$2:$F$2000,"جمله")</f>
        <v>0</v>
      </c>
      <c r="Z106" s="9">
        <f>SUMIFS(مبيعات!$B$2:$B$2000,مبيعات!$E$2:$E$2000,VALUE('1'!$A106),مبيعات!$D$2:$D$2000,'1'!Z$3,مبيعات!$F$2:$F$2000,"جمله")</f>
        <v>0</v>
      </c>
      <c r="AA106" s="2">
        <f>SUMIFS(مبيعات!A104:A1280,مبيعات!E104:E1280,A106:A229,مبيعات!F104:F1280,"جمله")</f>
        <v>0</v>
      </c>
      <c r="AB106" s="9">
        <f>SUMIFS(مبيعات!$B$2:$B$2000,مبيعات!$E$2:$E$2000,VALUE('1'!$A106),مبيعات!$D$2:$D$2000,'1'!AB$3,مبيعات!$F$2:$F$2000,"تجزئه")</f>
        <v>0</v>
      </c>
      <c r="AC106" s="9">
        <f>SUMIFS(مبيعات!$B$2:$B$2000,مبيعات!$E$2:$E$2000,VALUE('1'!$A106),مبيعات!$D$2:$D$2000,'1'!AC$3,مبيعات!$F$2:$F$2000,"تجزئه")</f>
        <v>0</v>
      </c>
      <c r="AD106" s="2">
        <f>SUMIFS(مبيعات!A104:A1280,مبيعات!E104:E1280,A106:A229,مبيعات!F104:F1280,"تجزئه")</f>
        <v>0</v>
      </c>
      <c r="AE106" s="2">
        <f t="shared" si="46"/>
        <v>0</v>
      </c>
      <c r="AF106" s="2">
        <f t="shared" si="40"/>
        <v>0</v>
      </c>
      <c r="AG106" s="2">
        <f t="shared" si="40"/>
        <v>0</v>
      </c>
      <c r="AH106" s="2">
        <f t="shared" si="40"/>
        <v>0</v>
      </c>
      <c r="AI106" s="2">
        <f t="shared" si="47"/>
        <v>0</v>
      </c>
      <c r="AL106" s="2">
        <f t="shared" si="48"/>
        <v>0</v>
      </c>
      <c r="AM106" s="2">
        <f t="shared" si="41"/>
        <v>0</v>
      </c>
      <c r="AN106" s="2">
        <f t="shared" si="42"/>
        <v>0</v>
      </c>
      <c r="AO106" s="2">
        <f>SUMIFS('بونص المبيعات'!B104:B217,'بونص المبيعات'!D104:D217,A106:A229,'بونص المبيعات'!A104:A217,"قطعه")</f>
        <v>0</v>
      </c>
      <c r="AP106" s="2">
        <f>SUMIFS('بونص المبيعات'!B104:B126,'بونص المبيعات'!D104:D126,A106:A229,'بونص المبيعات'!A104:A126,"كرتونة")</f>
        <v>0</v>
      </c>
      <c r="AQ106" s="2">
        <f t="shared" si="49"/>
        <v>0</v>
      </c>
      <c r="AT106" s="2">
        <f t="shared" si="50"/>
        <v>0</v>
      </c>
      <c r="AW106" s="2">
        <f t="shared" si="51"/>
        <v>0</v>
      </c>
      <c r="AZ106" s="2">
        <f t="shared" si="43"/>
        <v>0</v>
      </c>
      <c r="BC106" s="2">
        <f t="shared" si="44"/>
        <v>0</v>
      </c>
      <c r="BF106" s="2">
        <f t="shared" si="45"/>
        <v>0</v>
      </c>
      <c r="BH106" s="2">
        <v>0</v>
      </c>
      <c r="BI106" s="2">
        <f t="shared" si="52"/>
        <v>0</v>
      </c>
      <c r="BJ106" s="2">
        <v>0</v>
      </c>
      <c r="BK106" s="2">
        <f t="shared" si="53"/>
        <v>0</v>
      </c>
    </row>
    <row r="107" spans="1:63">
      <c r="A107" s="4" t="s">
        <v>240</v>
      </c>
      <c r="B107" s="4" t="s">
        <v>241</v>
      </c>
      <c r="C107" s="5">
        <v>419.047619</v>
      </c>
      <c r="D107" s="5">
        <v>41.904761899999997</v>
      </c>
      <c r="E107" s="5">
        <v>419.047619</v>
      </c>
      <c r="F107" s="5">
        <v>41.904761899999997</v>
      </c>
      <c r="G107" s="6">
        <v>5</v>
      </c>
      <c r="H107" s="6">
        <v>10</v>
      </c>
      <c r="I107" s="5">
        <v>419.047619</v>
      </c>
      <c r="J107" s="5">
        <v>41.904761899999997</v>
      </c>
      <c r="K107" s="5">
        <v>419.047619</v>
      </c>
      <c r="L107" s="5">
        <v>41.904761899999997</v>
      </c>
      <c r="M107" s="9">
        <f ca="1">OFFSET('رصيد اول'!$A$1,MATCH($A107,'رصيد اول'!$D:$D,0)-1,1)</f>
        <v>0</v>
      </c>
      <c r="N107" s="9">
        <f ca="1">OFFSET('رصيد اول'!$A$1,MATCH($A107,'رصيد اول'!$D:$D,0)-1,0)</f>
        <v>0</v>
      </c>
      <c r="O107" s="2">
        <f t="shared" ca="1" si="34"/>
        <v>0</v>
      </c>
      <c r="P107" s="2">
        <f t="shared" ca="1" si="35"/>
        <v>0</v>
      </c>
      <c r="Q107" s="2">
        <f t="shared" ca="1" si="36"/>
        <v>0</v>
      </c>
      <c r="R107" s="9"/>
      <c r="S107" s="9" t="e">
        <f ca="1">OFFSET(استلامات!$A$1,MATCH($A107,استلامات!$D:$D,0)-1,0)</f>
        <v>#N/A</v>
      </c>
      <c r="T107" s="2" t="e">
        <f t="shared" ca="1" si="37"/>
        <v>#N/A</v>
      </c>
      <c r="U107" s="2" t="e">
        <f t="shared" ca="1" si="38"/>
        <v>#N/A</v>
      </c>
      <c r="X107" s="2">
        <f t="shared" si="39"/>
        <v>0</v>
      </c>
      <c r="Y107" s="9">
        <f>SUMIFS(مبيعات!$B$2:$B$2000,مبيعات!$E$2:$E$2000,VALUE('1'!$A107),مبيعات!$D$2:$D$2000,'1'!Y$3,مبيعات!$F$2:$F$2000,"جمله")</f>
        <v>0</v>
      </c>
      <c r="Z107" s="9">
        <f>SUMIFS(مبيعات!$B$2:$B$2000,مبيعات!$E$2:$E$2000,VALUE('1'!$A107),مبيعات!$D$2:$D$2000,'1'!Z$3,مبيعات!$F$2:$F$2000,"جمله")</f>
        <v>0</v>
      </c>
      <c r="AA107" s="2">
        <f>SUMIFS(مبيعات!A105:A1281,مبيعات!E105:E1281,A107:A230,مبيعات!F105:F1281,"جمله")</f>
        <v>0</v>
      </c>
      <c r="AB107" s="9">
        <f>SUMIFS(مبيعات!$B$2:$B$2000,مبيعات!$E$2:$E$2000,VALUE('1'!$A107),مبيعات!$D$2:$D$2000,'1'!AB$3,مبيعات!$F$2:$F$2000,"تجزئه")</f>
        <v>0</v>
      </c>
      <c r="AC107" s="9">
        <f>SUMIFS(مبيعات!$B$2:$B$2000,مبيعات!$E$2:$E$2000,VALUE('1'!$A107),مبيعات!$D$2:$D$2000,'1'!AC$3,مبيعات!$F$2:$F$2000,"تجزئه")</f>
        <v>0</v>
      </c>
      <c r="AD107" s="2">
        <f>SUMIFS(مبيعات!A105:A1281,مبيعات!E105:E1281,A107:A230,مبيعات!F105:F1281,"تجزئه")</f>
        <v>0</v>
      </c>
      <c r="AE107" s="2">
        <f t="shared" si="46"/>
        <v>0</v>
      </c>
      <c r="AF107" s="2">
        <f t="shared" si="40"/>
        <v>0</v>
      </c>
      <c r="AG107" s="2">
        <f t="shared" si="40"/>
        <v>0</v>
      </c>
      <c r="AH107" s="2">
        <f t="shared" si="40"/>
        <v>0</v>
      </c>
      <c r="AI107" s="2">
        <f t="shared" si="47"/>
        <v>0</v>
      </c>
      <c r="AL107" s="2">
        <f t="shared" si="48"/>
        <v>0</v>
      </c>
      <c r="AM107" s="2">
        <f t="shared" si="41"/>
        <v>0</v>
      </c>
      <c r="AN107" s="2">
        <f t="shared" si="42"/>
        <v>0</v>
      </c>
      <c r="AO107" s="2">
        <f>SUMIFS('بونص المبيعات'!B105:B218,'بونص المبيعات'!D105:D218,A107:A230,'بونص المبيعات'!A105:A218,"قطعه")</f>
        <v>0</v>
      </c>
      <c r="AP107" s="2">
        <f>SUMIFS('بونص المبيعات'!B105:B127,'بونص المبيعات'!D105:D127,A107:A230,'بونص المبيعات'!A105:A127,"كرتونة")</f>
        <v>0</v>
      </c>
      <c r="AQ107" s="2">
        <f t="shared" si="49"/>
        <v>0</v>
      </c>
      <c r="AT107" s="2">
        <f t="shared" si="50"/>
        <v>0</v>
      </c>
      <c r="AW107" s="2">
        <f t="shared" si="51"/>
        <v>0</v>
      </c>
      <c r="AZ107" s="2">
        <f t="shared" si="43"/>
        <v>0</v>
      </c>
      <c r="BC107" s="2">
        <f t="shared" si="44"/>
        <v>0</v>
      </c>
      <c r="BF107" s="2">
        <f t="shared" si="45"/>
        <v>0</v>
      </c>
      <c r="BH107" s="2">
        <v>0</v>
      </c>
      <c r="BI107" s="2">
        <f t="shared" si="52"/>
        <v>0</v>
      </c>
      <c r="BJ107" s="2">
        <v>0</v>
      </c>
      <c r="BK107" s="2">
        <f t="shared" si="53"/>
        <v>0</v>
      </c>
    </row>
    <row r="108" spans="1:63">
      <c r="A108" s="4" t="s">
        <v>242</v>
      </c>
      <c r="B108" s="4" t="s">
        <v>243</v>
      </c>
      <c r="C108" s="5">
        <v>276.19047599999999</v>
      </c>
      <c r="D108" s="5">
        <v>27.619047599999998</v>
      </c>
      <c r="E108" s="5">
        <v>276.19047599999999</v>
      </c>
      <c r="F108" s="5">
        <v>27.619047599999998</v>
      </c>
      <c r="G108" s="6">
        <v>5</v>
      </c>
      <c r="H108" s="6">
        <v>4</v>
      </c>
      <c r="I108" s="5">
        <v>276.19047599999999</v>
      </c>
      <c r="J108" s="5">
        <v>27.619047599999998</v>
      </c>
      <c r="K108" s="5">
        <v>276.19047599999999</v>
      </c>
      <c r="L108" s="5">
        <v>27.619047599999998</v>
      </c>
      <c r="M108" s="9">
        <f ca="1">OFFSET('رصيد اول'!$A$1,MATCH($A108,'رصيد اول'!$D:$D,0)-1,1)</f>
        <v>0</v>
      </c>
      <c r="N108" s="9">
        <f ca="1">OFFSET('رصيد اول'!$A$1,MATCH($A108,'رصيد اول'!$D:$D,0)-1,0)</f>
        <v>0</v>
      </c>
      <c r="O108" s="2">
        <f t="shared" ca="1" si="34"/>
        <v>0</v>
      </c>
      <c r="P108" s="2">
        <f t="shared" ca="1" si="35"/>
        <v>0</v>
      </c>
      <c r="Q108" s="2">
        <f t="shared" ca="1" si="36"/>
        <v>0</v>
      </c>
      <c r="R108" s="9"/>
      <c r="S108" s="9" t="e">
        <f ca="1">OFFSET(استلامات!$A$1,MATCH($A108,استلامات!$D:$D,0)-1,0)</f>
        <v>#N/A</v>
      </c>
      <c r="T108" s="2" t="e">
        <f t="shared" ca="1" si="37"/>
        <v>#N/A</v>
      </c>
      <c r="U108" s="2" t="e">
        <f t="shared" ca="1" si="38"/>
        <v>#N/A</v>
      </c>
      <c r="X108" s="2">
        <f t="shared" si="39"/>
        <v>0</v>
      </c>
      <c r="Y108" s="9">
        <f>SUMIFS(مبيعات!$B$2:$B$2000,مبيعات!$E$2:$E$2000,VALUE('1'!$A108),مبيعات!$D$2:$D$2000,'1'!Y$3,مبيعات!$F$2:$F$2000,"جمله")</f>
        <v>0</v>
      </c>
      <c r="Z108" s="9">
        <f>SUMIFS(مبيعات!$B$2:$B$2000,مبيعات!$E$2:$E$2000,VALUE('1'!$A108),مبيعات!$D$2:$D$2000,'1'!Z$3,مبيعات!$F$2:$F$2000,"جمله")</f>
        <v>0</v>
      </c>
      <c r="AA108" s="2">
        <f>SUMIFS(مبيعات!A106:A1282,مبيعات!E106:E1282,A108:A231,مبيعات!F106:F1282,"جمله")</f>
        <v>0</v>
      </c>
      <c r="AB108" s="9">
        <f>SUMIFS(مبيعات!$B$2:$B$2000,مبيعات!$E$2:$E$2000,VALUE('1'!$A108),مبيعات!$D$2:$D$2000,'1'!AB$3,مبيعات!$F$2:$F$2000,"تجزئه")</f>
        <v>0</v>
      </c>
      <c r="AC108" s="9">
        <f>SUMIFS(مبيعات!$B$2:$B$2000,مبيعات!$E$2:$E$2000,VALUE('1'!$A108),مبيعات!$D$2:$D$2000,'1'!AC$3,مبيعات!$F$2:$F$2000,"تجزئه")</f>
        <v>0</v>
      </c>
      <c r="AD108" s="2">
        <f>SUMIFS(مبيعات!A106:A1282,مبيعات!E106:E1282,A108:A231,مبيعات!F106:F1282,"تجزئه")</f>
        <v>0</v>
      </c>
      <c r="AE108" s="2">
        <f t="shared" si="46"/>
        <v>0</v>
      </c>
      <c r="AF108" s="2">
        <f t="shared" si="40"/>
        <v>0</v>
      </c>
      <c r="AG108" s="2">
        <f t="shared" si="40"/>
        <v>0</v>
      </c>
      <c r="AH108" s="2">
        <f t="shared" si="40"/>
        <v>0</v>
      </c>
      <c r="AI108" s="2">
        <f t="shared" si="47"/>
        <v>0</v>
      </c>
      <c r="AL108" s="2">
        <f t="shared" si="48"/>
        <v>0</v>
      </c>
      <c r="AM108" s="2">
        <f t="shared" si="41"/>
        <v>0</v>
      </c>
      <c r="AN108" s="2">
        <f t="shared" si="42"/>
        <v>0</v>
      </c>
      <c r="AO108" s="2">
        <f>SUMIFS('بونص المبيعات'!B106:B219,'بونص المبيعات'!D106:D219,A108:A231,'بونص المبيعات'!A106:A219,"قطعه")</f>
        <v>0</v>
      </c>
      <c r="AP108" s="2">
        <f>SUMIFS('بونص المبيعات'!B106:B128,'بونص المبيعات'!D106:D128,A108:A231,'بونص المبيعات'!A106:A128,"كرتونة")</f>
        <v>0</v>
      </c>
      <c r="AQ108" s="2">
        <f t="shared" si="49"/>
        <v>0</v>
      </c>
      <c r="AT108" s="2">
        <f t="shared" si="50"/>
        <v>0</v>
      </c>
      <c r="AW108" s="2">
        <f t="shared" si="51"/>
        <v>0</v>
      </c>
      <c r="AZ108" s="2">
        <f t="shared" si="43"/>
        <v>0</v>
      </c>
      <c r="BC108" s="2">
        <f t="shared" si="44"/>
        <v>0</v>
      </c>
      <c r="BF108" s="2">
        <f t="shared" si="45"/>
        <v>0</v>
      </c>
      <c r="BH108" s="2">
        <v>0</v>
      </c>
      <c r="BI108" s="2">
        <f t="shared" si="52"/>
        <v>0</v>
      </c>
      <c r="BJ108" s="2">
        <v>0</v>
      </c>
      <c r="BK108" s="2">
        <f t="shared" si="53"/>
        <v>0</v>
      </c>
    </row>
    <row r="109" spans="1:63">
      <c r="A109" s="4" t="s">
        <v>244</v>
      </c>
      <c r="B109" s="4" t="s">
        <v>245</v>
      </c>
      <c r="C109" s="5">
        <v>157.14285699999999</v>
      </c>
      <c r="D109" s="5">
        <v>15.7142857</v>
      </c>
      <c r="E109" s="5">
        <v>157.14285699999999</v>
      </c>
      <c r="F109" s="5">
        <v>15.7142857</v>
      </c>
      <c r="G109" s="6">
        <v>5</v>
      </c>
      <c r="H109" s="6">
        <v>12</v>
      </c>
      <c r="I109" s="5">
        <v>157.14285699999999</v>
      </c>
      <c r="J109" s="5">
        <v>15.7142857</v>
      </c>
      <c r="K109" s="5">
        <v>157.14285699999999</v>
      </c>
      <c r="L109" s="5">
        <v>15.7142857</v>
      </c>
      <c r="M109" s="9">
        <f ca="1">OFFSET('رصيد اول'!$A$1,MATCH($A109,'رصيد اول'!$D:$D,0)-1,1)</f>
        <v>0</v>
      </c>
      <c r="N109" s="9">
        <f ca="1">OFFSET('رصيد اول'!$A$1,MATCH($A109,'رصيد اول'!$D:$D,0)-1,0)</f>
        <v>0</v>
      </c>
      <c r="O109" s="2">
        <f t="shared" ca="1" si="34"/>
        <v>0</v>
      </c>
      <c r="P109" s="2">
        <f t="shared" ca="1" si="35"/>
        <v>0</v>
      </c>
      <c r="Q109" s="2">
        <f t="shared" ca="1" si="36"/>
        <v>0</v>
      </c>
      <c r="R109" s="9"/>
      <c r="S109" s="9" t="e">
        <f ca="1">OFFSET(استلامات!$A$1,MATCH($A109,استلامات!$D:$D,0)-1,0)</f>
        <v>#N/A</v>
      </c>
      <c r="T109" s="2" t="e">
        <f t="shared" ca="1" si="37"/>
        <v>#N/A</v>
      </c>
      <c r="U109" s="2" t="e">
        <f t="shared" ca="1" si="38"/>
        <v>#N/A</v>
      </c>
      <c r="X109" s="2">
        <f t="shared" si="39"/>
        <v>0</v>
      </c>
      <c r="Y109" s="9">
        <f>SUMIFS(مبيعات!$B$2:$B$2000,مبيعات!$E$2:$E$2000,VALUE('1'!$A109),مبيعات!$D$2:$D$2000,'1'!Y$3,مبيعات!$F$2:$F$2000,"جمله")</f>
        <v>0</v>
      </c>
      <c r="Z109" s="9">
        <f>SUMIFS(مبيعات!$B$2:$B$2000,مبيعات!$E$2:$E$2000,VALUE('1'!$A109),مبيعات!$D$2:$D$2000,'1'!Z$3,مبيعات!$F$2:$F$2000,"جمله")</f>
        <v>0</v>
      </c>
      <c r="AA109" s="2">
        <f>SUMIFS(مبيعات!A107:A1283,مبيعات!E107:E1283,A109:A232,مبيعات!F107:F1283,"جمله")</f>
        <v>0</v>
      </c>
      <c r="AB109" s="9">
        <f>SUMIFS(مبيعات!$B$2:$B$2000,مبيعات!$E$2:$E$2000,VALUE('1'!$A109),مبيعات!$D$2:$D$2000,'1'!AB$3,مبيعات!$F$2:$F$2000,"تجزئه")</f>
        <v>0</v>
      </c>
      <c r="AC109" s="9">
        <f>SUMIFS(مبيعات!$B$2:$B$2000,مبيعات!$E$2:$E$2000,VALUE('1'!$A109),مبيعات!$D$2:$D$2000,'1'!AC$3,مبيعات!$F$2:$F$2000,"تجزئه")</f>
        <v>0</v>
      </c>
      <c r="AD109" s="2">
        <f>SUMIFS(مبيعات!A107:A1283,مبيعات!E107:E1283,A109:A232,مبيعات!F107:F1283,"تجزئه")</f>
        <v>0</v>
      </c>
      <c r="AE109" s="2">
        <f t="shared" si="46"/>
        <v>0</v>
      </c>
      <c r="AF109" s="2">
        <f t="shared" si="40"/>
        <v>0</v>
      </c>
      <c r="AG109" s="2">
        <f t="shared" si="40"/>
        <v>0</v>
      </c>
      <c r="AH109" s="2">
        <f t="shared" si="40"/>
        <v>0</v>
      </c>
      <c r="AI109" s="2">
        <f t="shared" si="47"/>
        <v>0</v>
      </c>
      <c r="AL109" s="2">
        <f t="shared" si="48"/>
        <v>0</v>
      </c>
      <c r="AM109" s="2">
        <f t="shared" si="41"/>
        <v>0</v>
      </c>
      <c r="AN109" s="2">
        <f t="shared" si="42"/>
        <v>0</v>
      </c>
      <c r="AO109" s="2">
        <f>SUMIFS('بونص المبيعات'!B107:B220,'بونص المبيعات'!D107:D220,A109:A232,'بونص المبيعات'!A107:A220,"قطعه")</f>
        <v>0</v>
      </c>
      <c r="AP109" s="2">
        <f>SUMIFS('بونص المبيعات'!B107:B129,'بونص المبيعات'!D107:D129,A109:A232,'بونص المبيعات'!A107:A129,"كرتونة")</f>
        <v>0</v>
      </c>
      <c r="AQ109" s="2">
        <f t="shared" si="49"/>
        <v>0</v>
      </c>
      <c r="AT109" s="2">
        <f t="shared" si="50"/>
        <v>0</v>
      </c>
      <c r="AW109" s="2">
        <f t="shared" si="51"/>
        <v>0</v>
      </c>
      <c r="AZ109" s="2">
        <f t="shared" si="43"/>
        <v>0</v>
      </c>
      <c r="BC109" s="2">
        <f t="shared" si="44"/>
        <v>0</v>
      </c>
      <c r="BF109" s="2">
        <f t="shared" si="45"/>
        <v>0</v>
      </c>
      <c r="BH109" s="2">
        <v>0</v>
      </c>
      <c r="BI109" s="2">
        <f t="shared" si="52"/>
        <v>0</v>
      </c>
      <c r="BJ109" s="2">
        <v>0</v>
      </c>
      <c r="BK109" s="2">
        <f t="shared" si="53"/>
        <v>0</v>
      </c>
    </row>
    <row r="110" spans="1:63">
      <c r="A110" s="4" t="s">
        <v>247</v>
      </c>
      <c r="B110" s="4" t="s">
        <v>249</v>
      </c>
      <c r="C110" s="2">
        <v>82.857142899999999</v>
      </c>
      <c r="D110" s="2">
        <v>6.9047618999999996</v>
      </c>
      <c r="E110" s="2">
        <v>77.142857100000001</v>
      </c>
      <c r="F110" s="2">
        <v>6.4285713999999992</v>
      </c>
      <c r="G110" s="2">
        <v>5</v>
      </c>
      <c r="I110" s="2">
        <v>82.857142899999999</v>
      </c>
      <c r="J110" s="2">
        <v>6.9047618999999996</v>
      </c>
      <c r="K110" s="2">
        <v>77.142857100000001</v>
      </c>
      <c r="L110" s="2">
        <v>6.4285713999999992</v>
      </c>
      <c r="M110" s="9">
        <f ca="1">OFFSET('رصيد اول'!$A$1,MATCH($A110,'رصيد اول'!$D:$D,0)-1,1)</f>
        <v>0</v>
      </c>
      <c r="N110" s="9">
        <f ca="1">OFFSET('رصيد اول'!$A$1,MATCH($A110,'رصيد اول'!$D:$D,0)-1,0)</f>
        <v>0</v>
      </c>
      <c r="O110" s="2">
        <f t="shared" ca="1" si="34"/>
        <v>0</v>
      </c>
      <c r="P110" s="2">
        <f t="shared" ca="1" si="35"/>
        <v>0</v>
      </c>
      <c r="Q110" s="2">
        <f t="shared" ca="1" si="36"/>
        <v>0</v>
      </c>
      <c r="R110" s="9"/>
      <c r="S110" s="9" t="e">
        <f ca="1">OFFSET(استلامات!$A$1,MATCH($A110,استلامات!$D:$D,0)-1,0)</f>
        <v>#N/A</v>
      </c>
      <c r="T110" s="2" t="e">
        <f t="shared" ca="1" si="37"/>
        <v>#N/A</v>
      </c>
      <c r="U110" s="2" t="e">
        <f t="shared" ca="1" si="38"/>
        <v>#N/A</v>
      </c>
      <c r="X110" s="2">
        <f t="shared" si="39"/>
        <v>0</v>
      </c>
      <c r="Y110" s="9">
        <f>SUMIFS(مبيعات!$B$2:$B$2000,مبيعات!$E$2:$E$2000,VALUE('1'!$A110),مبيعات!$D$2:$D$2000,'1'!Y$3,مبيعات!$F$2:$F$2000,"جمله")</f>
        <v>0</v>
      </c>
      <c r="Z110" s="9">
        <f>SUMIFS(مبيعات!$B$2:$B$2000,مبيعات!$E$2:$E$2000,VALUE('1'!$A110),مبيعات!$D$2:$D$2000,'1'!Z$3,مبيعات!$F$2:$F$2000,"جمله")</f>
        <v>0</v>
      </c>
      <c r="AA110" s="2">
        <f>SUMIFS(مبيعات!A108:A1284,مبيعات!E108:E1284,A110:A233,مبيعات!F108:F1284,"جمله")</f>
        <v>0</v>
      </c>
      <c r="AB110" s="9">
        <f>SUMIFS(مبيعات!$B$2:$B$2000,مبيعات!$E$2:$E$2000,VALUE('1'!$A110),مبيعات!$D$2:$D$2000,'1'!AB$3,مبيعات!$F$2:$F$2000,"تجزئه")</f>
        <v>0</v>
      </c>
      <c r="AC110" s="9">
        <f>SUMIFS(مبيعات!$B$2:$B$2000,مبيعات!$E$2:$E$2000,VALUE('1'!$A110),مبيعات!$D$2:$D$2000,'1'!AC$3,مبيعات!$F$2:$F$2000,"تجزئه")</f>
        <v>0</v>
      </c>
      <c r="AD110" s="2">
        <f>SUMIFS(مبيعات!A108:A1284,مبيعات!E108:E1284,A110:A233,مبيعات!F108:F1284,"تجزئه")</f>
        <v>0</v>
      </c>
      <c r="AE110" s="2">
        <f t="shared" si="46"/>
        <v>0</v>
      </c>
      <c r="AF110" s="2">
        <f t="shared" si="40"/>
        <v>0</v>
      </c>
      <c r="AG110" s="2">
        <f t="shared" si="40"/>
        <v>0</v>
      </c>
      <c r="AH110" s="2">
        <f t="shared" si="40"/>
        <v>0</v>
      </c>
      <c r="AI110" s="2">
        <f t="shared" si="47"/>
        <v>0</v>
      </c>
      <c r="AL110" s="2">
        <f t="shared" si="48"/>
        <v>0</v>
      </c>
      <c r="AM110" s="2">
        <f t="shared" si="41"/>
        <v>0</v>
      </c>
      <c r="AN110" s="2">
        <f t="shared" si="42"/>
        <v>0</v>
      </c>
      <c r="AO110" s="2">
        <f>SUMIFS('بونص المبيعات'!B108:B221,'بونص المبيعات'!D108:D221,A110:A233,'بونص المبيعات'!A108:A221,"قطعه")</f>
        <v>0</v>
      </c>
      <c r="AP110" s="2">
        <f>SUMIFS('بونص المبيعات'!B108:B130,'بونص المبيعات'!D108:D130,A110:A233,'بونص المبيعات'!A108:A130,"كرتونة")</f>
        <v>0</v>
      </c>
      <c r="AQ110" s="2">
        <f t="shared" si="49"/>
        <v>0</v>
      </c>
      <c r="AT110" s="2">
        <f t="shared" si="50"/>
        <v>0</v>
      </c>
      <c r="AW110" s="2">
        <f t="shared" si="51"/>
        <v>0</v>
      </c>
      <c r="AZ110" s="2">
        <f t="shared" si="43"/>
        <v>0</v>
      </c>
      <c r="BC110" s="2">
        <f t="shared" si="44"/>
        <v>0</v>
      </c>
      <c r="BF110" s="2">
        <f t="shared" si="45"/>
        <v>0</v>
      </c>
      <c r="BH110" s="2">
        <v>0</v>
      </c>
      <c r="BI110" s="2">
        <f t="shared" si="52"/>
        <v>0</v>
      </c>
      <c r="BJ110" s="2">
        <v>0</v>
      </c>
      <c r="BK110" s="2">
        <f t="shared" si="53"/>
        <v>0</v>
      </c>
    </row>
    <row r="111" spans="1:63">
      <c r="A111" s="4" t="s">
        <v>250</v>
      </c>
      <c r="B111" s="4" t="s">
        <v>251</v>
      </c>
      <c r="C111" s="2">
        <v>77.142857100000001</v>
      </c>
      <c r="D111" s="2">
        <v>6.4285713999999992</v>
      </c>
      <c r="E111" s="2">
        <v>71.428571399999996</v>
      </c>
      <c r="F111" s="2">
        <v>5.9523809999999999</v>
      </c>
      <c r="G111" s="2">
        <v>5</v>
      </c>
      <c r="I111" s="2">
        <v>77.142857100000001</v>
      </c>
      <c r="J111" s="2">
        <v>6.4285713999999992</v>
      </c>
      <c r="K111" s="2">
        <v>71.428571399999996</v>
      </c>
      <c r="L111" s="2">
        <v>5.9523809999999999</v>
      </c>
      <c r="M111" s="9">
        <f ca="1">OFFSET('رصيد اول'!$A$1,MATCH($A111,'رصيد اول'!$D:$D,0)-1,1)</f>
        <v>0</v>
      </c>
      <c r="N111" s="9">
        <f ca="1">OFFSET('رصيد اول'!$A$1,MATCH($A111,'رصيد اول'!$D:$D,0)-1,0)</f>
        <v>0</v>
      </c>
      <c r="O111" s="2">
        <f t="shared" ca="1" si="34"/>
        <v>0</v>
      </c>
      <c r="P111" s="2">
        <f t="shared" ca="1" si="35"/>
        <v>0</v>
      </c>
      <c r="Q111" s="2">
        <f t="shared" ca="1" si="36"/>
        <v>0</v>
      </c>
      <c r="R111" s="9"/>
      <c r="S111" s="9" t="e">
        <f ca="1">OFFSET(استلامات!$A$1,MATCH($A111,استلامات!$D:$D,0)-1,0)</f>
        <v>#N/A</v>
      </c>
      <c r="T111" s="2" t="e">
        <f t="shared" ca="1" si="37"/>
        <v>#N/A</v>
      </c>
      <c r="U111" s="2" t="e">
        <f t="shared" ca="1" si="38"/>
        <v>#N/A</v>
      </c>
      <c r="X111" s="2">
        <f t="shared" si="39"/>
        <v>0</v>
      </c>
      <c r="Y111" s="9">
        <f>SUMIFS(مبيعات!$B$2:$B$2000,مبيعات!$E$2:$E$2000,VALUE('1'!$A111),مبيعات!$D$2:$D$2000,'1'!Y$3,مبيعات!$F$2:$F$2000,"جمله")</f>
        <v>0</v>
      </c>
      <c r="Z111" s="9">
        <f>SUMIFS(مبيعات!$B$2:$B$2000,مبيعات!$E$2:$E$2000,VALUE('1'!$A111),مبيعات!$D$2:$D$2000,'1'!Z$3,مبيعات!$F$2:$F$2000,"جمله")</f>
        <v>0</v>
      </c>
      <c r="AA111" s="2">
        <f>SUMIFS(مبيعات!A109:A1285,مبيعات!E109:E1285,A111:A234,مبيعات!F109:F1285,"جمله")</f>
        <v>0</v>
      </c>
      <c r="AB111" s="9">
        <f>SUMIFS(مبيعات!$B$2:$B$2000,مبيعات!$E$2:$E$2000,VALUE('1'!$A111),مبيعات!$D$2:$D$2000,'1'!AB$3,مبيعات!$F$2:$F$2000,"تجزئه")</f>
        <v>0</v>
      </c>
      <c r="AC111" s="9">
        <f>SUMIFS(مبيعات!$B$2:$B$2000,مبيعات!$E$2:$E$2000,VALUE('1'!$A111),مبيعات!$D$2:$D$2000,'1'!AC$3,مبيعات!$F$2:$F$2000,"تجزئه")</f>
        <v>0</v>
      </c>
      <c r="AD111" s="2">
        <f>SUMIFS(مبيعات!A109:A1285,مبيعات!E109:E1285,A111:A234,مبيعات!F109:F1285,"تجزئه")</f>
        <v>0</v>
      </c>
      <c r="AE111" s="2">
        <f t="shared" si="46"/>
        <v>0</v>
      </c>
      <c r="AF111" s="2">
        <f t="shared" si="40"/>
        <v>0</v>
      </c>
      <c r="AG111" s="2">
        <f t="shared" si="40"/>
        <v>0</v>
      </c>
      <c r="AH111" s="2">
        <f t="shared" si="40"/>
        <v>0</v>
      </c>
      <c r="AI111" s="2">
        <f t="shared" si="47"/>
        <v>0</v>
      </c>
      <c r="AL111" s="2">
        <f t="shared" si="48"/>
        <v>0</v>
      </c>
      <c r="AM111" s="2">
        <f t="shared" si="41"/>
        <v>0</v>
      </c>
      <c r="AN111" s="2">
        <f t="shared" si="42"/>
        <v>0</v>
      </c>
      <c r="AO111" s="2">
        <f>SUMIFS('بونص المبيعات'!B109:B222,'بونص المبيعات'!D109:D222,A111:A234,'بونص المبيعات'!A109:A222,"قطعه")</f>
        <v>0</v>
      </c>
      <c r="AP111" s="2">
        <f>SUMIFS('بونص المبيعات'!B109:B131,'بونص المبيعات'!D109:D131,A111:A234,'بونص المبيعات'!A109:A131,"كرتونة")</f>
        <v>0</v>
      </c>
      <c r="AQ111" s="2">
        <f t="shared" si="49"/>
        <v>0</v>
      </c>
      <c r="AT111" s="2">
        <f t="shared" si="50"/>
        <v>0</v>
      </c>
      <c r="AW111" s="2">
        <f t="shared" si="51"/>
        <v>0</v>
      </c>
      <c r="AZ111" s="2">
        <f t="shared" si="43"/>
        <v>0</v>
      </c>
      <c r="BC111" s="2">
        <f t="shared" si="44"/>
        <v>0</v>
      </c>
      <c r="BF111" s="2">
        <f t="shared" si="45"/>
        <v>0</v>
      </c>
      <c r="BH111" s="2">
        <v>0</v>
      </c>
      <c r="BI111" s="2">
        <f t="shared" si="52"/>
        <v>0</v>
      </c>
      <c r="BJ111" s="2">
        <v>0</v>
      </c>
      <c r="BK111" s="2">
        <f t="shared" si="53"/>
        <v>0</v>
      </c>
    </row>
    <row r="112" spans="1:63">
      <c r="M112" s="9"/>
      <c r="N112" s="9"/>
      <c r="O112" s="2">
        <f t="shared" si="34"/>
        <v>0</v>
      </c>
      <c r="P112" s="2">
        <f t="shared" si="35"/>
        <v>0</v>
      </c>
      <c r="Q112" s="2">
        <f t="shared" si="36"/>
        <v>0</v>
      </c>
      <c r="R112" s="9"/>
      <c r="S112" s="9" t="e">
        <f ca="1">OFFSET(استلامات!$A$1,MATCH($A112,استلامات!$D:$D,0)-1,0)</f>
        <v>#N/A</v>
      </c>
      <c r="T112" s="2" t="e">
        <f t="shared" ca="1" si="37"/>
        <v>#N/A</v>
      </c>
      <c r="U112" s="2" t="e">
        <f t="shared" ca="1" si="38"/>
        <v>#N/A</v>
      </c>
      <c r="X112" s="2">
        <f t="shared" si="39"/>
        <v>0</v>
      </c>
      <c r="Y112" s="9">
        <f>SUMIFS(مبيعات!$B$2:$B$2000,مبيعات!$E$2:$E$2000,VALUE('1'!$A112),مبيعات!$D$2:$D$2000,'1'!Y$3,مبيعات!$F$2:$F$2000,"جمله")</f>
        <v>0</v>
      </c>
      <c r="Z112" s="9">
        <f>SUMIFS(مبيعات!$B$2:$B$2000,مبيعات!$E$2:$E$2000,VALUE('1'!$A112),مبيعات!$D$2:$D$2000,'1'!Z$3,مبيعات!$F$2:$F$2000,"جمله")</f>
        <v>0</v>
      </c>
      <c r="AA112" s="2">
        <f>SUMIFS(مبيعات!A110:A1286,مبيعات!E110:E1286,A112:A235,مبيعات!F110:F1286,"جمله")</f>
        <v>0</v>
      </c>
      <c r="AB112" s="9">
        <f>SUMIFS(مبيعات!$B$2:$B$2000,مبيعات!$E$2:$E$2000,VALUE('1'!$A112),مبيعات!$D$2:$D$2000,'1'!AB$3,مبيعات!$F$2:$F$2000,"تجزئه")</f>
        <v>0</v>
      </c>
      <c r="AC112" s="9">
        <f>SUMIFS(مبيعات!$B$2:$B$2000,مبيعات!$E$2:$E$2000,VALUE('1'!$A112),مبيعات!$D$2:$D$2000,'1'!AC$3,مبيعات!$F$2:$F$2000,"تجزئه")</f>
        <v>0</v>
      </c>
      <c r="AD112" s="2">
        <f>SUMIFS(مبيعات!A110:A1286,مبيعات!E110:E1286,A112:A235,مبيعات!F110:F1286,"تجزئه")</f>
        <v>0</v>
      </c>
      <c r="AE112" s="2">
        <f t="shared" si="46"/>
        <v>0</v>
      </c>
      <c r="AF112" s="2">
        <f t="shared" si="40"/>
        <v>0</v>
      </c>
      <c r="AG112" s="2">
        <f t="shared" si="40"/>
        <v>0</v>
      </c>
      <c r="AH112" s="2">
        <f t="shared" si="40"/>
        <v>0</v>
      </c>
      <c r="AI112" s="2">
        <f t="shared" si="47"/>
        <v>0</v>
      </c>
      <c r="AL112" s="2">
        <f t="shared" si="48"/>
        <v>0</v>
      </c>
      <c r="AM112" s="2">
        <f t="shared" si="41"/>
        <v>0</v>
      </c>
      <c r="AN112" s="2">
        <f t="shared" si="42"/>
        <v>0</v>
      </c>
      <c r="AO112" s="2">
        <f>SUMIFS('بونص المبيعات'!B110:B223,'بونص المبيعات'!D110:D223,A112:A235,'بونص المبيعات'!A110:A223,"قطعه")</f>
        <v>0</v>
      </c>
      <c r="AP112" s="2">
        <f>SUMIFS('بونص المبيعات'!B110:B132,'بونص المبيعات'!D110:D132,A112:A235,'بونص المبيعات'!A110:A132,"كرتونة")</f>
        <v>0</v>
      </c>
      <c r="AQ112" s="2">
        <f t="shared" si="49"/>
        <v>0</v>
      </c>
      <c r="AT112" s="2">
        <f t="shared" si="50"/>
        <v>0</v>
      </c>
      <c r="AW112" s="2">
        <f t="shared" si="51"/>
        <v>0</v>
      </c>
      <c r="AZ112" s="2">
        <f t="shared" si="43"/>
        <v>0</v>
      </c>
      <c r="BC112" s="2">
        <f t="shared" si="44"/>
        <v>0</v>
      </c>
      <c r="BF112" s="2">
        <f t="shared" si="45"/>
        <v>0</v>
      </c>
      <c r="BH112" s="2">
        <v>0</v>
      </c>
      <c r="BI112" s="2">
        <f t="shared" si="52"/>
        <v>0</v>
      </c>
      <c r="BJ112" s="2">
        <v>0</v>
      </c>
      <c r="BK112" s="2">
        <f t="shared" si="53"/>
        <v>0</v>
      </c>
    </row>
    <row r="113" spans="2:63">
      <c r="M113" s="9"/>
      <c r="N113" s="9"/>
      <c r="O113" s="2">
        <f t="shared" si="34"/>
        <v>0</v>
      </c>
      <c r="P113" s="2">
        <f t="shared" si="35"/>
        <v>0</v>
      </c>
      <c r="Q113" s="2">
        <f t="shared" si="36"/>
        <v>0</v>
      </c>
      <c r="R113" s="9"/>
      <c r="S113" s="9" t="e">
        <f ca="1">OFFSET(استلامات!$A$1,MATCH($A113,استلامات!$D:$D,0)-1,0)</f>
        <v>#N/A</v>
      </c>
      <c r="T113" s="2" t="e">
        <f t="shared" ca="1" si="37"/>
        <v>#N/A</v>
      </c>
      <c r="U113" s="2" t="e">
        <f t="shared" ca="1" si="38"/>
        <v>#N/A</v>
      </c>
      <c r="X113" s="2">
        <f t="shared" si="39"/>
        <v>0</v>
      </c>
      <c r="Y113" s="9">
        <f>SUMIFS(مبيعات!$B$2:$B$2000,مبيعات!$E$2:$E$2000,VALUE('1'!$A113),مبيعات!$D$2:$D$2000,'1'!Y$3,مبيعات!$F$2:$F$2000,"جمله")</f>
        <v>0</v>
      </c>
      <c r="Z113" s="9">
        <f>SUMIFS(مبيعات!$B$2:$B$2000,مبيعات!$E$2:$E$2000,VALUE('1'!$A113),مبيعات!$D$2:$D$2000,'1'!Z$3,مبيعات!$F$2:$F$2000,"جمله")</f>
        <v>0</v>
      </c>
      <c r="AA113" s="2">
        <f>SUMIFS(مبيعات!A111:A1287,مبيعات!E111:E1287,A113:A236,مبيعات!F111:F1287,"جمله")</f>
        <v>0</v>
      </c>
      <c r="AB113" s="9">
        <f>SUMIFS(مبيعات!$B$2:$B$2000,مبيعات!$E$2:$E$2000,VALUE('1'!$A113),مبيعات!$D$2:$D$2000,'1'!AB$3,مبيعات!$F$2:$F$2000,"تجزئه")</f>
        <v>0</v>
      </c>
      <c r="AC113" s="9">
        <f>SUMIFS(مبيعات!$B$2:$B$2000,مبيعات!$E$2:$E$2000,VALUE('1'!$A113),مبيعات!$D$2:$D$2000,'1'!AC$3,مبيعات!$F$2:$F$2000,"تجزئه")</f>
        <v>0</v>
      </c>
      <c r="AD113" s="2">
        <f>SUMIFS(مبيعات!A111:A1287,مبيعات!E111:E1287,A113:A236,مبيعات!F111:F1287,"تجزئه")</f>
        <v>0</v>
      </c>
      <c r="AE113" s="2">
        <f t="shared" si="46"/>
        <v>0</v>
      </c>
      <c r="AF113" s="2">
        <f t="shared" si="40"/>
        <v>0</v>
      </c>
      <c r="AG113" s="2">
        <f t="shared" si="40"/>
        <v>0</v>
      </c>
      <c r="AH113" s="2">
        <f t="shared" si="40"/>
        <v>0</v>
      </c>
      <c r="AI113" s="2">
        <f t="shared" si="47"/>
        <v>0</v>
      </c>
      <c r="AL113" s="2">
        <f t="shared" si="48"/>
        <v>0</v>
      </c>
      <c r="AM113" s="2">
        <f t="shared" si="41"/>
        <v>0</v>
      </c>
      <c r="AN113" s="2">
        <f t="shared" si="42"/>
        <v>0</v>
      </c>
      <c r="AO113" s="2">
        <f>SUMIFS('بونص المبيعات'!B111:B224,'بونص المبيعات'!D111:D224,A113:A236,'بونص المبيعات'!A111:A224,"قطعه")</f>
        <v>0</v>
      </c>
      <c r="AP113" s="2">
        <f>SUMIFS('بونص المبيعات'!B111:B133,'بونص المبيعات'!D111:D133,A113:A236,'بونص المبيعات'!A111:A133,"كرتونة")</f>
        <v>0</v>
      </c>
      <c r="AQ113" s="2">
        <f t="shared" si="49"/>
        <v>0</v>
      </c>
      <c r="AT113" s="2">
        <f t="shared" si="50"/>
        <v>0</v>
      </c>
      <c r="AW113" s="2">
        <f t="shared" si="51"/>
        <v>0</v>
      </c>
      <c r="AZ113" s="2">
        <f t="shared" si="43"/>
        <v>0</v>
      </c>
      <c r="BC113" s="2">
        <f t="shared" si="44"/>
        <v>0</v>
      </c>
      <c r="BF113" s="2">
        <f t="shared" si="45"/>
        <v>0</v>
      </c>
      <c r="BH113" s="2">
        <v>0</v>
      </c>
      <c r="BI113" s="2">
        <f t="shared" si="52"/>
        <v>0</v>
      </c>
      <c r="BJ113" s="2">
        <v>0</v>
      </c>
      <c r="BK113" s="2">
        <f t="shared" si="53"/>
        <v>0</v>
      </c>
    </row>
    <row r="114" spans="2:63">
      <c r="M114" s="9"/>
      <c r="N114" s="9"/>
      <c r="O114" s="2">
        <f t="shared" si="34"/>
        <v>0</v>
      </c>
      <c r="P114" s="2">
        <f t="shared" si="35"/>
        <v>0</v>
      </c>
      <c r="Q114" s="2">
        <f t="shared" si="36"/>
        <v>0</v>
      </c>
      <c r="R114" s="9"/>
      <c r="S114" s="9" t="e">
        <f ca="1">OFFSET(استلامات!$A$1,MATCH($A114,استلامات!$D:$D,0)-1,0)</f>
        <v>#N/A</v>
      </c>
      <c r="T114" s="2" t="e">
        <f t="shared" ca="1" si="37"/>
        <v>#N/A</v>
      </c>
      <c r="U114" s="2" t="e">
        <f t="shared" ca="1" si="38"/>
        <v>#N/A</v>
      </c>
      <c r="X114" s="2">
        <f t="shared" si="39"/>
        <v>0</v>
      </c>
      <c r="Y114" s="9">
        <f>SUMIFS(مبيعات!$B$2:$B$2000,مبيعات!$E$2:$E$2000,VALUE('1'!$A114),مبيعات!$D$2:$D$2000,'1'!Y$3,مبيعات!$F$2:$F$2000,"جمله")</f>
        <v>0</v>
      </c>
      <c r="Z114" s="9">
        <f>SUMIFS(مبيعات!$B$2:$B$2000,مبيعات!$E$2:$E$2000,VALUE('1'!$A114),مبيعات!$D$2:$D$2000,'1'!Z$3,مبيعات!$F$2:$F$2000,"جمله")</f>
        <v>0</v>
      </c>
      <c r="AA114" s="2">
        <f>SUMIFS(مبيعات!A112:A1288,مبيعات!E112:E1288,A114:A237,مبيعات!F112:F1288,"جمله")</f>
        <v>0</v>
      </c>
      <c r="AB114" s="9">
        <f>SUMIFS(مبيعات!$B$2:$B$2000,مبيعات!$E$2:$E$2000,VALUE('1'!$A114),مبيعات!$D$2:$D$2000,'1'!AB$3,مبيعات!$F$2:$F$2000,"تجزئه")</f>
        <v>0</v>
      </c>
      <c r="AC114" s="9">
        <f>SUMIFS(مبيعات!$B$2:$B$2000,مبيعات!$E$2:$E$2000,VALUE('1'!$A114),مبيعات!$D$2:$D$2000,'1'!AC$3,مبيعات!$F$2:$F$2000,"تجزئه")</f>
        <v>0</v>
      </c>
      <c r="AD114" s="2">
        <f>SUMIFS(مبيعات!A112:A1288,مبيعات!E112:E1288,A114:A237,مبيعات!F112:F1288,"تجزئه")</f>
        <v>0</v>
      </c>
      <c r="AE114" s="2">
        <f t="shared" si="46"/>
        <v>0</v>
      </c>
      <c r="AF114" s="2">
        <f t="shared" si="40"/>
        <v>0</v>
      </c>
      <c r="AG114" s="2">
        <f t="shared" si="40"/>
        <v>0</v>
      </c>
      <c r="AH114" s="2">
        <f t="shared" si="40"/>
        <v>0</v>
      </c>
      <c r="AI114" s="2">
        <f t="shared" si="47"/>
        <v>0</v>
      </c>
      <c r="AL114" s="2">
        <f t="shared" si="48"/>
        <v>0</v>
      </c>
      <c r="AM114" s="2">
        <f t="shared" si="41"/>
        <v>0</v>
      </c>
      <c r="AN114" s="2">
        <f t="shared" si="42"/>
        <v>0</v>
      </c>
      <c r="AO114" s="2">
        <f>SUMIFS('بونص المبيعات'!B112:B225,'بونص المبيعات'!D112:D225,A114:A237,'بونص المبيعات'!A112:A225,"قطعه")</f>
        <v>0</v>
      </c>
      <c r="AP114" s="2">
        <f>SUMIFS('بونص المبيعات'!B112:B134,'بونص المبيعات'!D112:D134,A114:A237,'بونص المبيعات'!A112:A134,"كرتونة")</f>
        <v>0</v>
      </c>
      <c r="AQ114" s="2">
        <f t="shared" si="49"/>
        <v>0</v>
      </c>
      <c r="AT114" s="2">
        <f t="shared" si="50"/>
        <v>0</v>
      </c>
      <c r="AW114" s="2">
        <f t="shared" si="51"/>
        <v>0</v>
      </c>
      <c r="AZ114" s="2">
        <f t="shared" si="43"/>
        <v>0</v>
      </c>
      <c r="BC114" s="2">
        <f t="shared" si="44"/>
        <v>0</v>
      </c>
      <c r="BF114" s="2">
        <f t="shared" si="45"/>
        <v>0</v>
      </c>
      <c r="BH114" s="2">
        <v>0</v>
      </c>
      <c r="BI114" s="2">
        <f t="shared" si="52"/>
        <v>0</v>
      </c>
      <c r="BJ114" s="2">
        <v>0</v>
      </c>
      <c r="BK114" s="2">
        <f t="shared" si="53"/>
        <v>0</v>
      </c>
    </row>
    <row r="115" spans="2:63">
      <c r="M115" s="9"/>
      <c r="N115" s="9"/>
      <c r="O115" s="2">
        <f t="shared" si="34"/>
        <v>0</v>
      </c>
      <c r="P115" s="2">
        <f t="shared" si="35"/>
        <v>0</v>
      </c>
      <c r="Q115" s="2">
        <f t="shared" si="36"/>
        <v>0</v>
      </c>
      <c r="R115" s="9"/>
      <c r="S115" s="9" t="e">
        <f ca="1">OFFSET(استلامات!$A$1,MATCH($A115,استلامات!$D:$D,0)-1,0)</f>
        <v>#N/A</v>
      </c>
      <c r="T115" s="2" t="e">
        <f t="shared" ca="1" si="37"/>
        <v>#N/A</v>
      </c>
      <c r="U115" s="2" t="e">
        <f t="shared" ca="1" si="38"/>
        <v>#N/A</v>
      </c>
      <c r="X115" s="2">
        <f t="shared" si="39"/>
        <v>0</v>
      </c>
      <c r="Y115" s="9">
        <f>SUMIFS(مبيعات!$B$2:$B$2000,مبيعات!$E$2:$E$2000,VALUE('1'!$A115),مبيعات!$D$2:$D$2000,'1'!Y$3,مبيعات!$F$2:$F$2000,"جمله")</f>
        <v>0</v>
      </c>
      <c r="Z115" s="9">
        <f>SUMIFS(مبيعات!$B$2:$B$2000,مبيعات!$E$2:$E$2000,VALUE('1'!$A115),مبيعات!$D$2:$D$2000,'1'!Z$3,مبيعات!$F$2:$F$2000,"جمله")</f>
        <v>0</v>
      </c>
      <c r="AA115" s="2">
        <f>SUMIFS(مبيعات!A113:A1289,مبيعات!E113:E1289,A115:A238,مبيعات!F113:F1289,"جمله")</f>
        <v>0</v>
      </c>
      <c r="AB115" s="9">
        <f>SUMIFS(مبيعات!$B$2:$B$2000,مبيعات!$E$2:$E$2000,VALUE('1'!$A115),مبيعات!$D$2:$D$2000,'1'!AB$3,مبيعات!$F$2:$F$2000,"تجزئه")</f>
        <v>0</v>
      </c>
      <c r="AC115" s="9">
        <f>SUMIFS(مبيعات!$B$2:$B$2000,مبيعات!$E$2:$E$2000,VALUE('1'!$A115),مبيعات!$D$2:$D$2000,'1'!AC$3,مبيعات!$F$2:$F$2000,"تجزئه")</f>
        <v>0</v>
      </c>
      <c r="AD115" s="2">
        <f>SUMIFS(مبيعات!A113:A1289,مبيعات!E113:E1289,A115:A238,مبيعات!F113:F1289,"تجزئه")</f>
        <v>0</v>
      </c>
      <c r="AE115" s="2">
        <f t="shared" si="46"/>
        <v>0</v>
      </c>
      <c r="AF115" s="2">
        <f t="shared" si="40"/>
        <v>0</v>
      </c>
      <c r="AG115" s="2">
        <f t="shared" si="40"/>
        <v>0</v>
      </c>
      <c r="AH115" s="2">
        <f t="shared" si="40"/>
        <v>0</v>
      </c>
      <c r="AI115" s="2">
        <f t="shared" si="47"/>
        <v>0</v>
      </c>
      <c r="AL115" s="2">
        <f t="shared" si="48"/>
        <v>0</v>
      </c>
      <c r="AM115" s="2">
        <f t="shared" si="41"/>
        <v>0</v>
      </c>
      <c r="AN115" s="2">
        <f t="shared" si="42"/>
        <v>0</v>
      </c>
      <c r="AO115" s="2">
        <f>SUMIFS('بونص المبيعات'!B113:B226,'بونص المبيعات'!D113:D226,A115:A238,'بونص المبيعات'!A113:A226,"قطعه")</f>
        <v>0</v>
      </c>
      <c r="AP115" s="2">
        <f>SUMIFS('بونص المبيعات'!B113:B135,'بونص المبيعات'!D113:D135,A115:A238,'بونص المبيعات'!A113:A135,"كرتونة")</f>
        <v>0</v>
      </c>
      <c r="AQ115" s="2">
        <f t="shared" si="49"/>
        <v>0</v>
      </c>
      <c r="AT115" s="2">
        <f t="shared" si="50"/>
        <v>0</v>
      </c>
      <c r="AW115" s="2">
        <f t="shared" si="51"/>
        <v>0</v>
      </c>
      <c r="AZ115" s="2">
        <f t="shared" si="43"/>
        <v>0</v>
      </c>
      <c r="BC115" s="2">
        <f t="shared" si="44"/>
        <v>0</v>
      </c>
      <c r="BF115" s="2">
        <f t="shared" si="45"/>
        <v>0</v>
      </c>
      <c r="BH115" s="2">
        <v>0</v>
      </c>
      <c r="BI115" s="2">
        <f t="shared" si="52"/>
        <v>0</v>
      </c>
      <c r="BJ115" s="2">
        <v>0</v>
      </c>
      <c r="BK115" s="2">
        <f t="shared" si="53"/>
        <v>0</v>
      </c>
    </row>
    <row r="116" spans="2:63">
      <c r="M116" s="9"/>
      <c r="N116" s="9"/>
      <c r="O116" s="2">
        <f t="shared" si="34"/>
        <v>0</v>
      </c>
      <c r="P116" s="2">
        <f t="shared" si="35"/>
        <v>0</v>
      </c>
      <c r="Q116" s="2">
        <f t="shared" si="36"/>
        <v>0</v>
      </c>
      <c r="R116" s="9"/>
      <c r="S116" s="9" t="e">
        <f ca="1">OFFSET(استلامات!$A$1,MATCH($A116,استلامات!$D:$D,0)-1,0)</f>
        <v>#N/A</v>
      </c>
      <c r="T116" s="2" t="e">
        <f t="shared" ca="1" si="37"/>
        <v>#N/A</v>
      </c>
      <c r="U116" s="2" t="e">
        <f t="shared" ca="1" si="38"/>
        <v>#N/A</v>
      </c>
      <c r="X116" s="2">
        <f t="shared" si="39"/>
        <v>0</v>
      </c>
      <c r="Y116" s="9">
        <f>SUMIFS(مبيعات!$B$2:$B$2000,مبيعات!$E$2:$E$2000,VALUE('1'!$A116),مبيعات!$D$2:$D$2000,'1'!Y$3,مبيعات!$F$2:$F$2000,"جمله")</f>
        <v>0</v>
      </c>
      <c r="Z116" s="9">
        <f>SUMIFS(مبيعات!$B$2:$B$2000,مبيعات!$E$2:$E$2000,VALUE('1'!$A116),مبيعات!$D$2:$D$2000,'1'!Z$3,مبيعات!$F$2:$F$2000,"جمله")</f>
        <v>0</v>
      </c>
      <c r="AA116" s="2">
        <f>SUMIFS(مبيعات!A114:A1290,مبيعات!E114:E1290,A116:A239,مبيعات!F114:F1290,"جمله")</f>
        <v>0</v>
      </c>
      <c r="AB116" s="9">
        <f>SUMIFS(مبيعات!$B$2:$B$2000,مبيعات!$E$2:$E$2000,VALUE('1'!$A116),مبيعات!$D$2:$D$2000,'1'!AB$3,مبيعات!$F$2:$F$2000,"تجزئه")</f>
        <v>0</v>
      </c>
      <c r="AC116" s="9">
        <f>SUMIFS(مبيعات!$B$2:$B$2000,مبيعات!$E$2:$E$2000,VALUE('1'!$A116),مبيعات!$D$2:$D$2000,'1'!AC$3,مبيعات!$F$2:$F$2000,"تجزئه")</f>
        <v>0</v>
      </c>
      <c r="AD116" s="2">
        <f>SUMIFS(مبيعات!A114:A1290,مبيعات!E114:E1290,A116:A239,مبيعات!F114:F1290,"تجزئه")</f>
        <v>0</v>
      </c>
      <c r="AE116" s="2">
        <f t="shared" si="46"/>
        <v>0</v>
      </c>
      <c r="AF116" s="2">
        <f t="shared" si="40"/>
        <v>0</v>
      </c>
      <c r="AG116" s="2">
        <f t="shared" si="40"/>
        <v>0</v>
      </c>
      <c r="AH116" s="2">
        <f t="shared" si="40"/>
        <v>0</v>
      </c>
      <c r="AI116" s="2">
        <f t="shared" si="47"/>
        <v>0</v>
      </c>
      <c r="AL116" s="2">
        <f t="shared" si="48"/>
        <v>0</v>
      </c>
      <c r="AM116" s="2">
        <f t="shared" si="41"/>
        <v>0</v>
      </c>
      <c r="AN116" s="2">
        <f t="shared" si="42"/>
        <v>0</v>
      </c>
      <c r="AO116" s="2">
        <f>SUMIFS('بونص المبيعات'!B114:B227,'بونص المبيعات'!D114:D227,A116:A239,'بونص المبيعات'!A114:A227,"قطعه")</f>
        <v>0</v>
      </c>
      <c r="AP116" s="2">
        <f>SUMIFS('بونص المبيعات'!B114:B136,'بونص المبيعات'!D114:D136,A116:A239,'بونص المبيعات'!A114:A136,"كرتونة")</f>
        <v>0</v>
      </c>
      <c r="AQ116" s="2">
        <f t="shared" si="49"/>
        <v>0</v>
      </c>
      <c r="AT116" s="2">
        <f t="shared" si="50"/>
        <v>0</v>
      </c>
      <c r="AW116" s="2">
        <f t="shared" si="51"/>
        <v>0</v>
      </c>
      <c r="AZ116" s="2">
        <f t="shared" si="43"/>
        <v>0</v>
      </c>
      <c r="BC116" s="2">
        <f t="shared" si="44"/>
        <v>0</v>
      </c>
      <c r="BF116" s="2">
        <f t="shared" si="45"/>
        <v>0</v>
      </c>
      <c r="BH116" s="2">
        <v>0</v>
      </c>
      <c r="BI116" s="2">
        <f t="shared" si="52"/>
        <v>0</v>
      </c>
      <c r="BJ116" s="2">
        <v>0</v>
      </c>
      <c r="BK116" s="2">
        <f t="shared" si="53"/>
        <v>0</v>
      </c>
    </row>
    <row r="117" spans="2:63">
      <c r="M117" s="9"/>
      <c r="N117" s="9"/>
      <c r="O117" s="2">
        <f t="shared" si="34"/>
        <v>0</v>
      </c>
      <c r="P117" s="2">
        <f t="shared" si="35"/>
        <v>0</v>
      </c>
      <c r="Q117" s="2">
        <f t="shared" si="36"/>
        <v>0</v>
      </c>
      <c r="R117" s="9"/>
      <c r="S117" s="9" t="e">
        <f ca="1">OFFSET(استلامات!$A$1,MATCH($A117,استلامات!$D:$D,0)-1,0)</f>
        <v>#N/A</v>
      </c>
      <c r="T117" s="2" t="e">
        <f t="shared" ca="1" si="37"/>
        <v>#N/A</v>
      </c>
      <c r="U117" s="2" t="e">
        <f t="shared" ca="1" si="38"/>
        <v>#N/A</v>
      </c>
      <c r="X117" s="2">
        <f t="shared" si="39"/>
        <v>0</v>
      </c>
      <c r="Y117" s="9">
        <f>SUMIFS(مبيعات!$B$2:$B$2000,مبيعات!$E$2:$E$2000,VALUE('1'!$A117),مبيعات!$D$2:$D$2000,'1'!Y$3,مبيعات!$F$2:$F$2000,"جمله")</f>
        <v>0</v>
      </c>
      <c r="Z117" s="9">
        <f>SUMIFS(مبيعات!$B$2:$B$2000,مبيعات!$E$2:$E$2000,VALUE('1'!$A117),مبيعات!$D$2:$D$2000,'1'!Z$3,مبيعات!$F$2:$F$2000,"جمله")</f>
        <v>0</v>
      </c>
      <c r="AA117" s="2">
        <f>SUMIFS(مبيعات!A115:A1291,مبيعات!E115:E1291,A117:A240,مبيعات!F115:F1291,"جمله")</f>
        <v>0</v>
      </c>
      <c r="AB117" s="9">
        <f>SUMIFS(مبيعات!$B$2:$B$2000,مبيعات!$E$2:$E$2000,VALUE('1'!$A117),مبيعات!$D$2:$D$2000,'1'!AB$3,مبيعات!$F$2:$F$2000,"تجزئه")</f>
        <v>0</v>
      </c>
      <c r="AC117" s="9">
        <f>SUMIFS(مبيعات!$B$2:$B$2000,مبيعات!$E$2:$E$2000,VALUE('1'!$A117),مبيعات!$D$2:$D$2000,'1'!AC$3,مبيعات!$F$2:$F$2000,"تجزئه")</f>
        <v>0</v>
      </c>
      <c r="AD117" s="2">
        <f>SUMIFS(مبيعات!A115:A1291,مبيعات!E115:E1291,A117:A240,مبيعات!F115:F1291,"تجزئه")</f>
        <v>0</v>
      </c>
      <c r="AE117" s="2">
        <f t="shared" si="46"/>
        <v>0</v>
      </c>
      <c r="AF117" s="2">
        <f t="shared" si="40"/>
        <v>0</v>
      </c>
      <c r="AG117" s="2">
        <f t="shared" si="40"/>
        <v>0</v>
      </c>
      <c r="AH117" s="2">
        <f t="shared" si="40"/>
        <v>0</v>
      </c>
      <c r="AI117" s="2">
        <f t="shared" si="47"/>
        <v>0</v>
      </c>
      <c r="AL117" s="2">
        <f t="shared" si="48"/>
        <v>0</v>
      </c>
      <c r="AM117" s="2">
        <f t="shared" si="41"/>
        <v>0</v>
      </c>
      <c r="AN117" s="2">
        <f t="shared" si="42"/>
        <v>0</v>
      </c>
      <c r="AO117" s="2">
        <f>SUMIFS('بونص المبيعات'!B115:B228,'بونص المبيعات'!D115:D228,A117:A240,'بونص المبيعات'!A115:A228,"قطعه")</f>
        <v>0</v>
      </c>
      <c r="AP117" s="2">
        <f>SUMIFS('بونص المبيعات'!B115:B137,'بونص المبيعات'!D115:D137,A117:A240,'بونص المبيعات'!A115:A137,"كرتونة")</f>
        <v>0</v>
      </c>
      <c r="AQ117" s="2">
        <f t="shared" si="49"/>
        <v>0</v>
      </c>
      <c r="AT117" s="2">
        <f t="shared" si="50"/>
        <v>0</v>
      </c>
      <c r="AW117" s="2">
        <f t="shared" si="51"/>
        <v>0</v>
      </c>
      <c r="AZ117" s="2">
        <f t="shared" si="43"/>
        <v>0</v>
      </c>
      <c r="BC117" s="2">
        <f t="shared" si="44"/>
        <v>0</v>
      </c>
      <c r="BF117" s="2">
        <f t="shared" si="45"/>
        <v>0</v>
      </c>
      <c r="BH117" s="2">
        <v>0</v>
      </c>
      <c r="BI117" s="2">
        <f t="shared" si="52"/>
        <v>0</v>
      </c>
      <c r="BJ117" s="2">
        <v>0</v>
      </c>
      <c r="BK117" s="2">
        <f t="shared" si="53"/>
        <v>0</v>
      </c>
    </row>
    <row r="118" spans="2:63">
      <c r="M118" s="9"/>
      <c r="N118" s="9"/>
      <c r="O118" s="2">
        <f t="shared" si="34"/>
        <v>0</v>
      </c>
      <c r="P118" s="2">
        <f t="shared" si="35"/>
        <v>0</v>
      </c>
      <c r="Q118" s="2">
        <f t="shared" si="36"/>
        <v>0</v>
      </c>
      <c r="R118" s="9"/>
      <c r="S118" s="9" t="e">
        <f ca="1">OFFSET(استلامات!$A$1,MATCH($A118,استلامات!$D:$D,0)-1,0)</f>
        <v>#N/A</v>
      </c>
      <c r="T118" s="2" t="e">
        <f t="shared" ca="1" si="37"/>
        <v>#N/A</v>
      </c>
      <c r="U118" s="2" t="e">
        <f t="shared" ca="1" si="38"/>
        <v>#N/A</v>
      </c>
      <c r="X118" s="2">
        <f t="shared" si="39"/>
        <v>0</v>
      </c>
      <c r="Y118" s="9">
        <f>SUMIFS(مبيعات!$B$2:$B$2000,مبيعات!$E$2:$E$2000,VALUE('1'!$A118),مبيعات!$D$2:$D$2000,'1'!Y$3,مبيعات!$F$2:$F$2000,"جمله")</f>
        <v>0</v>
      </c>
      <c r="Z118" s="9">
        <f>SUMIFS(مبيعات!$B$2:$B$2000,مبيعات!$E$2:$E$2000,VALUE('1'!$A118),مبيعات!$D$2:$D$2000,'1'!Z$3,مبيعات!$F$2:$F$2000,"جمله")</f>
        <v>0</v>
      </c>
      <c r="AA118" s="2">
        <f>SUMIFS(مبيعات!A116:A1292,مبيعات!E116:E1292,A118:A241,مبيعات!F116:F1292,"جمله")</f>
        <v>0</v>
      </c>
      <c r="AB118" s="9">
        <f>SUMIFS(مبيعات!$B$2:$B$2000,مبيعات!$E$2:$E$2000,VALUE('1'!$A118),مبيعات!$D$2:$D$2000,'1'!AB$3,مبيعات!$F$2:$F$2000,"تجزئه")</f>
        <v>0</v>
      </c>
      <c r="AC118" s="9">
        <f>SUMIFS(مبيعات!$B$2:$B$2000,مبيعات!$E$2:$E$2000,VALUE('1'!$A118),مبيعات!$D$2:$D$2000,'1'!AC$3,مبيعات!$F$2:$F$2000,"تجزئه")</f>
        <v>0</v>
      </c>
      <c r="AD118" s="2">
        <f>SUMIFS(مبيعات!A116:A1292,مبيعات!E116:E1292,A118:A241,مبيعات!F116:F1292,"تجزئه")</f>
        <v>0</v>
      </c>
      <c r="AE118" s="2">
        <f t="shared" si="46"/>
        <v>0</v>
      </c>
      <c r="AF118" s="2">
        <f t="shared" si="40"/>
        <v>0</v>
      </c>
      <c r="AG118" s="2">
        <f t="shared" si="40"/>
        <v>0</v>
      </c>
      <c r="AH118" s="2">
        <f t="shared" si="40"/>
        <v>0</v>
      </c>
      <c r="AI118" s="2">
        <f t="shared" si="47"/>
        <v>0</v>
      </c>
      <c r="AL118" s="2">
        <f t="shared" si="48"/>
        <v>0</v>
      </c>
      <c r="AM118" s="2">
        <f t="shared" si="41"/>
        <v>0</v>
      </c>
      <c r="AN118" s="2">
        <f t="shared" si="42"/>
        <v>0</v>
      </c>
      <c r="AO118" s="2">
        <f ca="1">SUMIFS('بونص المبيعات'!B116:B229,'بونص المبيعات'!D116:D229,A118:A241,'بونص المبيعات'!A116:A229,"قطعه")</f>
        <v>0</v>
      </c>
      <c r="AP118" s="2">
        <f ca="1">SUMIFS('بونص المبيعات'!B116:B138,'بونص المبيعات'!D116:D138,A118:A241,'بونص المبيعات'!A116:A138,"كرتونة")</f>
        <v>0</v>
      </c>
      <c r="AQ118" s="2">
        <f t="shared" ca="1" si="49"/>
        <v>0</v>
      </c>
      <c r="AT118" s="2">
        <f t="shared" si="50"/>
        <v>0</v>
      </c>
      <c r="AW118" s="2">
        <f t="shared" si="51"/>
        <v>0</v>
      </c>
      <c r="AZ118" s="2">
        <f t="shared" si="43"/>
        <v>0</v>
      </c>
      <c r="BC118" s="2">
        <f t="shared" si="44"/>
        <v>0</v>
      </c>
      <c r="BF118" s="2">
        <f t="shared" si="45"/>
        <v>0</v>
      </c>
      <c r="BH118" s="2">
        <v>0</v>
      </c>
      <c r="BI118" s="2">
        <f t="shared" si="52"/>
        <v>0</v>
      </c>
      <c r="BJ118" s="2">
        <v>0</v>
      </c>
      <c r="BK118" s="2">
        <f t="shared" si="53"/>
        <v>0</v>
      </c>
    </row>
    <row r="119" spans="2:63">
      <c r="M119" s="9"/>
      <c r="N119" s="9"/>
      <c r="O119" s="2">
        <f t="shared" si="34"/>
        <v>0</v>
      </c>
      <c r="P119" s="2">
        <f t="shared" si="35"/>
        <v>0</v>
      </c>
      <c r="Q119" s="2">
        <f t="shared" si="36"/>
        <v>0</v>
      </c>
      <c r="R119" s="9"/>
      <c r="S119" s="9" t="e">
        <f ca="1">OFFSET(استلامات!$A$1,MATCH($A119,استلامات!$D:$D,0)-1,0)</f>
        <v>#N/A</v>
      </c>
      <c r="T119" s="2" t="e">
        <f t="shared" ca="1" si="37"/>
        <v>#N/A</v>
      </c>
      <c r="U119" s="2" t="e">
        <f t="shared" ca="1" si="38"/>
        <v>#N/A</v>
      </c>
      <c r="X119" s="2">
        <f t="shared" si="39"/>
        <v>0</v>
      </c>
      <c r="Y119" s="9">
        <f>SUMIFS(مبيعات!$B$2:$B$2000,مبيعات!$E$2:$E$2000,VALUE('1'!$A119),مبيعات!$D$2:$D$2000,'1'!Y$3,مبيعات!$F$2:$F$2000,"جمله")</f>
        <v>0</v>
      </c>
      <c r="Z119" s="9">
        <f>SUMIFS(مبيعات!$B$2:$B$2000,مبيعات!$E$2:$E$2000,VALUE('1'!$A119),مبيعات!$D$2:$D$2000,'1'!Z$3,مبيعات!$F$2:$F$2000,"جمله")</f>
        <v>0</v>
      </c>
      <c r="AA119" s="2">
        <f>SUMIFS(مبيعات!A117:A1293,مبيعات!E117:E1293,A119:A242,مبيعات!F117:F1293,"جمله")</f>
        <v>0</v>
      </c>
      <c r="AB119" s="9">
        <f>SUMIFS(مبيعات!$B$2:$B$2000,مبيعات!$E$2:$E$2000,VALUE('1'!$A119),مبيعات!$D$2:$D$2000,'1'!AB$3,مبيعات!$F$2:$F$2000,"تجزئه")</f>
        <v>0</v>
      </c>
      <c r="AC119" s="9">
        <f>SUMIFS(مبيعات!$B$2:$B$2000,مبيعات!$E$2:$E$2000,VALUE('1'!$A119),مبيعات!$D$2:$D$2000,'1'!AC$3,مبيعات!$F$2:$F$2000,"تجزئه")</f>
        <v>0</v>
      </c>
      <c r="AD119" s="2">
        <f>SUMIFS(مبيعات!A117:A1293,مبيعات!E117:E1293,A119:A242,مبيعات!F117:F1293,"تجزئه")</f>
        <v>0</v>
      </c>
      <c r="AE119" s="2">
        <f t="shared" si="46"/>
        <v>0</v>
      </c>
      <c r="AF119" s="2">
        <f t="shared" si="40"/>
        <v>0</v>
      </c>
      <c r="AG119" s="2">
        <f t="shared" si="40"/>
        <v>0</v>
      </c>
      <c r="AH119" s="2">
        <f t="shared" si="40"/>
        <v>0</v>
      </c>
      <c r="AI119" s="2">
        <f t="shared" si="47"/>
        <v>0</v>
      </c>
      <c r="AL119" s="2">
        <f t="shared" si="48"/>
        <v>0</v>
      </c>
      <c r="AM119" s="2">
        <f t="shared" si="41"/>
        <v>0</v>
      </c>
      <c r="AN119" s="2">
        <f t="shared" si="42"/>
        <v>0</v>
      </c>
      <c r="AO119" s="2">
        <f ca="1">SUMIFS('بونص المبيعات'!B117:B230,'بونص المبيعات'!D117:D230,A119:A242,'بونص المبيعات'!A117:A230,"قطعه")</f>
        <v>0</v>
      </c>
      <c r="AP119" s="2">
        <f ca="1">SUMIFS('بونص المبيعات'!B117:B139,'بونص المبيعات'!D117:D139,A119:A242,'بونص المبيعات'!A117:A139,"كرتونة")</f>
        <v>0</v>
      </c>
      <c r="AQ119" s="2">
        <f t="shared" ca="1" si="49"/>
        <v>0</v>
      </c>
      <c r="AT119" s="2">
        <f t="shared" si="50"/>
        <v>0</v>
      </c>
      <c r="AW119" s="2">
        <f t="shared" si="51"/>
        <v>0</v>
      </c>
      <c r="AZ119" s="2">
        <f t="shared" si="43"/>
        <v>0</v>
      </c>
      <c r="BC119" s="2">
        <f t="shared" si="44"/>
        <v>0</v>
      </c>
      <c r="BF119" s="2">
        <f t="shared" si="45"/>
        <v>0</v>
      </c>
      <c r="BH119" s="2">
        <v>0</v>
      </c>
      <c r="BI119" s="2">
        <f t="shared" si="52"/>
        <v>0</v>
      </c>
      <c r="BJ119" s="2">
        <v>0</v>
      </c>
      <c r="BK119" s="2">
        <f t="shared" si="53"/>
        <v>0</v>
      </c>
    </row>
    <row r="120" spans="2:63">
      <c r="M120" s="9"/>
      <c r="N120" s="9"/>
      <c r="O120" s="2">
        <f t="shared" si="34"/>
        <v>0</v>
      </c>
      <c r="P120" s="2">
        <f t="shared" si="35"/>
        <v>0</v>
      </c>
      <c r="Q120" s="2">
        <f t="shared" si="36"/>
        <v>0</v>
      </c>
      <c r="R120" s="9"/>
      <c r="S120" s="9" t="e">
        <f ca="1">OFFSET(استلامات!$A$1,MATCH($A120,استلامات!$D:$D,0)-1,0)</f>
        <v>#N/A</v>
      </c>
      <c r="T120" s="2" t="e">
        <f t="shared" ca="1" si="37"/>
        <v>#N/A</v>
      </c>
      <c r="U120" s="2" t="e">
        <f t="shared" ca="1" si="38"/>
        <v>#N/A</v>
      </c>
      <c r="X120" s="2">
        <f t="shared" si="39"/>
        <v>0</v>
      </c>
      <c r="Y120" s="9">
        <f>SUMIFS(مبيعات!$B$2:$B$2000,مبيعات!$E$2:$E$2000,VALUE('1'!$A120),مبيعات!$D$2:$D$2000,'1'!Y$3,مبيعات!$F$2:$F$2000,"جمله")</f>
        <v>0</v>
      </c>
      <c r="Z120" s="9">
        <f>SUMIFS(مبيعات!$B$2:$B$2000,مبيعات!$E$2:$E$2000,VALUE('1'!$A120),مبيعات!$D$2:$D$2000,'1'!Z$3,مبيعات!$F$2:$F$2000,"جمله")</f>
        <v>0</v>
      </c>
      <c r="AA120" s="2">
        <f>SUMIFS(مبيعات!A118:A1294,مبيعات!E118:E1294,A120:A243,مبيعات!F118:F1294,"جمله")</f>
        <v>0</v>
      </c>
      <c r="AB120" s="9">
        <f>SUMIFS(مبيعات!$B$2:$B$2000,مبيعات!$E$2:$E$2000,VALUE('1'!$A120),مبيعات!$D$2:$D$2000,'1'!AB$3,مبيعات!$F$2:$F$2000,"تجزئه")</f>
        <v>0</v>
      </c>
      <c r="AC120" s="9">
        <f>SUMIFS(مبيعات!$B$2:$B$2000,مبيعات!$E$2:$E$2000,VALUE('1'!$A120),مبيعات!$D$2:$D$2000,'1'!AC$3,مبيعات!$F$2:$F$2000,"تجزئه")</f>
        <v>0</v>
      </c>
      <c r="AD120" s="2">
        <f>SUMIFS(مبيعات!A118:A1294,مبيعات!E118:E1294,A120:A243,مبيعات!F118:F1294,"تجزئه")</f>
        <v>0</v>
      </c>
      <c r="AE120" s="2">
        <f t="shared" si="46"/>
        <v>0</v>
      </c>
      <c r="AF120" s="2">
        <f t="shared" si="40"/>
        <v>0</v>
      </c>
      <c r="AG120" s="2">
        <f t="shared" si="40"/>
        <v>0</v>
      </c>
      <c r="AH120" s="2">
        <f t="shared" si="40"/>
        <v>0</v>
      </c>
      <c r="AI120" s="2">
        <f t="shared" si="47"/>
        <v>0</v>
      </c>
      <c r="AL120" s="2">
        <f t="shared" si="48"/>
        <v>0</v>
      </c>
      <c r="AM120" s="2">
        <f t="shared" si="41"/>
        <v>0</v>
      </c>
      <c r="AN120" s="2">
        <f t="shared" si="42"/>
        <v>0</v>
      </c>
      <c r="AO120" s="2">
        <f ca="1">SUMIFS('بونص المبيعات'!B118:B231,'بونص المبيعات'!D118:D231,A120:A243,'بونص المبيعات'!A118:A231,"قطعه")</f>
        <v>0</v>
      </c>
      <c r="AP120" s="2">
        <f ca="1">SUMIFS('بونص المبيعات'!B118:B140,'بونص المبيعات'!D118:D140,A120:A243,'بونص المبيعات'!A118:A140,"كرتونة")</f>
        <v>0</v>
      </c>
      <c r="AQ120" s="2">
        <f t="shared" ca="1" si="49"/>
        <v>0</v>
      </c>
      <c r="AT120" s="2">
        <f t="shared" si="50"/>
        <v>0</v>
      </c>
      <c r="AW120" s="2">
        <f t="shared" si="51"/>
        <v>0</v>
      </c>
      <c r="AZ120" s="2">
        <f t="shared" si="43"/>
        <v>0</v>
      </c>
      <c r="BC120" s="2">
        <f t="shared" si="44"/>
        <v>0</v>
      </c>
      <c r="BF120" s="2">
        <f t="shared" si="45"/>
        <v>0</v>
      </c>
      <c r="BH120" s="2">
        <v>0</v>
      </c>
      <c r="BI120" s="2">
        <f t="shared" si="52"/>
        <v>0</v>
      </c>
      <c r="BJ120" s="2">
        <v>0</v>
      </c>
      <c r="BK120" s="2">
        <f t="shared" si="53"/>
        <v>0</v>
      </c>
    </row>
    <row r="121" spans="2:63">
      <c r="M121" s="9"/>
      <c r="N121" s="9"/>
      <c r="O121" s="2">
        <f t="shared" si="34"/>
        <v>0</v>
      </c>
      <c r="P121" s="2">
        <f t="shared" si="35"/>
        <v>0</v>
      </c>
      <c r="Q121" s="2">
        <f t="shared" si="36"/>
        <v>0</v>
      </c>
      <c r="R121" s="9"/>
      <c r="S121" s="9" t="e">
        <f ca="1">OFFSET(استلامات!$A$1,MATCH($A121,استلامات!$D:$D,0)-1,0)</f>
        <v>#N/A</v>
      </c>
      <c r="T121" s="2" t="e">
        <f t="shared" ca="1" si="37"/>
        <v>#N/A</v>
      </c>
      <c r="U121" s="2" t="e">
        <f t="shared" ca="1" si="38"/>
        <v>#N/A</v>
      </c>
      <c r="X121" s="2">
        <f t="shared" si="39"/>
        <v>0</v>
      </c>
      <c r="Y121" s="9">
        <f>SUMIFS(مبيعات!$B$2:$B$2000,مبيعات!$E$2:$E$2000,VALUE('1'!$A121),مبيعات!$D$2:$D$2000,'1'!Y$3,مبيعات!$F$2:$F$2000,"جمله")</f>
        <v>0</v>
      </c>
      <c r="Z121" s="9">
        <f>SUMIFS(مبيعات!$B$2:$B$2000,مبيعات!$E$2:$E$2000,VALUE('1'!$A121),مبيعات!$D$2:$D$2000,'1'!Z$3,مبيعات!$F$2:$F$2000,"جمله")</f>
        <v>0</v>
      </c>
      <c r="AA121" s="2">
        <f>SUMIFS(مبيعات!A119:A1295,مبيعات!E119:E1295,A121:A244,مبيعات!F119:F1295,"جمله")</f>
        <v>0</v>
      </c>
      <c r="AB121" s="9">
        <f>SUMIFS(مبيعات!$B$2:$B$2000,مبيعات!$E$2:$E$2000,VALUE('1'!$A121),مبيعات!$D$2:$D$2000,'1'!AB$3,مبيعات!$F$2:$F$2000,"تجزئه")</f>
        <v>0</v>
      </c>
      <c r="AC121" s="9">
        <f>SUMIFS(مبيعات!$B$2:$B$2000,مبيعات!$E$2:$E$2000,VALUE('1'!$A121),مبيعات!$D$2:$D$2000,'1'!AC$3,مبيعات!$F$2:$F$2000,"تجزئه")</f>
        <v>0</v>
      </c>
      <c r="AD121" s="2">
        <f>SUMIFS(مبيعات!A119:A1295,مبيعات!E119:E1295,A121:A244,مبيعات!F119:F1295,"تجزئه")</f>
        <v>0</v>
      </c>
      <c r="AE121" s="2">
        <f t="shared" si="46"/>
        <v>0</v>
      </c>
      <c r="AF121" s="2">
        <f t="shared" si="40"/>
        <v>0</v>
      </c>
      <c r="AG121" s="2">
        <f t="shared" si="40"/>
        <v>0</v>
      </c>
      <c r="AH121" s="2">
        <f t="shared" si="40"/>
        <v>0</v>
      </c>
      <c r="AI121" s="2">
        <f t="shared" si="47"/>
        <v>0</v>
      </c>
      <c r="AL121" s="2">
        <f t="shared" si="48"/>
        <v>0</v>
      </c>
      <c r="AM121" s="2">
        <f t="shared" si="41"/>
        <v>0</v>
      </c>
      <c r="AN121" s="2">
        <f t="shared" si="42"/>
        <v>0</v>
      </c>
      <c r="AO121" s="2">
        <f ca="1">SUMIFS('بونص المبيعات'!B119:B232,'بونص المبيعات'!D119:D232,A121:A244,'بونص المبيعات'!A119:A232,"قطعه")</f>
        <v>0</v>
      </c>
      <c r="AP121" s="2">
        <f ca="1">SUMIFS('بونص المبيعات'!B119:B141,'بونص المبيعات'!D119:D141,A121:A244,'بونص المبيعات'!A119:A141,"كرتونة")</f>
        <v>0</v>
      </c>
      <c r="AQ121" s="2">
        <f t="shared" ca="1" si="49"/>
        <v>0</v>
      </c>
      <c r="AT121" s="2">
        <f t="shared" si="50"/>
        <v>0</v>
      </c>
      <c r="AW121" s="2">
        <f t="shared" si="51"/>
        <v>0</v>
      </c>
      <c r="AZ121" s="2">
        <f t="shared" si="43"/>
        <v>0</v>
      </c>
      <c r="BC121" s="2">
        <f t="shared" si="44"/>
        <v>0</v>
      </c>
      <c r="BF121" s="2">
        <f t="shared" si="45"/>
        <v>0</v>
      </c>
      <c r="BH121" s="2">
        <v>0</v>
      </c>
      <c r="BI121" s="2">
        <f t="shared" si="52"/>
        <v>0</v>
      </c>
      <c r="BJ121" s="2">
        <v>0</v>
      </c>
      <c r="BK121" s="2">
        <f t="shared" si="53"/>
        <v>0</v>
      </c>
    </row>
    <row r="122" spans="2:63">
      <c r="M122" s="9"/>
      <c r="N122" s="9"/>
      <c r="O122" s="2">
        <f t="shared" si="34"/>
        <v>0</v>
      </c>
      <c r="P122" s="2">
        <f t="shared" si="35"/>
        <v>0</v>
      </c>
      <c r="Q122" s="2">
        <f t="shared" si="36"/>
        <v>0</v>
      </c>
      <c r="R122" s="9"/>
      <c r="S122" s="9" t="e">
        <f ca="1">OFFSET(استلامات!$A$1,MATCH($A122,استلامات!$D:$D,0)-1,0)</f>
        <v>#N/A</v>
      </c>
      <c r="T122" s="2" t="e">
        <f t="shared" ca="1" si="37"/>
        <v>#N/A</v>
      </c>
      <c r="U122" s="2" t="e">
        <f t="shared" ca="1" si="38"/>
        <v>#N/A</v>
      </c>
      <c r="X122" s="2">
        <f t="shared" si="39"/>
        <v>0</v>
      </c>
      <c r="Y122" s="9">
        <f>SUMIFS(مبيعات!$B$2:$B$2000,مبيعات!$E$2:$E$2000,VALUE('1'!$A122),مبيعات!$D$2:$D$2000,'1'!Y$3,مبيعات!$F$2:$F$2000,"جمله")</f>
        <v>0</v>
      </c>
      <c r="Z122" s="9">
        <f>SUMIFS(مبيعات!$B$2:$B$2000,مبيعات!$E$2:$E$2000,VALUE('1'!$A122),مبيعات!$D$2:$D$2000,'1'!Z$3,مبيعات!$F$2:$F$2000,"جمله")</f>
        <v>0</v>
      </c>
      <c r="AA122" s="2">
        <f>SUMIFS(مبيعات!A120:A1296,مبيعات!E120:E1296,A122:A245,مبيعات!F120:F1296,"جمله")</f>
        <v>0</v>
      </c>
      <c r="AB122" s="9">
        <f>SUMIFS(مبيعات!$B$2:$B$2000,مبيعات!$E$2:$E$2000,VALUE('1'!$A122),مبيعات!$D$2:$D$2000,'1'!AB$3,مبيعات!$F$2:$F$2000,"تجزئه")</f>
        <v>0</v>
      </c>
      <c r="AC122" s="9">
        <f>SUMIFS(مبيعات!$B$2:$B$2000,مبيعات!$E$2:$E$2000,VALUE('1'!$A122),مبيعات!$D$2:$D$2000,'1'!AC$3,مبيعات!$F$2:$F$2000,"تجزئه")</f>
        <v>0</v>
      </c>
      <c r="AD122" s="2">
        <f>SUMIFS(مبيعات!A120:A1296,مبيعات!E120:E1296,A122:A245,مبيعات!F120:F1296,"تجزئه")</f>
        <v>0</v>
      </c>
      <c r="AE122" s="2">
        <f t="shared" si="46"/>
        <v>0</v>
      </c>
      <c r="AF122" s="2">
        <f t="shared" si="40"/>
        <v>0</v>
      </c>
      <c r="AG122" s="2">
        <f t="shared" si="40"/>
        <v>0</v>
      </c>
      <c r="AH122" s="2">
        <f t="shared" si="40"/>
        <v>0</v>
      </c>
      <c r="AI122" s="2">
        <f t="shared" si="47"/>
        <v>0</v>
      </c>
      <c r="AL122" s="2">
        <f t="shared" si="48"/>
        <v>0</v>
      </c>
      <c r="AM122" s="2">
        <f t="shared" si="41"/>
        <v>0</v>
      </c>
      <c r="AN122" s="2">
        <f t="shared" si="42"/>
        <v>0</v>
      </c>
      <c r="AO122" s="2">
        <f ca="1">SUMIFS('بونص المبيعات'!B120:B233,'بونص المبيعات'!D120:D233,A122:A245,'بونص المبيعات'!A120:A233,"قطعه")</f>
        <v>0</v>
      </c>
      <c r="AP122" s="2">
        <f ca="1">SUMIFS('بونص المبيعات'!B120:B142,'بونص المبيعات'!D120:D142,A122:A245,'بونص المبيعات'!A120:A142,"كرتونة")</f>
        <v>0</v>
      </c>
      <c r="AQ122" s="2">
        <f t="shared" ca="1" si="49"/>
        <v>0</v>
      </c>
      <c r="AT122" s="2">
        <f t="shared" si="50"/>
        <v>0</v>
      </c>
      <c r="AW122" s="2">
        <f t="shared" si="51"/>
        <v>0</v>
      </c>
      <c r="AZ122" s="2">
        <f t="shared" si="43"/>
        <v>0</v>
      </c>
      <c r="BC122" s="2">
        <f t="shared" si="44"/>
        <v>0</v>
      </c>
      <c r="BF122" s="2">
        <f t="shared" si="45"/>
        <v>0</v>
      </c>
      <c r="BH122" s="2">
        <v>0</v>
      </c>
      <c r="BI122" s="2">
        <f t="shared" si="52"/>
        <v>0</v>
      </c>
      <c r="BJ122" s="2">
        <v>0</v>
      </c>
      <c r="BK122" s="2">
        <f t="shared" si="53"/>
        <v>0</v>
      </c>
    </row>
    <row r="123" spans="2:63">
      <c r="M123" s="9"/>
      <c r="N123" s="9"/>
      <c r="O123" s="2">
        <f t="shared" si="34"/>
        <v>0</v>
      </c>
      <c r="P123" s="2">
        <f t="shared" si="35"/>
        <v>0</v>
      </c>
      <c r="Q123" s="2">
        <f t="shared" si="36"/>
        <v>0</v>
      </c>
      <c r="R123" s="9"/>
      <c r="S123" s="9" t="e">
        <f ca="1">OFFSET(استلامات!$A$1,MATCH($A123,استلامات!$D:$D,0)-1,0)</f>
        <v>#N/A</v>
      </c>
      <c r="T123" s="2" t="e">
        <f t="shared" ca="1" si="37"/>
        <v>#N/A</v>
      </c>
      <c r="U123" s="2" t="e">
        <f t="shared" ca="1" si="38"/>
        <v>#N/A</v>
      </c>
      <c r="X123" s="2">
        <f t="shared" si="39"/>
        <v>0</v>
      </c>
      <c r="Y123" s="9">
        <f>SUMIFS(مبيعات!$B$2:$B$2000,مبيعات!$E$2:$E$2000,VALUE('1'!$A123),مبيعات!$D$2:$D$2000,'1'!Y$3,مبيعات!$F$2:$F$2000,"جمله")</f>
        <v>0</v>
      </c>
      <c r="Z123" s="9">
        <f>SUMIFS(مبيعات!$B$2:$B$2000,مبيعات!$E$2:$E$2000,VALUE('1'!$A123),مبيعات!$D$2:$D$2000,'1'!Z$3,مبيعات!$F$2:$F$2000,"جمله")</f>
        <v>0</v>
      </c>
      <c r="AA123" s="2">
        <f>SUMIFS(مبيعات!A121:A1297,مبيعات!E121:E1297,A123:A246,مبيعات!F121:F1297,"جمله")</f>
        <v>0</v>
      </c>
      <c r="AB123" s="9">
        <f>SUMIFS(مبيعات!$B$2:$B$2000,مبيعات!$E$2:$E$2000,VALUE('1'!$A123),مبيعات!$D$2:$D$2000,'1'!AB$3,مبيعات!$F$2:$F$2000,"تجزئه")</f>
        <v>0</v>
      </c>
      <c r="AC123" s="9">
        <f>SUMIFS(مبيعات!$B$2:$B$2000,مبيعات!$E$2:$E$2000,VALUE('1'!$A123),مبيعات!$D$2:$D$2000,'1'!AC$3,مبيعات!$F$2:$F$2000,"تجزئه")</f>
        <v>0</v>
      </c>
      <c r="AD123" s="2">
        <f>SUMIFS(مبيعات!A121:A1297,مبيعات!E121:E1297,A123:A246,مبيعات!F121:F1297,"تجزئه")</f>
        <v>0</v>
      </c>
      <c r="AE123" s="2">
        <f t="shared" si="46"/>
        <v>0</v>
      </c>
      <c r="AF123" s="2">
        <f t="shared" si="40"/>
        <v>0</v>
      </c>
      <c r="AG123" s="2">
        <f t="shared" si="40"/>
        <v>0</v>
      </c>
      <c r="AH123" s="2">
        <f t="shared" si="40"/>
        <v>0</v>
      </c>
      <c r="AI123" s="2">
        <f t="shared" si="47"/>
        <v>0</v>
      </c>
      <c r="AL123" s="2">
        <f t="shared" si="48"/>
        <v>0</v>
      </c>
      <c r="AM123" s="2">
        <f t="shared" si="41"/>
        <v>0</v>
      </c>
      <c r="AN123" s="2">
        <f t="shared" si="42"/>
        <v>0</v>
      </c>
      <c r="AO123" s="2">
        <f ca="1">SUMIFS('بونص المبيعات'!B121:B234,'بونص المبيعات'!D121:D234,A123:A246,'بونص المبيعات'!A121:A234,"قطعه")</f>
        <v>0</v>
      </c>
      <c r="AP123" s="2">
        <f ca="1">SUMIFS('بونص المبيعات'!B121:B143,'بونص المبيعات'!D121:D143,A123:A246,'بونص المبيعات'!A121:A143,"كرتونة")</f>
        <v>0</v>
      </c>
      <c r="AQ123" s="2">
        <f t="shared" ca="1" si="49"/>
        <v>0</v>
      </c>
      <c r="AT123" s="2">
        <f t="shared" si="50"/>
        <v>0</v>
      </c>
      <c r="AW123" s="2">
        <f t="shared" si="51"/>
        <v>0</v>
      </c>
      <c r="AZ123" s="2">
        <f t="shared" si="43"/>
        <v>0</v>
      </c>
      <c r="BC123" s="2">
        <f t="shared" si="44"/>
        <v>0</v>
      </c>
      <c r="BF123" s="2">
        <f t="shared" si="45"/>
        <v>0</v>
      </c>
      <c r="BH123" s="2">
        <v>0</v>
      </c>
      <c r="BI123" s="2">
        <f t="shared" si="52"/>
        <v>0</v>
      </c>
      <c r="BJ123" s="2">
        <v>0</v>
      </c>
      <c r="BK123" s="2">
        <f t="shared" si="53"/>
        <v>0</v>
      </c>
    </row>
    <row r="124" spans="2:63">
      <c r="M124" s="9"/>
      <c r="N124" s="9"/>
      <c r="O124" s="2">
        <f t="shared" si="34"/>
        <v>0</v>
      </c>
      <c r="P124" s="2">
        <f t="shared" si="35"/>
        <v>0</v>
      </c>
      <c r="Q124" s="2">
        <f t="shared" si="36"/>
        <v>0</v>
      </c>
      <c r="R124" s="9"/>
      <c r="S124" s="9" t="e">
        <f ca="1">OFFSET(استلامات!$A$1,MATCH($A124,استلامات!$D:$D,0)-1,0)</f>
        <v>#N/A</v>
      </c>
      <c r="T124" s="2" t="e">
        <f t="shared" ca="1" si="37"/>
        <v>#N/A</v>
      </c>
      <c r="U124" s="2" t="e">
        <f t="shared" ca="1" si="38"/>
        <v>#N/A</v>
      </c>
      <c r="X124" s="2">
        <f t="shared" si="39"/>
        <v>0</v>
      </c>
      <c r="Y124" s="9">
        <f>SUMIFS(مبيعات!$B$2:$B$2000,مبيعات!$E$2:$E$2000,VALUE('1'!$A124),مبيعات!$D$2:$D$2000,'1'!Y$3,مبيعات!$F$2:$F$2000,"جمله")</f>
        <v>0</v>
      </c>
      <c r="Z124" s="9">
        <f>SUMIFS(مبيعات!$B$2:$B$2000,مبيعات!$E$2:$E$2000,VALUE('1'!$A124),مبيعات!$D$2:$D$2000,'1'!Z$3,مبيعات!$F$2:$F$2000,"جمله")</f>
        <v>0</v>
      </c>
      <c r="AA124" s="2">
        <f>SUMIFS(مبيعات!A122:A1298,مبيعات!E122:E1298,A124:A247,مبيعات!F122:F1298,"جمله")</f>
        <v>0</v>
      </c>
      <c r="AB124" s="9">
        <f>SUMIFS(مبيعات!$B$2:$B$2000,مبيعات!$E$2:$E$2000,VALUE('1'!$A124),مبيعات!$D$2:$D$2000,'1'!AB$3,مبيعات!$F$2:$F$2000,"تجزئه")</f>
        <v>0</v>
      </c>
      <c r="AC124" s="9">
        <f>SUMIFS(مبيعات!$B$2:$B$2000,مبيعات!$E$2:$E$2000,VALUE('1'!$A124),مبيعات!$D$2:$D$2000,'1'!AC$3,مبيعات!$F$2:$F$2000,"تجزئه")</f>
        <v>0</v>
      </c>
      <c r="AD124" s="2">
        <f>SUMIFS(مبيعات!A122:A1298,مبيعات!E122:E1298,A124:A247,مبيعات!F122:F1298,"تجزئه")</f>
        <v>0</v>
      </c>
      <c r="AE124" s="2">
        <f t="shared" si="46"/>
        <v>0</v>
      </c>
      <c r="AF124" s="2">
        <f t="shared" si="40"/>
        <v>0</v>
      </c>
      <c r="AG124" s="2">
        <f t="shared" si="40"/>
        <v>0</v>
      </c>
      <c r="AH124" s="2">
        <f t="shared" si="40"/>
        <v>0</v>
      </c>
      <c r="AI124" s="2">
        <f t="shared" si="47"/>
        <v>0</v>
      </c>
      <c r="AL124" s="2">
        <f t="shared" si="48"/>
        <v>0</v>
      </c>
      <c r="AM124" s="2">
        <f t="shared" si="41"/>
        <v>0</v>
      </c>
      <c r="AN124" s="2">
        <f t="shared" si="42"/>
        <v>0</v>
      </c>
      <c r="AO124" s="2">
        <f ca="1">SUMIFS('بونص المبيعات'!B122:B235,'بونص المبيعات'!D122:D235,A124:A247,'بونص المبيعات'!A122:A235,"قطعه")</f>
        <v>0</v>
      </c>
      <c r="AP124" s="2">
        <f ca="1">SUMIFS('بونص المبيعات'!B122:B144,'بونص المبيعات'!D122:D144,A124:A247,'بونص المبيعات'!A122:A144,"كرتونة")</f>
        <v>0</v>
      </c>
      <c r="AQ124" s="2">
        <f t="shared" ca="1" si="49"/>
        <v>0</v>
      </c>
      <c r="AT124" s="2">
        <f t="shared" si="50"/>
        <v>0</v>
      </c>
      <c r="AW124" s="2">
        <f t="shared" si="51"/>
        <v>0</v>
      </c>
      <c r="AZ124" s="2">
        <f t="shared" si="43"/>
        <v>0</v>
      </c>
      <c r="BC124" s="2">
        <f t="shared" si="44"/>
        <v>0</v>
      </c>
      <c r="BF124" s="2">
        <f t="shared" si="45"/>
        <v>0</v>
      </c>
      <c r="BH124" s="2">
        <v>0</v>
      </c>
      <c r="BI124" s="2">
        <f t="shared" si="52"/>
        <v>0</v>
      </c>
      <c r="BJ124" s="2">
        <v>0</v>
      </c>
      <c r="BK124" s="2">
        <f t="shared" si="53"/>
        <v>0</v>
      </c>
    </row>
    <row r="125" spans="2:63">
      <c r="M125" s="9"/>
      <c r="N125" s="9"/>
      <c r="O125" s="2">
        <f t="shared" si="34"/>
        <v>0</v>
      </c>
      <c r="P125" s="2">
        <f t="shared" si="35"/>
        <v>0</v>
      </c>
      <c r="Q125" s="2">
        <f t="shared" si="36"/>
        <v>0</v>
      </c>
      <c r="R125" s="9"/>
      <c r="S125" s="9" t="e">
        <f ca="1">OFFSET(استلامات!$A$1,MATCH($A125,استلامات!$D:$D,0)-1,0)</f>
        <v>#N/A</v>
      </c>
      <c r="T125" s="2" t="e">
        <f t="shared" ca="1" si="37"/>
        <v>#N/A</v>
      </c>
      <c r="U125" s="2" t="e">
        <f t="shared" ca="1" si="38"/>
        <v>#N/A</v>
      </c>
      <c r="X125" s="2">
        <f t="shared" si="39"/>
        <v>0</v>
      </c>
      <c r="Y125" s="9">
        <f>SUMIFS(مبيعات!$B$2:$B$2000,مبيعات!$E$2:$E$2000,VALUE('1'!$A125),مبيعات!$D$2:$D$2000,'1'!Y$3,مبيعات!$F$2:$F$2000,"جمله")</f>
        <v>0</v>
      </c>
      <c r="Z125" s="9">
        <f>SUMIFS(مبيعات!$B$2:$B$2000,مبيعات!$E$2:$E$2000,VALUE('1'!$A125),مبيعات!$D$2:$D$2000,'1'!Z$3,مبيعات!$F$2:$F$2000,"جمله")</f>
        <v>0</v>
      </c>
      <c r="AA125" s="2">
        <f>SUMIFS(مبيعات!A123:A1299,مبيعات!E123:E1299,A125:A248,مبيعات!F123:F1299,"جمله")</f>
        <v>0</v>
      </c>
      <c r="AB125" s="9">
        <f>SUMIFS(مبيعات!$B$2:$B$2000,مبيعات!$E$2:$E$2000,VALUE('1'!$A125),مبيعات!$D$2:$D$2000,'1'!AB$3,مبيعات!$F$2:$F$2000,"تجزئه")</f>
        <v>0</v>
      </c>
      <c r="AC125" s="9">
        <f>SUMIFS(مبيعات!$B$2:$B$2000,مبيعات!$E$2:$E$2000,VALUE('1'!$A125),مبيعات!$D$2:$D$2000,'1'!AC$3,مبيعات!$F$2:$F$2000,"تجزئه")</f>
        <v>0</v>
      </c>
      <c r="AD125" s="2">
        <f>SUMIFS(مبيعات!A123:A1299,مبيعات!E123:E1299,A125:A248,مبيعات!F123:F1299,"تجزئه")</f>
        <v>0</v>
      </c>
      <c r="AE125" s="2">
        <f t="shared" si="46"/>
        <v>0</v>
      </c>
      <c r="AF125" s="2">
        <f t="shared" si="40"/>
        <v>0</v>
      </c>
      <c r="AG125" s="2">
        <f t="shared" si="40"/>
        <v>0</v>
      </c>
      <c r="AH125" s="2">
        <f t="shared" si="40"/>
        <v>0</v>
      </c>
      <c r="AI125" s="2">
        <f t="shared" si="47"/>
        <v>0</v>
      </c>
      <c r="AL125" s="2">
        <f t="shared" si="48"/>
        <v>0</v>
      </c>
      <c r="AM125" s="2">
        <f t="shared" si="41"/>
        <v>0</v>
      </c>
      <c r="AN125" s="2">
        <f t="shared" si="42"/>
        <v>0</v>
      </c>
      <c r="AO125" s="2">
        <f ca="1">SUMIFS('بونص المبيعات'!B123:B236,'بونص المبيعات'!D123:D236,A125:A248,'بونص المبيعات'!A123:A236,"قطعه")</f>
        <v>0</v>
      </c>
      <c r="AP125" s="2">
        <f ca="1">SUMIFS('بونص المبيعات'!B123:B145,'بونص المبيعات'!D123:D145,A125:A248,'بونص المبيعات'!A123:A145,"كرتونة")</f>
        <v>0</v>
      </c>
      <c r="AQ125" s="2">
        <f t="shared" ca="1" si="49"/>
        <v>0</v>
      </c>
      <c r="AT125" s="2">
        <f t="shared" si="50"/>
        <v>0</v>
      </c>
      <c r="AW125" s="2">
        <f t="shared" si="51"/>
        <v>0</v>
      </c>
      <c r="AZ125" s="2">
        <f t="shared" si="43"/>
        <v>0</v>
      </c>
      <c r="BC125" s="2">
        <f t="shared" si="44"/>
        <v>0</v>
      </c>
      <c r="BF125" s="2">
        <f t="shared" si="45"/>
        <v>0</v>
      </c>
      <c r="BH125" s="2">
        <v>0</v>
      </c>
      <c r="BI125" s="2">
        <f t="shared" si="52"/>
        <v>0</v>
      </c>
      <c r="BJ125" s="2">
        <v>0</v>
      </c>
      <c r="BK125" s="2">
        <f t="shared" si="53"/>
        <v>0</v>
      </c>
    </row>
    <row r="126" spans="2:63">
      <c r="M126" s="9"/>
      <c r="N126" s="9"/>
      <c r="O126" s="2">
        <f t="shared" si="34"/>
        <v>0</v>
      </c>
      <c r="P126" s="2">
        <f t="shared" si="35"/>
        <v>0</v>
      </c>
      <c r="Q126" s="2">
        <f t="shared" si="36"/>
        <v>0</v>
      </c>
      <c r="R126" s="9"/>
      <c r="S126" s="9" t="e">
        <f ca="1">OFFSET(استلامات!$A$1,MATCH($A126,استلامات!$D:$D,0)-1,0)</f>
        <v>#N/A</v>
      </c>
      <c r="T126" s="2" t="e">
        <f t="shared" ca="1" si="37"/>
        <v>#N/A</v>
      </c>
      <c r="U126" s="2" t="e">
        <f t="shared" ca="1" si="38"/>
        <v>#N/A</v>
      </c>
      <c r="X126" s="2">
        <f t="shared" si="39"/>
        <v>0</v>
      </c>
      <c r="Y126" s="9">
        <f>SUMIFS(مبيعات!$B$2:$B$2000,مبيعات!$E$2:$E$2000,VALUE('1'!$A126),مبيعات!$D$2:$D$2000,'1'!Y$3,مبيعات!$F$2:$F$2000,"جمله")</f>
        <v>0</v>
      </c>
      <c r="Z126" s="9">
        <f>SUMIFS(مبيعات!$B$2:$B$2000,مبيعات!$E$2:$E$2000,VALUE('1'!$A126),مبيعات!$D$2:$D$2000,'1'!Z$3,مبيعات!$F$2:$F$2000,"جمله")</f>
        <v>0</v>
      </c>
      <c r="AA126" s="2">
        <f>SUMIFS(مبيعات!A124:A1300,مبيعات!E124:E1300,A126:A249,مبيعات!F124:F1300,"جمله")</f>
        <v>0</v>
      </c>
      <c r="AB126" s="9">
        <f>SUMIFS(مبيعات!$B$2:$B$2000,مبيعات!$E$2:$E$2000,VALUE('1'!$A126),مبيعات!$D$2:$D$2000,'1'!AB$3,مبيعات!$F$2:$F$2000,"تجزئه")</f>
        <v>0</v>
      </c>
      <c r="AC126" s="9">
        <f>SUMIFS(مبيعات!$B$2:$B$2000,مبيعات!$E$2:$E$2000,VALUE('1'!$A126),مبيعات!$D$2:$D$2000,'1'!AC$3,مبيعات!$F$2:$F$2000,"تجزئه")</f>
        <v>0</v>
      </c>
      <c r="AD126" s="2">
        <f>SUMIFS(مبيعات!A124:A1300,مبيعات!E124:E1300,A126:A249,مبيعات!F124:F1300,"تجزئه")</f>
        <v>0</v>
      </c>
      <c r="AE126" s="2">
        <f t="shared" si="46"/>
        <v>0</v>
      </c>
      <c r="AF126" s="2">
        <f t="shared" si="40"/>
        <v>0</v>
      </c>
      <c r="AG126" s="2">
        <f t="shared" si="40"/>
        <v>0</v>
      </c>
      <c r="AH126" s="2">
        <f t="shared" si="40"/>
        <v>0</v>
      </c>
      <c r="AI126" s="2">
        <f t="shared" si="47"/>
        <v>0</v>
      </c>
      <c r="AL126" s="2">
        <f t="shared" si="48"/>
        <v>0</v>
      </c>
      <c r="AM126" s="2">
        <f t="shared" si="41"/>
        <v>0</v>
      </c>
      <c r="AN126" s="2">
        <f t="shared" si="42"/>
        <v>0</v>
      </c>
      <c r="AO126" s="2">
        <f ca="1">SUMIFS('بونص المبيعات'!B124:B237,'بونص المبيعات'!D124:D237,A126:A249,'بونص المبيعات'!A124:A237,"قطعه")</f>
        <v>0</v>
      </c>
      <c r="AP126" s="2">
        <f ca="1">SUMIFS('بونص المبيعات'!B124:B146,'بونص المبيعات'!D124:D146,A126:A249,'بونص المبيعات'!A124:A146,"كرتونة")</f>
        <v>0</v>
      </c>
      <c r="AQ126" s="2">
        <f t="shared" ca="1" si="49"/>
        <v>0</v>
      </c>
      <c r="AT126" s="2">
        <f t="shared" si="50"/>
        <v>0</v>
      </c>
      <c r="AW126" s="2">
        <f t="shared" si="51"/>
        <v>0</v>
      </c>
      <c r="AZ126" s="2">
        <f t="shared" si="43"/>
        <v>0</v>
      </c>
      <c r="BC126" s="2">
        <f t="shared" si="44"/>
        <v>0</v>
      </c>
      <c r="BF126" s="2">
        <f t="shared" si="45"/>
        <v>0</v>
      </c>
      <c r="BH126" s="2">
        <v>0</v>
      </c>
      <c r="BI126" s="2">
        <f t="shared" si="52"/>
        <v>0</v>
      </c>
      <c r="BJ126" s="2">
        <v>0</v>
      </c>
      <c r="BK126" s="2">
        <f t="shared" si="53"/>
        <v>0</v>
      </c>
    </row>
    <row r="127" spans="2:63">
      <c r="M127" s="9"/>
      <c r="N127" s="9"/>
      <c r="O127" s="2">
        <f t="shared" si="34"/>
        <v>0</v>
      </c>
      <c r="P127" s="2">
        <f t="shared" si="35"/>
        <v>0</v>
      </c>
      <c r="Q127" s="2">
        <f t="shared" si="36"/>
        <v>0</v>
      </c>
      <c r="S127" s="9" t="e">
        <f ca="1">OFFSET(استلامات!$A$1,MATCH($A127,استلامات!$D:$D,0)-1,0)</f>
        <v>#N/A</v>
      </c>
      <c r="T127" s="2" t="e">
        <f t="shared" ca="1" si="37"/>
        <v>#N/A</v>
      </c>
      <c r="U127" s="2" t="e">
        <f t="shared" ca="1" si="38"/>
        <v>#N/A</v>
      </c>
      <c r="X127" s="2">
        <f t="shared" si="39"/>
        <v>0</v>
      </c>
      <c r="Y127" s="9">
        <f>SUMIFS(مبيعات!$B$2:$B$2000,مبيعات!$E$2:$E$2000,VALUE('1'!$A127),مبيعات!$D$2:$D$2000,'1'!Y$3,مبيعات!$F$2:$F$2000,"جمله")</f>
        <v>0</v>
      </c>
      <c r="Z127" s="9">
        <f>SUMIFS(مبيعات!$B$2:$B$2000,مبيعات!$E$2:$E$2000,VALUE('1'!$A127),مبيعات!$D$2:$D$2000,'1'!Z$3,مبيعات!$F$2:$F$2000,"جمله")</f>
        <v>0</v>
      </c>
      <c r="AA127" s="2">
        <f>SUMIFS(مبيعات!A125:A1301,مبيعات!E125:E1301,A127:A250,مبيعات!F125:F1301,"جمله")</f>
        <v>0</v>
      </c>
      <c r="AB127" s="9">
        <f>SUMIFS(مبيعات!$B$2:$B$2000,مبيعات!$E$2:$E$2000,VALUE('1'!$A127),مبيعات!$D$2:$D$2000,'1'!AB$3,مبيعات!$F$2:$F$2000,"تجزئه")</f>
        <v>0</v>
      </c>
      <c r="AC127" s="9">
        <f>SUMIFS(مبيعات!$B$2:$B$2000,مبيعات!$E$2:$E$2000,VALUE('1'!$A127),مبيعات!$D$2:$D$2000,'1'!AC$3,مبيعات!$F$2:$F$2000,"تجزئه")</f>
        <v>0</v>
      </c>
      <c r="AD127" s="2">
        <f>SUMIFS(مبيعات!A125:A1301,مبيعات!E125:E1301,A127:A250,مبيعات!F125:F1301,"تجزئه")</f>
        <v>0</v>
      </c>
      <c r="AE127" s="2">
        <f t="shared" si="46"/>
        <v>0</v>
      </c>
      <c r="AF127" s="2">
        <f t="shared" si="40"/>
        <v>0</v>
      </c>
      <c r="AG127" s="2">
        <f t="shared" si="40"/>
        <v>0</v>
      </c>
      <c r="AH127" s="2">
        <f t="shared" si="40"/>
        <v>0</v>
      </c>
      <c r="AI127" s="2">
        <f t="shared" si="47"/>
        <v>0</v>
      </c>
      <c r="AL127" s="2">
        <f t="shared" si="48"/>
        <v>0</v>
      </c>
      <c r="AM127" s="2">
        <f t="shared" si="41"/>
        <v>0</v>
      </c>
      <c r="AN127" s="2">
        <f t="shared" si="42"/>
        <v>0</v>
      </c>
      <c r="AO127" s="2">
        <f ca="1">SUMIFS('بونص المبيعات'!B125:B238,'بونص المبيعات'!D125:D238,A127:A250,'بونص المبيعات'!A125:A238,"قطعه")</f>
        <v>0</v>
      </c>
      <c r="AP127" s="2">
        <f ca="1">SUMIFS('بونص المبيعات'!B125:B147,'بونص المبيعات'!D125:D147,A127:A250,'بونص المبيعات'!A125:A147,"كرتونة")</f>
        <v>0</v>
      </c>
      <c r="AQ127" s="2">
        <f t="shared" ca="1" si="49"/>
        <v>0</v>
      </c>
      <c r="AT127" s="2">
        <f t="shared" si="50"/>
        <v>0</v>
      </c>
      <c r="AW127" s="2">
        <f t="shared" si="51"/>
        <v>0</v>
      </c>
      <c r="AZ127" s="2">
        <f t="shared" si="43"/>
        <v>0</v>
      </c>
      <c r="BC127" s="2">
        <f t="shared" si="44"/>
        <v>0</v>
      </c>
      <c r="BF127" s="2">
        <f t="shared" si="45"/>
        <v>0</v>
      </c>
      <c r="BH127" s="2">
        <v>0</v>
      </c>
      <c r="BI127" s="2">
        <f t="shared" si="52"/>
        <v>0</v>
      </c>
      <c r="BJ127" s="2">
        <v>0</v>
      </c>
      <c r="BK127" s="2">
        <f t="shared" si="53"/>
        <v>0</v>
      </c>
    </row>
    <row r="128" spans="2:63" s="7" customFormat="1">
      <c r="B128" s="7" t="s">
        <v>252</v>
      </c>
      <c r="O128" s="7">
        <f ca="1">SUM(O4:O127)</f>
        <v>110484.08974299997</v>
      </c>
      <c r="P128" s="7">
        <f ca="1">SUM(P4:P127)</f>
        <v>110484.08974299997</v>
      </c>
      <c r="Q128" s="2">
        <f t="shared" ca="1" si="36"/>
        <v>0</v>
      </c>
      <c r="S128" s="9" t="e">
        <f ca="1">OFFSET(استلامات!$A$1,MATCH($A128,استلامات!$D:$D,0)-1,0)</f>
        <v>#N/A</v>
      </c>
      <c r="T128" s="7" t="e">
        <f ca="1">SUM(T4:T127)</f>
        <v>#N/A</v>
      </c>
      <c r="U128" s="2" t="e">
        <f t="shared" ca="1" si="38"/>
        <v>#N/A</v>
      </c>
      <c r="X128" s="7">
        <f>SUM(X4:X127)</f>
        <v>0</v>
      </c>
      <c r="AA128" s="7">
        <f>SUM(AA4:AA127)</f>
        <v>260683.86582610002</v>
      </c>
      <c r="AD128" s="7">
        <f>SUM(AD4:AD127)</f>
        <v>15440.919295399999</v>
      </c>
      <c r="AE128" s="7">
        <f t="shared" ref="AE128:AI128" si="54">SUM(AE4:AE127)</f>
        <v>5006.2785200000008</v>
      </c>
      <c r="AF128" s="7">
        <f t="shared" si="54"/>
        <v>342</v>
      </c>
      <c r="AG128" s="7">
        <f t="shared" si="54"/>
        <v>12610</v>
      </c>
      <c r="AH128" s="7">
        <f t="shared" si="54"/>
        <v>276124.78512150003</v>
      </c>
      <c r="AI128" s="7">
        <f t="shared" si="54"/>
        <v>270918.53526520001</v>
      </c>
      <c r="AL128" s="7">
        <f>SUM(AL4:AL127)</f>
        <v>0</v>
      </c>
      <c r="AM128" s="7">
        <f>SUM(AM4:AM127)</f>
        <v>0</v>
      </c>
      <c r="AN128" s="7">
        <f>SUM(AN4:AN127)</f>
        <v>0</v>
      </c>
      <c r="AQ128" s="7">
        <f ca="1">SUM(AQ4:AQ127)</f>
        <v>1853.3335999999999</v>
      </c>
      <c r="AT128" s="7">
        <f>SUM(AT4:AT127)</f>
        <v>0</v>
      </c>
      <c r="AW128" s="7">
        <f>SUM(AW4:AW127)</f>
        <v>0</v>
      </c>
      <c r="AZ128" s="7">
        <f>SUM(AZ4:AZ127)</f>
        <v>0</v>
      </c>
      <c r="BC128" s="7">
        <f>SUM(BC4:BC127)</f>
        <v>0</v>
      </c>
      <c r="BF128" s="7">
        <f>SUM(BF4:BF127)</f>
        <v>0</v>
      </c>
    </row>
    <row r="129" spans="2:58">
      <c r="B129" s="2" t="s">
        <v>253</v>
      </c>
      <c r="O129" s="2">
        <f ca="1">(SUM(O4:O64)*0.05)+((SUM(O65:O69)*0.1))+(SUM(O70:O127)*0.05)</f>
        <v>5698.8663102600003</v>
      </c>
      <c r="P129" s="2">
        <f ca="1">(SUM(P4:P64)*0.05)+((SUM(P65:P69)*0.1))+(SUM(P70:P127)*0.05)</f>
        <v>5698.8663102600003</v>
      </c>
      <c r="Q129" s="2">
        <f ca="1">(SUM(Q4:Q64)*0.05)+((SUM(Q65:Q69)*0.1))+(SUM(Q70:Q127)*0.05)</f>
        <v>0</v>
      </c>
      <c r="S129" s="9" t="e">
        <f ca="1">OFFSET(استلامات!$A$1,MATCH($A129,استلامات!$D:$D,0)-1,0)</f>
        <v>#N/A</v>
      </c>
      <c r="T129" s="2" t="e">
        <f ca="1">(SUM(T4:T64)*0.05)+((SUM(T65:T69)*0.1))+(SUM(T70:T127)*0.05)</f>
        <v>#N/A</v>
      </c>
      <c r="U129" s="2" t="e">
        <f ca="1">(SUM(U4:U64)*0.05)+((SUM(U65:U69)*0.1))+(SUM(U70:U127)*0.05)</f>
        <v>#N/A</v>
      </c>
      <c r="X129" s="2">
        <f>(SUM(X4:X64)*0.05)+((SUM(X65:X69)*0.1))+(SUM(X70:X127)*0.05)</f>
        <v>0</v>
      </c>
      <c r="AA129" s="2">
        <f>(SUM(AA4:AA64)*0.05)+((SUM(AA65:AA69)*0.1))+(SUM(AA70:AA127)*0.05)</f>
        <v>13719.214091305001</v>
      </c>
      <c r="AD129" s="2">
        <f t="shared" ref="AD129:AI129" si="55">(SUM(AD4:AD64)*0.05)+((SUM(AD65:AD69)*0.1))+(SUM(AD70:AD127)*0.05)</f>
        <v>796.52333286000021</v>
      </c>
      <c r="AE129" s="2">
        <f t="shared" si="55"/>
        <v>264.39352404499999</v>
      </c>
      <c r="AF129" s="2">
        <f t="shared" si="55"/>
        <v>19</v>
      </c>
      <c r="AG129" s="2">
        <f t="shared" si="55"/>
        <v>671.65</v>
      </c>
      <c r="AH129" s="2">
        <f t="shared" si="55"/>
        <v>14515.737424165001</v>
      </c>
      <c r="AI129" s="2">
        <f t="shared" si="55"/>
        <v>14243.652075090002</v>
      </c>
      <c r="AL129" s="2">
        <f>(SUM(AL4:AL64)*0.05)+((SUM(AL65:AL69)*0.1))+(SUM(AL70:AL127)*0.05)</f>
        <v>0</v>
      </c>
      <c r="AM129" s="2">
        <f>(SUM(AM4:AM64)*0.05)+((SUM(AM65:AM69)*0.1))+(SUM(AM70:AM127)*0.05)</f>
        <v>0</v>
      </c>
      <c r="AN129" s="2">
        <f>(SUM(AN4:AN64)*0.05)+((SUM(AN65:AN69)*0.1))+(SUM(AN70:AN127)*0.05)</f>
        <v>0</v>
      </c>
      <c r="AQ129" s="2">
        <f ca="1">(SUM(AQ4:AQ64)*0.05)+((SUM(AQ65:AQ69)*0.1))+(SUM(AQ70:AQ127)*0.05)</f>
        <v>92.666679999999999</v>
      </c>
      <c r="AT129" s="2">
        <f>(SUM(AT4:AT64)*0.05)+((SUM(AT65:AT69)*0.1))+(SUM(AT70:AT127)*0.05)</f>
        <v>0</v>
      </c>
      <c r="AW129" s="2">
        <f>(SUM(AW4:AW64)*0.05)+((SUM(AW65:AW69)*0.1))+(SUM(AW70:AW127)*0.05)</f>
        <v>0</v>
      </c>
      <c r="AZ129" s="2">
        <f>(SUM(AZ4:AZ64)*0.05)+((SUM(AZ65:AZ69)*0.1))+(SUM(AZ70:AZ127)*0.05)</f>
        <v>0</v>
      </c>
      <c r="BC129" s="2">
        <f>(SUM(BC4:BC64)*0.05)+((SUM(BC65:BC69)*0.1))+(SUM(BC70:BC127)*0.05)</f>
        <v>0</v>
      </c>
      <c r="BF129" s="2">
        <f>(SUM(BF4:BF64)*0.05)+((SUM(BF65:BF69)*0.1))+(SUM(BF70:BF127)*0.05)</f>
        <v>0</v>
      </c>
    </row>
    <row r="130" spans="2:58">
      <c r="B130" s="2" t="s">
        <v>255</v>
      </c>
      <c r="O130" s="2">
        <f ca="1">O129+O128</f>
        <v>116182.95605325997</v>
      </c>
      <c r="P130" s="2">
        <f ca="1">P129+P128</f>
        <v>116182.95605325997</v>
      </c>
      <c r="Q130" s="2">
        <f ca="1">Q129+Q128</f>
        <v>0</v>
      </c>
      <c r="S130" s="9" t="e">
        <f ca="1">OFFSET(استلامات!$A$1,MATCH($A130,استلامات!$D:$D,0)-1,0)</f>
        <v>#N/A</v>
      </c>
      <c r="T130" s="2" t="e">
        <f ca="1">T129+T128</f>
        <v>#N/A</v>
      </c>
      <c r="U130" s="2" t="e">
        <f ca="1">U129+U128</f>
        <v>#N/A</v>
      </c>
      <c r="X130" s="2">
        <f>X129+X128</f>
        <v>0</v>
      </c>
      <c r="AA130" s="2">
        <f>AA129+AA128</f>
        <v>274403.07991740503</v>
      </c>
      <c r="AD130" s="2">
        <f t="shared" ref="AD130:AI130" si="56">AD129+AD128</f>
        <v>16237.44262826</v>
      </c>
      <c r="AE130" s="2">
        <f t="shared" si="56"/>
        <v>5270.6720440450008</v>
      </c>
      <c r="AF130" s="2">
        <f t="shared" si="56"/>
        <v>361</v>
      </c>
      <c r="AG130" s="2">
        <f t="shared" si="56"/>
        <v>13281.65</v>
      </c>
      <c r="AH130" s="2">
        <f t="shared" si="56"/>
        <v>290640.52254566504</v>
      </c>
      <c r="AI130" s="2">
        <f t="shared" si="56"/>
        <v>285162.18734028999</v>
      </c>
      <c r="AL130" s="2">
        <f>AL129+AL128</f>
        <v>0</v>
      </c>
      <c r="AM130" s="2">
        <f>AM129+AM128</f>
        <v>0</v>
      </c>
      <c r="AN130" s="2">
        <f>AN129+AN128</f>
        <v>0</v>
      </c>
      <c r="AQ130" s="2">
        <f ca="1">AQ129+AQ128</f>
        <v>1946.00028</v>
      </c>
      <c r="AT130" s="2">
        <f>AT129+AT128</f>
        <v>0</v>
      </c>
      <c r="AW130" s="2">
        <f>AW129+AW128</f>
        <v>0</v>
      </c>
      <c r="AZ130" s="2">
        <f>AZ129+AZ128</f>
        <v>0</v>
      </c>
      <c r="BC130" s="2">
        <f>BC129+BC128</f>
        <v>0</v>
      </c>
      <c r="BF130" s="2">
        <f>BF129+BF128</f>
        <v>0</v>
      </c>
    </row>
    <row r="132" spans="2:58">
      <c r="AC132" s="2">
        <f>AD132-AD128</f>
        <v>-2227.7238175999992</v>
      </c>
      <c r="AD132" s="2">
        <v>13213.1954778</v>
      </c>
    </row>
  </sheetData>
  <mergeCells count="39">
    <mergeCell ref="U1:U3"/>
    <mergeCell ref="V1:W2"/>
    <mergeCell ref="G1:G3"/>
    <mergeCell ref="H1:H3"/>
    <mergeCell ref="Q1:Q3"/>
    <mergeCell ref="E2:F2"/>
    <mergeCell ref="B1:B3"/>
    <mergeCell ref="R1:S2"/>
    <mergeCell ref="T1:T3"/>
    <mergeCell ref="A1:A3"/>
    <mergeCell ref="K2:L2"/>
    <mergeCell ref="M1:N2"/>
    <mergeCell ref="O1:O3"/>
    <mergeCell ref="P1:P3"/>
    <mergeCell ref="BA1:BB2"/>
    <mergeCell ref="AM1:AM3"/>
    <mergeCell ref="AN1:AN3"/>
    <mergeCell ref="AO1:AP2"/>
    <mergeCell ref="AQ1:AQ3"/>
    <mergeCell ref="AR1:AS2"/>
    <mergeCell ref="AT1:AT3"/>
    <mergeCell ref="AU1:AV2"/>
    <mergeCell ref="AW1:AW3"/>
    <mergeCell ref="BC1:BC3"/>
    <mergeCell ref="BD1:BE2"/>
    <mergeCell ref="BF1:BF3"/>
    <mergeCell ref="X1:X3"/>
    <mergeCell ref="Y1:Z2"/>
    <mergeCell ref="AA1:AA3"/>
    <mergeCell ref="AB1:AC2"/>
    <mergeCell ref="AD1:AD3"/>
    <mergeCell ref="AF1:AG2"/>
    <mergeCell ref="AH1:AH3"/>
    <mergeCell ref="AI1:AI3"/>
    <mergeCell ref="AJ1:AK2"/>
    <mergeCell ref="AL1:AL3"/>
    <mergeCell ref="AE1:AE3"/>
    <mergeCell ref="AX1:AY2"/>
    <mergeCell ref="AZ1:AZ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78"/>
  <sheetViews>
    <sheetView rightToLeft="1" workbookViewId="0">
      <selection activeCell="F4" sqref="F4"/>
    </sheetView>
  </sheetViews>
  <sheetFormatPr defaultColWidth="9" defaultRowHeight="14.25"/>
  <cols>
    <col min="1" max="16384" width="9" style="13"/>
  </cols>
  <sheetData>
    <row r="1" spans="1:12" ht="17.25">
      <c r="A1" s="10" t="s">
        <v>258</v>
      </c>
      <c r="B1" s="11" t="s">
        <v>259</v>
      </c>
      <c r="C1" s="12" t="s">
        <v>260</v>
      </c>
      <c r="D1" s="11" t="s">
        <v>261</v>
      </c>
      <c r="E1" s="13" t="s">
        <v>262</v>
      </c>
      <c r="F1" s="12" t="s">
        <v>263</v>
      </c>
    </row>
    <row r="2" spans="1:12">
      <c r="A2" s="14">
        <v>4.7619999999999996</v>
      </c>
      <c r="B2" s="15">
        <v>1</v>
      </c>
      <c r="C2" s="14">
        <v>4.7619999999999996</v>
      </c>
      <c r="D2" s="16" t="s">
        <v>264</v>
      </c>
      <c r="E2" s="20" t="s">
        <v>38</v>
      </c>
      <c r="F2" s="21" t="s">
        <v>34</v>
      </c>
    </row>
    <row r="3" spans="1:12">
      <c r="A3" s="14">
        <v>4.7619999999999996</v>
      </c>
      <c r="B3" s="15">
        <v>1</v>
      </c>
      <c r="C3" s="14">
        <v>4.7619999999999996</v>
      </c>
      <c r="D3" s="16" t="s">
        <v>264</v>
      </c>
      <c r="E3" s="20" t="s">
        <v>38</v>
      </c>
      <c r="F3" s="21" t="s">
        <v>34</v>
      </c>
    </row>
    <row r="4" spans="1:12">
      <c r="A4" s="14">
        <v>9.5239999999999991</v>
      </c>
      <c r="B4" s="15">
        <v>2</v>
      </c>
      <c r="C4" s="14">
        <v>4.7619999999999996</v>
      </c>
      <c r="D4" s="16" t="s">
        <v>264</v>
      </c>
      <c r="E4" s="20" t="s">
        <v>38</v>
      </c>
      <c r="F4" s="21" t="s">
        <v>34</v>
      </c>
    </row>
    <row r="5" spans="1:12">
      <c r="A5" s="14">
        <v>9.5239999999999991</v>
      </c>
      <c r="B5" s="15">
        <v>2</v>
      </c>
      <c r="C5" s="14">
        <v>4.7619999999999996</v>
      </c>
      <c r="D5" s="16" t="s">
        <v>264</v>
      </c>
      <c r="E5" s="20" t="s">
        <v>38</v>
      </c>
      <c r="F5" s="21" t="s">
        <v>34</v>
      </c>
    </row>
    <row r="6" spans="1:12">
      <c r="A6" s="14">
        <v>9.5239999999999991</v>
      </c>
      <c r="B6" s="15">
        <v>2</v>
      </c>
      <c r="C6" s="14">
        <v>4.7619999999999996</v>
      </c>
      <c r="D6" s="16" t="s">
        <v>264</v>
      </c>
      <c r="E6" s="20" t="s">
        <v>38</v>
      </c>
      <c r="F6" s="21" t="s">
        <v>34</v>
      </c>
    </row>
    <row r="7" spans="1:12">
      <c r="A7" s="14">
        <v>9.5239999999999991</v>
      </c>
      <c r="B7" s="15">
        <v>2</v>
      </c>
      <c r="C7" s="14">
        <v>4.7619999999999996</v>
      </c>
      <c r="D7" s="16" t="s">
        <v>264</v>
      </c>
      <c r="E7" s="20" t="s">
        <v>38</v>
      </c>
      <c r="F7" s="21" t="s">
        <v>34</v>
      </c>
    </row>
    <row r="8" spans="1:12">
      <c r="A8" s="14">
        <v>14.286</v>
      </c>
      <c r="B8" s="15">
        <v>3</v>
      </c>
      <c r="C8" s="14">
        <v>4.7619999999999996</v>
      </c>
      <c r="D8" s="16" t="s">
        <v>264</v>
      </c>
      <c r="E8" s="20" t="s">
        <v>38</v>
      </c>
      <c r="F8" s="21" t="s">
        <v>34</v>
      </c>
    </row>
    <row r="9" spans="1:12">
      <c r="A9" s="14">
        <v>19.047999999999998</v>
      </c>
      <c r="B9" s="15">
        <v>1</v>
      </c>
      <c r="C9" s="14">
        <v>19.047999999999998</v>
      </c>
      <c r="D9" s="16" t="s">
        <v>265</v>
      </c>
      <c r="E9" s="17" t="s">
        <v>38</v>
      </c>
      <c r="F9" s="18" t="s">
        <v>34</v>
      </c>
      <c r="G9" s="22"/>
    </row>
    <row r="10" spans="1:12">
      <c r="A10" s="14">
        <v>19.047999999999998</v>
      </c>
      <c r="B10" s="15">
        <v>1</v>
      </c>
      <c r="C10" s="14">
        <v>19.047999999999998</v>
      </c>
      <c r="D10" s="16" t="s">
        <v>265</v>
      </c>
      <c r="E10" s="17" t="s">
        <v>38</v>
      </c>
      <c r="F10" s="18" t="s">
        <v>34</v>
      </c>
      <c r="I10" s="38"/>
      <c r="J10" s="38"/>
      <c r="K10" s="38"/>
      <c r="L10" s="38"/>
    </row>
    <row r="11" spans="1:12">
      <c r="A11" s="14">
        <v>19.047999999999998</v>
      </c>
      <c r="B11" s="15">
        <v>1</v>
      </c>
      <c r="C11" s="14">
        <v>19.047999999999998</v>
      </c>
      <c r="D11" s="16" t="s">
        <v>265</v>
      </c>
      <c r="E11" s="17" t="s">
        <v>38</v>
      </c>
      <c r="F11" s="18" t="s">
        <v>34</v>
      </c>
    </row>
    <row r="12" spans="1:12">
      <c r="A12" s="14">
        <v>19.047999999999998</v>
      </c>
      <c r="B12" s="15">
        <v>1</v>
      </c>
      <c r="C12" s="14">
        <v>19.047999999999998</v>
      </c>
      <c r="D12" s="16" t="s">
        <v>265</v>
      </c>
      <c r="E12" s="17" t="s">
        <v>38</v>
      </c>
      <c r="F12" s="18" t="s">
        <v>34</v>
      </c>
    </row>
    <row r="13" spans="1:12">
      <c r="A13" s="14">
        <v>19.047999999999998</v>
      </c>
      <c r="B13" s="15">
        <v>1</v>
      </c>
      <c r="C13" s="14">
        <v>19.047999999999998</v>
      </c>
      <c r="D13" s="16" t="s">
        <v>265</v>
      </c>
      <c r="E13" s="17" t="s">
        <v>38</v>
      </c>
      <c r="F13" s="18" t="s">
        <v>34</v>
      </c>
    </row>
    <row r="14" spans="1:12">
      <c r="A14" s="14">
        <v>38.095999999999997</v>
      </c>
      <c r="B14" s="15">
        <v>2</v>
      </c>
      <c r="C14" s="14">
        <v>19.047999999999998</v>
      </c>
      <c r="D14" s="16" t="s">
        <v>265</v>
      </c>
      <c r="E14" s="17" t="s">
        <v>38</v>
      </c>
      <c r="F14" s="18" t="s">
        <v>34</v>
      </c>
    </row>
    <row r="15" spans="1:12">
      <c r="A15" s="14">
        <v>57.143999999999998</v>
      </c>
      <c r="B15" s="15">
        <v>3</v>
      </c>
      <c r="C15" s="14">
        <v>19.047999999999998</v>
      </c>
      <c r="D15" s="16" t="s">
        <v>265</v>
      </c>
      <c r="E15" s="17" t="s">
        <v>38</v>
      </c>
      <c r="F15" s="18" t="s">
        <v>34</v>
      </c>
    </row>
    <row r="16" spans="1:12">
      <c r="A16" s="14">
        <v>57.143999999999998</v>
      </c>
      <c r="B16" s="15">
        <v>3</v>
      </c>
      <c r="C16" s="14">
        <v>19.047999999999998</v>
      </c>
      <c r="D16" s="16" t="s">
        <v>265</v>
      </c>
      <c r="E16" s="17" t="s">
        <v>38</v>
      </c>
      <c r="F16" s="18" t="s">
        <v>34</v>
      </c>
    </row>
    <row r="17" spans="1:6">
      <c r="A17" s="14">
        <v>76.191999999999993</v>
      </c>
      <c r="B17" s="15">
        <v>4</v>
      </c>
      <c r="C17" s="14">
        <v>19.047999999999998</v>
      </c>
      <c r="D17" s="16" t="s">
        <v>265</v>
      </c>
      <c r="E17" s="17" t="s">
        <v>38</v>
      </c>
      <c r="F17" s="18" t="s">
        <v>34</v>
      </c>
    </row>
    <row r="18" spans="1:6">
      <c r="A18" s="14">
        <v>76.191999999999993</v>
      </c>
      <c r="B18" s="15">
        <v>4</v>
      </c>
      <c r="C18" s="14">
        <v>19.047999999999998</v>
      </c>
      <c r="D18" s="16" t="s">
        <v>265</v>
      </c>
      <c r="E18" s="17" t="s">
        <v>38</v>
      </c>
      <c r="F18" s="18" t="s">
        <v>34</v>
      </c>
    </row>
    <row r="19" spans="1:6">
      <c r="A19" s="14">
        <v>95.24</v>
      </c>
      <c r="B19" s="15">
        <v>5</v>
      </c>
      <c r="C19" s="14">
        <v>19.047999999999998</v>
      </c>
      <c r="D19" s="16" t="s">
        <v>265</v>
      </c>
      <c r="E19" s="17" t="s">
        <v>38</v>
      </c>
      <c r="F19" s="18" t="s">
        <v>34</v>
      </c>
    </row>
    <row r="20" spans="1:6">
      <c r="A20" s="14">
        <v>133.33600000000001</v>
      </c>
      <c r="B20" s="15">
        <v>7</v>
      </c>
      <c r="C20" s="14">
        <v>19.047999999999998</v>
      </c>
      <c r="D20" s="16" t="s">
        <v>265</v>
      </c>
      <c r="E20" s="17" t="s">
        <v>38</v>
      </c>
      <c r="F20" s="18" t="s">
        <v>34</v>
      </c>
    </row>
    <row r="21" spans="1:6">
      <c r="A21" s="14">
        <v>133.33600000000001</v>
      </c>
      <c r="B21" s="15">
        <v>7</v>
      </c>
      <c r="C21" s="14">
        <v>19.047999999999998</v>
      </c>
      <c r="D21" s="16" t="s">
        <v>265</v>
      </c>
      <c r="E21" s="17" t="s">
        <v>38</v>
      </c>
      <c r="F21" s="18" t="s">
        <v>34</v>
      </c>
    </row>
    <row r="22" spans="1:6">
      <c r="A22" s="14">
        <v>4.7619999999999996</v>
      </c>
      <c r="B22" s="15">
        <v>1</v>
      </c>
      <c r="C22" s="14">
        <v>4.7619999999999996</v>
      </c>
      <c r="D22" s="16" t="s">
        <v>264</v>
      </c>
      <c r="E22" s="17" t="s">
        <v>40</v>
      </c>
      <c r="F22" s="18" t="s">
        <v>34</v>
      </c>
    </row>
    <row r="23" spans="1:6">
      <c r="A23" s="14">
        <v>9.5239999999999991</v>
      </c>
      <c r="B23" s="15">
        <v>2</v>
      </c>
      <c r="C23" s="14">
        <v>4.7619999999999996</v>
      </c>
      <c r="D23" s="16" t="s">
        <v>264</v>
      </c>
      <c r="E23" s="17" t="s">
        <v>40</v>
      </c>
      <c r="F23" s="18" t="s">
        <v>34</v>
      </c>
    </row>
    <row r="24" spans="1:6">
      <c r="A24" s="14">
        <v>9.048</v>
      </c>
      <c r="B24" s="15">
        <v>1</v>
      </c>
      <c r="C24" s="14">
        <v>9.048</v>
      </c>
      <c r="D24" s="16" t="s">
        <v>264</v>
      </c>
      <c r="E24" s="17" t="s">
        <v>42</v>
      </c>
      <c r="F24" s="18" t="s">
        <v>34</v>
      </c>
    </row>
    <row r="25" spans="1:6">
      <c r="A25" s="14">
        <v>18.096</v>
      </c>
      <c r="B25" s="15">
        <v>2</v>
      </c>
      <c r="C25" s="14">
        <v>9.048</v>
      </c>
      <c r="D25" s="16" t="s">
        <v>264</v>
      </c>
      <c r="E25" s="17" t="s">
        <v>42</v>
      </c>
      <c r="F25" s="18" t="s">
        <v>34</v>
      </c>
    </row>
    <row r="26" spans="1:6">
      <c r="A26" s="14">
        <v>18.096</v>
      </c>
      <c r="B26" s="15">
        <v>2</v>
      </c>
      <c r="C26" s="14">
        <v>9.048</v>
      </c>
      <c r="D26" s="16" t="s">
        <v>264</v>
      </c>
      <c r="E26" s="17" t="s">
        <v>42</v>
      </c>
      <c r="F26" s="18" t="s">
        <v>34</v>
      </c>
    </row>
    <row r="27" spans="1:6">
      <c r="A27" s="14">
        <v>18.096</v>
      </c>
      <c r="B27" s="15">
        <v>2</v>
      </c>
      <c r="C27" s="14">
        <v>9.048</v>
      </c>
      <c r="D27" s="16" t="s">
        <v>264</v>
      </c>
      <c r="E27" s="17" t="s">
        <v>42</v>
      </c>
      <c r="F27" s="18" t="s">
        <v>34</v>
      </c>
    </row>
    <row r="28" spans="1:6">
      <c r="A28" s="14">
        <v>27.144000000000002</v>
      </c>
      <c r="B28" s="15">
        <v>3</v>
      </c>
      <c r="C28" s="14">
        <v>9.048</v>
      </c>
      <c r="D28" s="16" t="s">
        <v>264</v>
      </c>
      <c r="E28" s="17" t="s">
        <v>42</v>
      </c>
      <c r="F28" s="18" t="s">
        <v>34</v>
      </c>
    </row>
    <row r="29" spans="1:6">
      <c r="A29" s="14">
        <v>27.144000000000002</v>
      </c>
      <c r="B29" s="15">
        <v>3</v>
      </c>
      <c r="C29" s="14">
        <v>9.048</v>
      </c>
      <c r="D29" s="16" t="s">
        <v>264</v>
      </c>
      <c r="E29" s="17" t="s">
        <v>42</v>
      </c>
      <c r="F29" s="18" t="s">
        <v>34</v>
      </c>
    </row>
    <row r="30" spans="1:6">
      <c r="A30" s="14">
        <v>27.144000000000002</v>
      </c>
      <c r="B30" s="15">
        <v>3</v>
      </c>
      <c r="C30" s="14">
        <v>9.048</v>
      </c>
      <c r="D30" s="16" t="s">
        <v>264</v>
      </c>
      <c r="E30" s="17" t="s">
        <v>42</v>
      </c>
      <c r="F30" s="18" t="s">
        <v>34</v>
      </c>
    </row>
    <row r="31" spans="1:6">
      <c r="A31" s="14">
        <v>36.192</v>
      </c>
      <c r="B31" s="15">
        <v>4</v>
      </c>
      <c r="C31" s="14">
        <v>9.048</v>
      </c>
      <c r="D31" s="16" t="s">
        <v>264</v>
      </c>
      <c r="E31" s="17" t="s">
        <v>42</v>
      </c>
      <c r="F31" s="18" t="s">
        <v>34</v>
      </c>
    </row>
    <row r="32" spans="1:6">
      <c r="A32" s="14">
        <v>36.192</v>
      </c>
      <c r="B32" s="15">
        <v>4</v>
      </c>
      <c r="C32" s="14">
        <v>9.048</v>
      </c>
      <c r="D32" s="16" t="s">
        <v>264</v>
      </c>
      <c r="E32" s="17" t="s">
        <v>42</v>
      </c>
      <c r="F32" s="18" t="s">
        <v>34</v>
      </c>
    </row>
    <row r="33" spans="1:6">
      <c r="A33" s="14">
        <v>54.28799999999999</v>
      </c>
      <c r="B33" s="15">
        <v>1</v>
      </c>
      <c r="C33" s="14">
        <v>54.28799999999999</v>
      </c>
      <c r="D33" s="16" t="s">
        <v>265</v>
      </c>
      <c r="E33" s="17" t="s">
        <v>42</v>
      </c>
      <c r="F33" s="18" t="s">
        <v>34</v>
      </c>
    </row>
    <row r="34" spans="1:6">
      <c r="A34" s="14">
        <v>54.28799999999999</v>
      </c>
      <c r="B34" s="15">
        <v>1</v>
      </c>
      <c r="C34" s="14">
        <v>54.28799999999999</v>
      </c>
      <c r="D34" s="16" t="s">
        <v>265</v>
      </c>
      <c r="E34" s="17" t="s">
        <v>42</v>
      </c>
      <c r="F34" s="18" t="s">
        <v>34</v>
      </c>
    </row>
    <row r="35" spans="1:6">
      <c r="A35" s="14">
        <v>54.28799999999999</v>
      </c>
      <c r="B35" s="15">
        <v>1</v>
      </c>
      <c r="C35" s="14">
        <v>54.28799999999999</v>
      </c>
      <c r="D35" s="16" t="s">
        <v>265</v>
      </c>
      <c r="E35" s="17" t="s">
        <v>42</v>
      </c>
      <c r="F35" s="18" t="s">
        <v>34</v>
      </c>
    </row>
    <row r="36" spans="1:6">
      <c r="A36" s="14">
        <v>54.28799999999999</v>
      </c>
      <c r="B36" s="15">
        <v>1</v>
      </c>
      <c r="C36" s="14">
        <v>54.28799999999999</v>
      </c>
      <c r="D36" s="16" t="s">
        <v>265</v>
      </c>
      <c r="E36" s="17" t="s">
        <v>42</v>
      </c>
      <c r="F36" s="18" t="s">
        <v>34</v>
      </c>
    </row>
    <row r="37" spans="1:6">
      <c r="A37" s="14">
        <v>54.28799999999999</v>
      </c>
      <c r="B37" s="15">
        <v>1</v>
      </c>
      <c r="C37" s="14">
        <v>54.28799999999999</v>
      </c>
      <c r="D37" s="16" t="s">
        <v>265</v>
      </c>
      <c r="E37" s="17" t="s">
        <v>42</v>
      </c>
      <c r="F37" s="18" t="s">
        <v>34</v>
      </c>
    </row>
    <row r="38" spans="1:6">
      <c r="A38" s="14">
        <v>54.28799999999999</v>
      </c>
      <c r="B38" s="15">
        <v>1</v>
      </c>
      <c r="C38" s="14">
        <v>54.28799999999999</v>
      </c>
      <c r="D38" s="16" t="s">
        <v>265</v>
      </c>
      <c r="E38" s="17" t="s">
        <v>42</v>
      </c>
      <c r="F38" s="18" t="s">
        <v>34</v>
      </c>
    </row>
    <row r="39" spans="1:6">
      <c r="A39" s="14">
        <v>108.57599999999998</v>
      </c>
      <c r="B39" s="15">
        <v>2</v>
      </c>
      <c r="C39" s="14">
        <v>54.28799999999999</v>
      </c>
      <c r="D39" s="16" t="s">
        <v>265</v>
      </c>
      <c r="E39" s="17" t="s">
        <v>42</v>
      </c>
      <c r="F39" s="18" t="s">
        <v>34</v>
      </c>
    </row>
    <row r="40" spans="1:6">
      <c r="A40" s="14">
        <v>108.57599999999998</v>
      </c>
      <c r="B40" s="15">
        <v>2</v>
      </c>
      <c r="C40" s="14">
        <v>54.28799999999999</v>
      </c>
      <c r="D40" s="16" t="s">
        <v>265</v>
      </c>
      <c r="E40" s="17" t="s">
        <v>42</v>
      </c>
      <c r="F40" s="18" t="s">
        <v>34</v>
      </c>
    </row>
    <row r="41" spans="1:6">
      <c r="A41" s="14">
        <v>108.57599999999998</v>
      </c>
      <c r="B41" s="15">
        <v>2</v>
      </c>
      <c r="C41" s="14">
        <v>54.28799999999999</v>
      </c>
      <c r="D41" s="16" t="s">
        <v>265</v>
      </c>
      <c r="E41" s="17" t="s">
        <v>42</v>
      </c>
      <c r="F41" s="18" t="s">
        <v>34</v>
      </c>
    </row>
    <row r="42" spans="1:6">
      <c r="A42" s="14">
        <v>108.57599999999998</v>
      </c>
      <c r="B42" s="15">
        <v>2</v>
      </c>
      <c r="C42" s="14">
        <v>54.28799999999999</v>
      </c>
      <c r="D42" s="16" t="s">
        <v>265</v>
      </c>
      <c r="E42" s="17" t="s">
        <v>42</v>
      </c>
      <c r="F42" s="18" t="s">
        <v>34</v>
      </c>
    </row>
    <row r="43" spans="1:6">
      <c r="A43" s="14">
        <v>108.57599999999998</v>
      </c>
      <c r="B43" s="15">
        <v>2</v>
      </c>
      <c r="C43" s="14">
        <v>54.28799999999999</v>
      </c>
      <c r="D43" s="16" t="s">
        <v>265</v>
      </c>
      <c r="E43" s="17" t="s">
        <v>42</v>
      </c>
      <c r="F43" s="18" t="s">
        <v>34</v>
      </c>
    </row>
    <row r="44" spans="1:6">
      <c r="A44" s="14">
        <v>162.86399999999998</v>
      </c>
      <c r="B44" s="15">
        <v>3</v>
      </c>
      <c r="C44" s="14">
        <v>54.28799999999999</v>
      </c>
      <c r="D44" s="16" t="s">
        <v>265</v>
      </c>
      <c r="E44" s="17" t="s">
        <v>42</v>
      </c>
      <c r="F44" s="18" t="s">
        <v>34</v>
      </c>
    </row>
    <row r="45" spans="1:6">
      <c r="A45" s="14">
        <v>217.15199999999996</v>
      </c>
      <c r="B45" s="15">
        <v>4</v>
      </c>
      <c r="C45" s="14">
        <v>54.28799999999999</v>
      </c>
      <c r="D45" s="16" t="s">
        <v>265</v>
      </c>
      <c r="E45" s="17" t="s">
        <v>42</v>
      </c>
      <c r="F45" s="18" t="s">
        <v>34</v>
      </c>
    </row>
    <row r="46" spans="1:6">
      <c r="A46" s="14">
        <v>47.62</v>
      </c>
      <c r="B46" s="15">
        <v>2</v>
      </c>
      <c r="C46" s="14">
        <v>23.81</v>
      </c>
      <c r="D46" s="16" t="s">
        <v>265</v>
      </c>
      <c r="E46" s="17" t="s">
        <v>44</v>
      </c>
      <c r="F46" s="18" t="s">
        <v>34</v>
      </c>
    </row>
    <row r="47" spans="1:6">
      <c r="A47" s="14">
        <v>7.1430000000000007</v>
      </c>
      <c r="B47" s="15">
        <v>1</v>
      </c>
      <c r="C47" s="14">
        <v>7.1429999999999998</v>
      </c>
      <c r="D47" s="16" t="s">
        <v>264</v>
      </c>
      <c r="E47" s="17" t="s">
        <v>48</v>
      </c>
      <c r="F47" s="18" t="s">
        <v>34</v>
      </c>
    </row>
    <row r="48" spans="1:6">
      <c r="A48" s="14">
        <v>14.286000000000001</v>
      </c>
      <c r="B48" s="15">
        <v>1</v>
      </c>
      <c r="C48" s="14">
        <v>14.286</v>
      </c>
      <c r="D48" s="16" t="s">
        <v>265</v>
      </c>
      <c r="E48" s="17" t="s">
        <v>48</v>
      </c>
      <c r="F48" s="18" t="s">
        <v>34</v>
      </c>
    </row>
    <row r="49" spans="1:6">
      <c r="A49" s="14">
        <v>14.286000000000001</v>
      </c>
      <c r="B49" s="15">
        <v>1</v>
      </c>
      <c r="C49" s="14">
        <v>14.286</v>
      </c>
      <c r="D49" s="16" t="s">
        <v>265</v>
      </c>
      <c r="E49" s="17" t="s">
        <v>48</v>
      </c>
      <c r="F49" s="18" t="s">
        <v>34</v>
      </c>
    </row>
    <row r="50" spans="1:6">
      <c r="A50" s="14">
        <v>14.286000000000001</v>
      </c>
      <c r="B50" s="15">
        <v>1</v>
      </c>
      <c r="C50" s="14">
        <v>14.286</v>
      </c>
      <c r="D50" s="16" t="s">
        <v>265</v>
      </c>
      <c r="E50" s="17" t="s">
        <v>48</v>
      </c>
      <c r="F50" s="18" t="s">
        <v>34</v>
      </c>
    </row>
    <row r="51" spans="1:6">
      <c r="A51" s="14">
        <v>14.286000000000001</v>
      </c>
      <c r="B51" s="15">
        <v>1</v>
      </c>
      <c r="C51" s="14">
        <v>14.286</v>
      </c>
      <c r="D51" s="16" t="s">
        <v>265</v>
      </c>
      <c r="E51" s="17" t="s">
        <v>48</v>
      </c>
      <c r="F51" s="18" t="s">
        <v>34</v>
      </c>
    </row>
    <row r="52" spans="1:6">
      <c r="A52" s="14">
        <v>14.286000000000001</v>
      </c>
      <c r="B52" s="15">
        <v>1</v>
      </c>
      <c r="C52" s="14">
        <v>14.286</v>
      </c>
      <c r="D52" s="16" t="s">
        <v>265</v>
      </c>
      <c r="E52" s="17" t="s">
        <v>48</v>
      </c>
      <c r="F52" s="18" t="s">
        <v>34</v>
      </c>
    </row>
    <row r="53" spans="1:6">
      <c r="A53" s="14">
        <v>14.286000000000001</v>
      </c>
      <c r="B53" s="15">
        <v>1</v>
      </c>
      <c r="C53" s="14">
        <v>14.286</v>
      </c>
      <c r="D53" s="16" t="s">
        <v>265</v>
      </c>
      <c r="E53" s="17" t="s">
        <v>48</v>
      </c>
      <c r="F53" s="18" t="s">
        <v>34</v>
      </c>
    </row>
    <row r="54" spans="1:6">
      <c r="A54" s="14">
        <v>14.286000000000001</v>
      </c>
      <c r="B54" s="15">
        <v>1</v>
      </c>
      <c r="C54" s="14">
        <v>14.286</v>
      </c>
      <c r="D54" s="16" t="s">
        <v>265</v>
      </c>
      <c r="E54" s="17" t="s">
        <v>48</v>
      </c>
      <c r="F54" s="18" t="s">
        <v>34</v>
      </c>
    </row>
    <row r="55" spans="1:6">
      <c r="A55" s="14">
        <v>14.286000000000001</v>
      </c>
      <c r="B55" s="15">
        <v>1</v>
      </c>
      <c r="C55" s="14">
        <v>14.286</v>
      </c>
      <c r="D55" s="16" t="s">
        <v>265</v>
      </c>
      <c r="E55" s="17" t="s">
        <v>48</v>
      </c>
      <c r="F55" s="18" t="s">
        <v>34</v>
      </c>
    </row>
    <row r="56" spans="1:6">
      <c r="A56" s="14">
        <v>9.5239999999999991</v>
      </c>
      <c r="B56" s="15">
        <v>1</v>
      </c>
      <c r="C56" s="14">
        <v>9.5239999999999991</v>
      </c>
      <c r="D56" s="16" t="s">
        <v>264</v>
      </c>
      <c r="E56" s="17" t="s">
        <v>50</v>
      </c>
      <c r="F56" s="18" t="s">
        <v>34</v>
      </c>
    </row>
    <row r="57" spans="1:6">
      <c r="A57" s="14">
        <v>9.5239999999999991</v>
      </c>
      <c r="B57" s="15">
        <v>1</v>
      </c>
      <c r="C57" s="14">
        <v>9.5239999999999991</v>
      </c>
      <c r="D57" s="16" t="s">
        <v>264</v>
      </c>
      <c r="E57" s="17" t="s">
        <v>50</v>
      </c>
      <c r="F57" s="18" t="s">
        <v>34</v>
      </c>
    </row>
    <row r="58" spans="1:6">
      <c r="A58" s="14">
        <v>19.047999999999998</v>
      </c>
      <c r="B58" s="15">
        <v>1</v>
      </c>
      <c r="C58" s="14">
        <v>19.047999999999998</v>
      </c>
      <c r="D58" s="16" t="s">
        <v>265</v>
      </c>
      <c r="E58" s="17" t="s">
        <v>50</v>
      </c>
      <c r="F58" s="18" t="s">
        <v>34</v>
      </c>
    </row>
    <row r="59" spans="1:6">
      <c r="A59" s="14">
        <v>19.047999999999998</v>
      </c>
      <c r="B59" s="15">
        <v>1</v>
      </c>
      <c r="C59" s="14">
        <v>19.047999999999998</v>
      </c>
      <c r="D59" s="16" t="s">
        <v>265</v>
      </c>
      <c r="E59" s="17" t="s">
        <v>50</v>
      </c>
      <c r="F59" s="18" t="s">
        <v>34</v>
      </c>
    </row>
    <row r="60" spans="1:6">
      <c r="A60" s="14">
        <v>19.047999999999998</v>
      </c>
      <c r="B60" s="15">
        <v>1</v>
      </c>
      <c r="C60" s="14">
        <v>19.047999999999998</v>
      </c>
      <c r="D60" s="16" t="s">
        <v>265</v>
      </c>
      <c r="E60" s="17" t="s">
        <v>50</v>
      </c>
      <c r="F60" s="18" t="s">
        <v>34</v>
      </c>
    </row>
    <row r="61" spans="1:6">
      <c r="A61" s="14">
        <v>38.095999999999997</v>
      </c>
      <c r="B61" s="15">
        <v>2</v>
      </c>
      <c r="C61" s="14">
        <v>19.047999999999998</v>
      </c>
      <c r="D61" s="16" t="s">
        <v>265</v>
      </c>
      <c r="E61" s="17" t="s">
        <v>50</v>
      </c>
      <c r="F61" s="18" t="s">
        <v>34</v>
      </c>
    </row>
    <row r="62" spans="1:6">
      <c r="A62" s="14">
        <v>36.192</v>
      </c>
      <c r="B62" s="15">
        <v>2</v>
      </c>
      <c r="C62" s="14">
        <v>18.096</v>
      </c>
      <c r="D62" s="16" t="s">
        <v>265</v>
      </c>
      <c r="E62" s="17" t="s">
        <v>52</v>
      </c>
      <c r="F62" s="18" t="s">
        <v>34</v>
      </c>
    </row>
    <row r="63" spans="1:6">
      <c r="A63" s="14">
        <v>4.7619999999999996</v>
      </c>
      <c r="B63" s="15">
        <v>1</v>
      </c>
      <c r="C63" s="14">
        <v>4.7619999999999996</v>
      </c>
      <c r="D63" s="16" t="s">
        <v>264</v>
      </c>
      <c r="E63" s="17" t="s">
        <v>60</v>
      </c>
      <c r="F63" s="18" t="s">
        <v>34</v>
      </c>
    </row>
    <row r="64" spans="1:6">
      <c r="A64" s="14">
        <v>14.286</v>
      </c>
      <c r="B64" s="15">
        <v>3</v>
      </c>
      <c r="C64" s="14">
        <v>4.7619999999999996</v>
      </c>
      <c r="D64" s="16" t="s">
        <v>264</v>
      </c>
      <c r="E64" s="17" t="s">
        <v>60</v>
      </c>
      <c r="F64" s="18" t="s">
        <v>34</v>
      </c>
    </row>
    <row r="65" spans="1:6">
      <c r="A65" s="14">
        <v>19.047999999999998</v>
      </c>
      <c r="B65" s="15">
        <v>1</v>
      </c>
      <c r="C65" s="14">
        <v>19.047999999999998</v>
      </c>
      <c r="D65" s="16" t="s">
        <v>265</v>
      </c>
      <c r="E65" s="17" t="s">
        <v>60</v>
      </c>
      <c r="F65" s="18" t="s">
        <v>34</v>
      </c>
    </row>
    <row r="66" spans="1:6">
      <c r="A66" s="14">
        <v>19.047999999999998</v>
      </c>
      <c r="B66" s="15">
        <v>1</v>
      </c>
      <c r="C66" s="14">
        <v>19.047999999999998</v>
      </c>
      <c r="D66" s="16" t="s">
        <v>265</v>
      </c>
      <c r="E66" s="17" t="s">
        <v>60</v>
      </c>
      <c r="F66" s="18" t="s">
        <v>34</v>
      </c>
    </row>
    <row r="67" spans="1:6">
      <c r="A67" s="14">
        <v>38.095999999999997</v>
      </c>
      <c r="B67" s="15">
        <v>2</v>
      </c>
      <c r="C67" s="14">
        <v>19.047999999999998</v>
      </c>
      <c r="D67" s="16" t="s">
        <v>265</v>
      </c>
      <c r="E67" s="17" t="s">
        <v>60</v>
      </c>
      <c r="F67" s="18" t="s">
        <v>34</v>
      </c>
    </row>
    <row r="68" spans="1:6">
      <c r="A68" s="14">
        <v>4.7619047999999999</v>
      </c>
      <c r="B68" s="15">
        <v>1</v>
      </c>
      <c r="C68" s="14">
        <v>4.7619047999999999</v>
      </c>
      <c r="D68" s="16" t="s">
        <v>264</v>
      </c>
      <c r="E68" s="17" t="s">
        <v>64</v>
      </c>
      <c r="F68" s="18" t="s">
        <v>34</v>
      </c>
    </row>
    <row r="69" spans="1:6">
      <c r="A69" s="14">
        <v>4.7619047999999999</v>
      </c>
      <c r="B69" s="15">
        <v>1</v>
      </c>
      <c r="C69" s="14">
        <v>4.7619047999999999</v>
      </c>
      <c r="D69" s="16" t="s">
        <v>264</v>
      </c>
      <c r="E69" s="17" t="s">
        <v>64</v>
      </c>
      <c r="F69" s="18" t="s">
        <v>34</v>
      </c>
    </row>
    <row r="70" spans="1:6">
      <c r="A70" s="14">
        <v>4.7619047999999999</v>
      </c>
      <c r="B70" s="15">
        <v>1</v>
      </c>
      <c r="C70" s="14">
        <v>4.7619047999999999</v>
      </c>
      <c r="D70" s="16" t="s">
        <v>264</v>
      </c>
      <c r="E70" s="17" t="s">
        <v>64</v>
      </c>
      <c r="F70" s="18" t="s">
        <v>34</v>
      </c>
    </row>
    <row r="71" spans="1:6">
      <c r="A71" s="14">
        <v>4.7619047999999999</v>
      </c>
      <c r="B71" s="15">
        <v>1</v>
      </c>
      <c r="C71" s="14">
        <v>4.7619047999999999</v>
      </c>
      <c r="D71" s="16" t="s">
        <v>264</v>
      </c>
      <c r="E71" s="17" t="s">
        <v>64</v>
      </c>
      <c r="F71" s="18" t="s">
        <v>34</v>
      </c>
    </row>
    <row r="72" spans="1:6">
      <c r="A72" s="14">
        <v>4.7619047999999999</v>
      </c>
      <c r="B72" s="15">
        <v>1</v>
      </c>
      <c r="C72" s="14">
        <v>4.7619047999999999</v>
      </c>
      <c r="D72" s="16" t="s">
        <v>264</v>
      </c>
      <c r="E72" s="17" t="s">
        <v>64</v>
      </c>
      <c r="F72" s="18" t="s">
        <v>34</v>
      </c>
    </row>
    <row r="73" spans="1:6">
      <c r="A73" s="14">
        <v>4.7619047999999999</v>
      </c>
      <c r="B73" s="15">
        <v>1</v>
      </c>
      <c r="C73" s="14">
        <v>4.7619047999999999</v>
      </c>
      <c r="D73" s="16" t="s">
        <v>264</v>
      </c>
      <c r="E73" s="17" t="s">
        <v>64</v>
      </c>
      <c r="F73" s="18" t="s">
        <v>34</v>
      </c>
    </row>
    <row r="74" spans="1:6">
      <c r="A74" s="14">
        <v>4.7619047999999999</v>
      </c>
      <c r="B74" s="15">
        <v>1</v>
      </c>
      <c r="C74" s="14">
        <v>4.7619047999999999</v>
      </c>
      <c r="D74" s="16" t="s">
        <v>264</v>
      </c>
      <c r="E74" s="17" t="s">
        <v>64</v>
      </c>
      <c r="F74" s="18" t="s">
        <v>34</v>
      </c>
    </row>
    <row r="75" spans="1:6">
      <c r="A75" s="14">
        <v>9.5238095999999999</v>
      </c>
      <c r="B75" s="15">
        <v>2</v>
      </c>
      <c r="C75" s="14">
        <v>4.7619047999999999</v>
      </c>
      <c r="D75" s="16" t="s">
        <v>264</v>
      </c>
      <c r="E75" s="17" t="s">
        <v>64</v>
      </c>
      <c r="F75" s="18" t="s">
        <v>34</v>
      </c>
    </row>
    <row r="76" spans="1:6">
      <c r="A76" s="14">
        <v>9.5238095999999999</v>
      </c>
      <c r="B76" s="15">
        <v>2</v>
      </c>
      <c r="C76" s="14">
        <v>4.7619047999999999</v>
      </c>
      <c r="D76" s="16" t="s">
        <v>264</v>
      </c>
      <c r="E76" s="17" t="s">
        <v>64</v>
      </c>
      <c r="F76" s="18" t="s">
        <v>34</v>
      </c>
    </row>
    <row r="77" spans="1:6">
      <c r="A77" s="14">
        <v>9.5238095999999999</v>
      </c>
      <c r="B77" s="15">
        <v>2</v>
      </c>
      <c r="C77" s="14">
        <v>4.7619047999999999</v>
      </c>
      <c r="D77" s="16" t="s">
        <v>264</v>
      </c>
      <c r="E77" s="17" t="s">
        <v>64</v>
      </c>
      <c r="F77" s="18" t="s">
        <v>34</v>
      </c>
    </row>
    <row r="78" spans="1:6">
      <c r="A78" s="14">
        <v>14.2857144</v>
      </c>
      <c r="B78" s="15">
        <v>3</v>
      </c>
      <c r="C78" s="14">
        <v>4.7619047999999999</v>
      </c>
      <c r="D78" s="16" t="s">
        <v>264</v>
      </c>
      <c r="E78" s="17" t="s">
        <v>64</v>
      </c>
      <c r="F78" s="18" t="s">
        <v>34</v>
      </c>
    </row>
    <row r="79" spans="1:6">
      <c r="A79" s="14">
        <v>14.2857144</v>
      </c>
      <c r="B79" s="15">
        <v>3</v>
      </c>
      <c r="C79" s="14">
        <v>4.7619047999999999</v>
      </c>
      <c r="D79" s="16" t="s">
        <v>264</v>
      </c>
      <c r="E79" s="17" t="s">
        <v>64</v>
      </c>
      <c r="F79" s="18" t="s">
        <v>34</v>
      </c>
    </row>
    <row r="80" spans="1:6">
      <c r="A80" s="14">
        <v>19.0476192</v>
      </c>
      <c r="B80" s="15">
        <v>1</v>
      </c>
      <c r="C80" s="14">
        <v>19.0476192</v>
      </c>
      <c r="D80" s="16" t="s">
        <v>265</v>
      </c>
      <c r="E80" s="17" t="s">
        <v>64</v>
      </c>
      <c r="F80" s="18" t="s">
        <v>34</v>
      </c>
    </row>
    <row r="81" spans="1:6">
      <c r="A81" s="14">
        <v>38.0952384</v>
      </c>
      <c r="B81" s="15">
        <v>2</v>
      </c>
      <c r="C81" s="14">
        <v>19.0476192</v>
      </c>
      <c r="D81" s="16" t="s">
        <v>265</v>
      </c>
      <c r="E81" s="17" t="s">
        <v>64</v>
      </c>
      <c r="F81" s="18" t="s">
        <v>34</v>
      </c>
    </row>
    <row r="82" spans="1:6">
      <c r="A82" s="14">
        <v>57.142857599999999</v>
      </c>
      <c r="B82" s="15">
        <v>3</v>
      </c>
      <c r="C82" s="14">
        <v>19.0476192</v>
      </c>
      <c r="D82" s="16" t="s">
        <v>265</v>
      </c>
      <c r="E82" s="17" t="s">
        <v>64</v>
      </c>
      <c r="F82" s="18" t="s">
        <v>34</v>
      </c>
    </row>
    <row r="83" spans="1:6">
      <c r="A83" s="14">
        <v>57.142857599999999</v>
      </c>
      <c r="B83" s="15">
        <v>3</v>
      </c>
      <c r="C83" s="14">
        <v>19.0476192</v>
      </c>
      <c r="D83" s="16" t="s">
        <v>265</v>
      </c>
      <c r="E83" s="17" t="s">
        <v>64</v>
      </c>
      <c r="F83" s="18" t="s">
        <v>34</v>
      </c>
    </row>
    <row r="84" spans="1:6">
      <c r="A84" s="14">
        <v>57.142857599999999</v>
      </c>
      <c r="B84" s="15">
        <v>3</v>
      </c>
      <c r="C84" s="14">
        <v>19.0476192</v>
      </c>
      <c r="D84" s="16" t="s">
        <v>265</v>
      </c>
      <c r="E84" s="17" t="s">
        <v>64</v>
      </c>
      <c r="F84" s="18" t="s">
        <v>34</v>
      </c>
    </row>
    <row r="85" spans="1:6">
      <c r="A85" s="14">
        <v>76.190476799999999</v>
      </c>
      <c r="B85" s="15">
        <v>4</v>
      </c>
      <c r="C85" s="14">
        <v>19.0476192</v>
      </c>
      <c r="D85" s="16" t="s">
        <v>265</v>
      </c>
      <c r="E85" s="17" t="s">
        <v>64</v>
      </c>
      <c r="F85" s="18" t="s">
        <v>34</v>
      </c>
    </row>
    <row r="86" spans="1:6">
      <c r="A86" s="14">
        <v>95.238095999999999</v>
      </c>
      <c r="B86" s="15">
        <v>5</v>
      </c>
      <c r="C86" s="14">
        <v>19.0476192</v>
      </c>
      <c r="D86" s="16" t="s">
        <v>265</v>
      </c>
      <c r="E86" s="17" t="s">
        <v>64</v>
      </c>
      <c r="F86" s="18" t="s">
        <v>34</v>
      </c>
    </row>
    <row r="87" spans="1:6">
      <c r="A87" s="14">
        <v>114.2857152</v>
      </c>
      <c r="B87" s="15">
        <v>6</v>
      </c>
      <c r="C87" s="14">
        <v>19.0476192</v>
      </c>
      <c r="D87" s="16" t="s">
        <v>265</v>
      </c>
      <c r="E87" s="17" t="s">
        <v>64</v>
      </c>
      <c r="F87" s="18" t="s">
        <v>34</v>
      </c>
    </row>
    <row r="88" spans="1:6">
      <c r="A88" s="14">
        <v>133.33333439999998</v>
      </c>
      <c r="B88" s="15">
        <v>7</v>
      </c>
      <c r="C88" s="14">
        <v>19.0476192</v>
      </c>
      <c r="D88" s="16" t="s">
        <v>265</v>
      </c>
      <c r="E88" s="17" t="s">
        <v>64</v>
      </c>
      <c r="F88" s="18" t="s">
        <v>34</v>
      </c>
    </row>
    <row r="89" spans="1:6">
      <c r="A89" s="14">
        <v>190.476192</v>
      </c>
      <c r="B89" s="15">
        <v>10</v>
      </c>
      <c r="C89" s="14">
        <v>19.0476192</v>
      </c>
      <c r="D89" s="16" t="s">
        <v>265</v>
      </c>
      <c r="E89" s="17" t="s">
        <v>64</v>
      </c>
      <c r="F89" s="18" t="s">
        <v>34</v>
      </c>
    </row>
    <row r="90" spans="1:6">
      <c r="A90" s="14">
        <v>190.476192</v>
      </c>
      <c r="B90" s="15">
        <v>10</v>
      </c>
      <c r="C90" s="14">
        <v>19.0476192</v>
      </c>
      <c r="D90" s="16" t="s">
        <v>265</v>
      </c>
      <c r="E90" s="17" t="s">
        <v>64</v>
      </c>
      <c r="F90" s="18" t="s">
        <v>34</v>
      </c>
    </row>
    <row r="91" spans="1:6">
      <c r="A91" s="14">
        <v>228.5714304</v>
      </c>
      <c r="B91" s="15">
        <v>12</v>
      </c>
      <c r="C91" s="14">
        <v>19.0476192</v>
      </c>
      <c r="D91" s="16" t="s">
        <v>265</v>
      </c>
      <c r="E91" s="17" t="s">
        <v>64</v>
      </c>
      <c r="F91" s="18" t="s">
        <v>34</v>
      </c>
    </row>
    <row r="92" spans="1:6">
      <c r="A92" s="14">
        <v>54.285713999999999</v>
      </c>
      <c r="B92" s="15">
        <v>1</v>
      </c>
      <c r="C92" s="14">
        <v>54.285713999999999</v>
      </c>
      <c r="D92" s="16" t="s">
        <v>265</v>
      </c>
      <c r="E92" s="17" t="s">
        <v>66</v>
      </c>
      <c r="F92" s="18" t="s">
        <v>34</v>
      </c>
    </row>
    <row r="93" spans="1:6">
      <c r="A93" s="14">
        <v>19.047999999999998</v>
      </c>
      <c r="B93" s="15">
        <v>1</v>
      </c>
      <c r="C93" s="14">
        <v>19.047999999999998</v>
      </c>
      <c r="D93" s="16" t="s">
        <v>265</v>
      </c>
      <c r="E93" s="17" t="s">
        <v>68</v>
      </c>
      <c r="F93" s="18" t="s">
        <v>34</v>
      </c>
    </row>
    <row r="94" spans="1:6">
      <c r="A94" s="14">
        <v>38.095999999999997</v>
      </c>
      <c r="B94" s="15">
        <v>2</v>
      </c>
      <c r="C94" s="14">
        <v>19.047999999999998</v>
      </c>
      <c r="D94" s="16" t="s">
        <v>265</v>
      </c>
      <c r="E94" s="17" t="s">
        <v>68</v>
      </c>
      <c r="F94" s="18" t="s">
        <v>34</v>
      </c>
    </row>
    <row r="95" spans="1:6">
      <c r="A95" s="14">
        <v>38.095999999999997</v>
      </c>
      <c r="B95" s="15">
        <v>2</v>
      </c>
      <c r="C95" s="14">
        <v>19.047999999999998</v>
      </c>
      <c r="D95" s="16" t="s">
        <v>265</v>
      </c>
      <c r="E95" s="17" t="s">
        <v>68</v>
      </c>
      <c r="F95" s="18" t="s">
        <v>34</v>
      </c>
    </row>
    <row r="96" spans="1:6">
      <c r="A96" s="14">
        <v>38.095999999999997</v>
      </c>
      <c r="B96" s="15">
        <v>2</v>
      </c>
      <c r="C96" s="14">
        <v>19.047999999999998</v>
      </c>
      <c r="D96" s="16" t="s">
        <v>265</v>
      </c>
      <c r="E96" s="17" t="s">
        <v>68</v>
      </c>
      <c r="F96" s="18" t="s">
        <v>34</v>
      </c>
    </row>
    <row r="97" spans="1:6">
      <c r="A97" s="14">
        <v>57.143999999999998</v>
      </c>
      <c r="B97" s="15">
        <v>3</v>
      </c>
      <c r="C97" s="14">
        <v>19.047999999999998</v>
      </c>
      <c r="D97" s="16" t="s">
        <v>265</v>
      </c>
      <c r="E97" s="17" t="s">
        <v>68</v>
      </c>
      <c r="F97" s="18" t="s">
        <v>34</v>
      </c>
    </row>
    <row r="98" spans="1:6">
      <c r="A98" s="14">
        <v>57.143999999999998</v>
      </c>
      <c r="B98" s="15">
        <v>3</v>
      </c>
      <c r="C98" s="14">
        <v>19.047999999999998</v>
      </c>
      <c r="D98" s="16" t="s">
        <v>265</v>
      </c>
      <c r="E98" s="17" t="s">
        <v>68</v>
      </c>
      <c r="F98" s="18" t="s">
        <v>34</v>
      </c>
    </row>
    <row r="99" spans="1:6">
      <c r="A99" s="14">
        <v>76.191999999999993</v>
      </c>
      <c r="B99" s="15">
        <v>4</v>
      </c>
      <c r="C99" s="14">
        <v>19.047999999999998</v>
      </c>
      <c r="D99" s="16" t="s">
        <v>265</v>
      </c>
      <c r="E99" s="17" t="s">
        <v>68</v>
      </c>
      <c r="F99" s="18" t="s">
        <v>34</v>
      </c>
    </row>
    <row r="100" spans="1:6">
      <c r="A100" s="14">
        <v>190.48</v>
      </c>
      <c r="B100" s="15">
        <v>10</v>
      </c>
      <c r="C100" s="14">
        <v>19.047999999999998</v>
      </c>
      <c r="D100" s="16" t="s">
        <v>265</v>
      </c>
      <c r="E100" s="17" t="s">
        <v>68</v>
      </c>
      <c r="F100" s="18" t="s">
        <v>34</v>
      </c>
    </row>
    <row r="101" spans="1:6">
      <c r="A101" s="14">
        <v>11.904999999999999</v>
      </c>
      <c r="B101" s="15">
        <v>1</v>
      </c>
      <c r="C101" s="14">
        <v>11.904999999999999</v>
      </c>
      <c r="D101" s="16" t="s">
        <v>264</v>
      </c>
      <c r="E101" s="17" t="s">
        <v>70</v>
      </c>
      <c r="F101" s="18" t="s">
        <v>34</v>
      </c>
    </row>
    <row r="102" spans="1:6">
      <c r="A102" s="14">
        <v>11.904999999999999</v>
      </c>
      <c r="B102" s="15">
        <v>1</v>
      </c>
      <c r="C102" s="14">
        <v>11.904999999999999</v>
      </c>
      <c r="D102" s="16" t="s">
        <v>264</v>
      </c>
      <c r="E102" s="17" t="s">
        <v>70</v>
      </c>
      <c r="F102" s="18" t="s">
        <v>34</v>
      </c>
    </row>
    <row r="103" spans="1:6">
      <c r="A103" s="14">
        <v>11.904999999999999</v>
      </c>
      <c r="B103" s="15">
        <v>1</v>
      </c>
      <c r="C103" s="14">
        <v>11.904999999999999</v>
      </c>
      <c r="D103" s="16" t="s">
        <v>264</v>
      </c>
      <c r="E103" s="17" t="s">
        <v>70</v>
      </c>
      <c r="F103" s="18" t="s">
        <v>34</v>
      </c>
    </row>
    <row r="104" spans="1:6">
      <c r="A104" s="14">
        <v>23.81</v>
      </c>
      <c r="B104" s="15">
        <v>1</v>
      </c>
      <c r="C104" s="14">
        <v>23.81</v>
      </c>
      <c r="D104" s="16" t="s">
        <v>265</v>
      </c>
      <c r="E104" s="17" t="s">
        <v>70</v>
      </c>
      <c r="F104" s="18" t="s">
        <v>34</v>
      </c>
    </row>
    <row r="105" spans="1:6">
      <c r="A105" s="14">
        <v>23.81</v>
      </c>
      <c r="B105" s="15">
        <v>1</v>
      </c>
      <c r="C105" s="14">
        <v>23.81</v>
      </c>
      <c r="D105" s="16" t="s">
        <v>265</v>
      </c>
      <c r="E105" s="17" t="s">
        <v>70</v>
      </c>
      <c r="F105" s="18" t="s">
        <v>34</v>
      </c>
    </row>
    <row r="106" spans="1:6">
      <c r="A106" s="14">
        <v>23.81</v>
      </c>
      <c r="B106" s="15">
        <v>1</v>
      </c>
      <c r="C106" s="14">
        <v>23.81</v>
      </c>
      <c r="D106" s="16" t="s">
        <v>265</v>
      </c>
      <c r="E106" s="17" t="s">
        <v>70</v>
      </c>
      <c r="F106" s="18" t="s">
        <v>34</v>
      </c>
    </row>
    <row r="107" spans="1:6">
      <c r="A107" s="14">
        <v>23.81</v>
      </c>
      <c r="B107" s="15">
        <v>1</v>
      </c>
      <c r="C107" s="14">
        <v>23.81</v>
      </c>
      <c r="D107" s="16" t="s">
        <v>265</v>
      </c>
      <c r="E107" s="17" t="s">
        <v>70</v>
      </c>
      <c r="F107" s="18" t="s">
        <v>34</v>
      </c>
    </row>
    <row r="108" spans="1:6">
      <c r="A108" s="14">
        <v>23.81</v>
      </c>
      <c r="B108" s="15">
        <v>1</v>
      </c>
      <c r="C108" s="14">
        <v>23.81</v>
      </c>
      <c r="D108" s="16" t="s">
        <v>265</v>
      </c>
      <c r="E108" s="17" t="s">
        <v>70</v>
      </c>
      <c r="F108" s="18" t="s">
        <v>34</v>
      </c>
    </row>
    <row r="109" spans="1:6">
      <c r="A109" s="14">
        <v>23.81</v>
      </c>
      <c r="B109" s="15">
        <v>1</v>
      </c>
      <c r="C109" s="14">
        <v>23.81</v>
      </c>
      <c r="D109" s="16" t="s">
        <v>265</v>
      </c>
      <c r="E109" s="17" t="s">
        <v>70</v>
      </c>
      <c r="F109" s="18" t="s">
        <v>34</v>
      </c>
    </row>
    <row r="110" spans="1:6">
      <c r="A110" s="14">
        <v>23.81</v>
      </c>
      <c r="B110" s="15">
        <v>1</v>
      </c>
      <c r="C110" s="14">
        <v>23.81</v>
      </c>
      <c r="D110" s="16" t="s">
        <v>265</v>
      </c>
      <c r="E110" s="17" t="s">
        <v>70</v>
      </c>
      <c r="F110" s="18" t="s">
        <v>34</v>
      </c>
    </row>
    <row r="111" spans="1:6">
      <c r="A111" s="14">
        <v>23.81</v>
      </c>
      <c r="B111" s="15">
        <v>1</v>
      </c>
      <c r="C111" s="14">
        <v>23.81</v>
      </c>
      <c r="D111" s="16" t="s">
        <v>265</v>
      </c>
      <c r="E111" s="17" t="s">
        <v>70</v>
      </c>
      <c r="F111" s="18" t="s">
        <v>34</v>
      </c>
    </row>
    <row r="112" spans="1:6">
      <c r="A112" s="14">
        <v>47.62</v>
      </c>
      <c r="B112" s="15">
        <v>2</v>
      </c>
      <c r="C112" s="14">
        <v>23.81</v>
      </c>
      <c r="D112" s="16" t="s">
        <v>265</v>
      </c>
      <c r="E112" s="17" t="s">
        <v>70</v>
      </c>
      <c r="F112" s="18" t="s">
        <v>34</v>
      </c>
    </row>
    <row r="113" spans="1:6">
      <c r="A113" s="14">
        <v>71.430000000000007</v>
      </c>
      <c r="B113" s="15">
        <v>3</v>
      </c>
      <c r="C113" s="14">
        <v>23.81</v>
      </c>
      <c r="D113" s="16" t="s">
        <v>265</v>
      </c>
      <c r="E113" s="17" t="s">
        <v>70</v>
      </c>
      <c r="F113" s="18" t="s">
        <v>34</v>
      </c>
    </row>
    <row r="114" spans="1:6">
      <c r="A114" s="14">
        <v>14.286000000000001</v>
      </c>
      <c r="B114" s="15">
        <v>1</v>
      </c>
      <c r="C114" s="14">
        <v>14.286</v>
      </c>
      <c r="D114" s="16" t="s">
        <v>264</v>
      </c>
      <c r="E114" s="17" t="s">
        <v>74</v>
      </c>
      <c r="F114" s="18" t="s">
        <v>34</v>
      </c>
    </row>
    <row r="115" spans="1:6">
      <c r="A115" s="14">
        <v>14.286000000000001</v>
      </c>
      <c r="B115" s="15">
        <v>1</v>
      </c>
      <c r="C115" s="14">
        <v>14.286</v>
      </c>
      <c r="D115" s="16" t="s">
        <v>264</v>
      </c>
      <c r="E115" s="17" t="s">
        <v>74</v>
      </c>
      <c r="F115" s="18" t="s">
        <v>34</v>
      </c>
    </row>
    <row r="116" spans="1:6">
      <c r="A116" s="14">
        <v>14.286000000000001</v>
      </c>
      <c r="B116" s="15">
        <v>1</v>
      </c>
      <c r="C116" s="14">
        <v>14.286</v>
      </c>
      <c r="D116" s="16" t="s">
        <v>264</v>
      </c>
      <c r="E116" s="17" t="s">
        <v>74</v>
      </c>
      <c r="F116" s="18" t="s">
        <v>34</v>
      </c>
    </row>
    <row r="117" spans="1:6">
      <c r="A117" s="14">
        <v>57.144000000000005</v>
      </c>
      <c r="B117" s="15">
        <v>2</v>
      </c>
      <c r="C117" s="14">
        <v>28.571999999999999</v>
      </c>
      <c r="D117" s="16" t="s">
        <v>265</v>
      </c>
      <c r="E117" s="17" t="s">
        <v>74</v>
      </c>
      <c r="F117" s="18" t="s">
        <v>34</v>
      </c>
    </row>
    <row r="118" spans="1:6">
      <c r="A118" s="14">
        <v>4.7619999999999996</v>
      </c>
      <c r="B118" s="15">
        <v>1</v>
      </c>
      <c r="C118" s="14">
        <v>4.7619999999999996</v>
      </c>
      <c r="D118" s="16" t="s">
        <v>264</v>
      </c>
      <c r="E118" s="17" t="s">
        <v>78</v>
      </c>
      <c r="F118" s="18" t="s">
        <v>34</v>
      </c>
    </row>
    <row r="119" spans="1:6">
      <c r="A119" s="14">
        <v>4.7619999999999996</v>
      </c>
      <c r="B119" s="15">
        <v>1</v>
      </c>
      <c r="C119" s="14">
        <v>4.7619999999999996</v>
      </c>
      <c r="D119" s="16" t="s">
        <v>264</v>
      </c>
      <c r="E119" s="17" t="s">
        <v>78</v>
      </c>
      <c r="F119" s="18" t="s">
        <v>34</v>
      </c>
    </row>
    <row r="120" spans="1:6">
      <c r="A120" s="14">
        <v>9.5239999999999991</v>
      </c>
      <c r="B120" s="15">
        <v>2</v>
      </c>
      <c r="C120" s="14">
        <v>4.7619999999999996</v>
      </c>
      <c r="D120" s="16" t="s">
        <v>264</v>
      </c>
      <c r="E120" s="17" t="s">
        <v>78</v>
      </c>
      <c r="F120" s="18" t="s">
        <v>34</v>
      </c>
    </row>
    <row r="121" spans="1:6">
      <c r="A121" s="14">
        <v>9.5239999999999991</v>
      </c>
      <c r="B121" s="15">
        <v>2</v>
      </c>
      <c r="C121" s="14">
        <v>4.7619999999999996</v>
      </c>
      <c r="D121" s="16" t="s">
        <v>264</v>
      </c>
      <c r="E121" s="17" t="s">
        <v>80</v>
      </c>
      <c r="F121" s="18" t="s">
        <v>34</v>
      </c>
    </row>
    <row r="122" spans="1:6">
      <c r="A122" s="14">
        <v>57.142857000000006</v>
      </c>
      <c r="B122" s="15">
        <v>1</v>
      </c>
      <c r="C122" s="14">
        <v>57.142857000000006</v>
      </c>
      <c r="D122" s="16" t="s">
        <v>265</v>
      </c>
      <c r="E122" s="17" t="s">
        <v>84</v>
      </c>
      <c r="F122" s="18" t="s">
        <v>34</v>
      </c>
    </row>
    <row r="123" spans="1:6">
      <c r="A123" s="14">
        <v>9.0476189999999992</v>
      </c>
      <c r="B123" s="15">
        <v>1</v>
      </c>
      <c r="C123" s="14">
        <v>9.0476189999999992</v>
      </c>
      <c r="D123" s="16" t="s">
        <v>264</v>
      </c>
      <c r="E123" s="17" t="s">
        <v>98</v>
      </c>
      <c r="F123" s="18" t="s">
        <v>34</v>
      </c>
    </row>
    <row r="124" spans="1:6">
      <c r="A124" s="14">
        <v>9.0476189999999992</v>
      </c>
      <c r="B124" s="15">
        <v>1</v>
      </c>
      <c r="C124" s="14">
        <v>9.0476189999999992</v>
      </c>
      <c r="D124" s="16" t="s">
        <v>264</v>
      </c>
      <c r="E124" s="17" t="s">
        <v>98</v>
      </c>
      <c r="F124" s="18" t="s">
        <v>34</v>
      </c>
    </row>
    <row r="125" spans="1:6">
      <c r="A125" s="14">
        <v>18.095237999999998</v>
      </c>
      <c r="B125" s="15">
        <v>2</v>
      </c>
      <c r="C125" s="14">
        <v>9.0476189999999992</v>
      </c>
      <c r="D125" s="16" t="s">
        <v>264</v>
      </c>
      <c r="E125" s="17" t="s">
        <v>98</v>
      </c>
      <c r="F125" s="18" t="s">
        <v>34</v>
      </c>
    </row>
    <row r="126" spans="1:6">
      <c r="A126" s="14">
        <v>54.285713999999999</v>
      </c>
      <c r="B126" s="15">
        <v>1</v>
      </c>
      <c r="C126" s="14">
        <v>54.285713999999999</v>
      </c>
      <c r="D126" s="16" t="s">
        <v>265</v>
      </c>
      <c r="E126" s="17" t="s">
        <v>98</v>
      </c>
      <c r="F126" s="18" t="s">
        <v>34</v>
      </c>
    </row>
    <row r="127" spans="1:6">
      <c r="A127" s="14">
        <v>18.095237999999998</v>
      </c>
      <c r="B127" s="15">
        <v>2</v>
      </c>
      <c r="C127" s="14">
        <v>9.0476189999999992</v>
      </c>
      <c r="D127" s="16" t="s">
        <v>264</v>
      </c>
      <c r="E127" s="17" t="s">
        <v>100</v>
      </c>
      <c r="F127" s="18" t="s">
        <v>34</v>
      </c>
    </row>
    <row r="128" spans="1:6">
      <c r="A128" s="14">
        <v>18.095237999999998</v>
      </c>
      <c r="B128" s="15">
        <v>2</v>
      </c>
      <c r="C128" s="14">
        <v>9.0476189999999992</v>
      </c>
      <c r="D128" s="16" t="s">
        <v>264</v>
      </c>
      <c r="E128" s="17" t="s">
        <v>102</v>
      </c>
      <c r="F128" s="18" t="s">
        <v>34</v>
      </c>
    </row>
    <row r="129" spans="1:6">
      <c r="A129" s="14">
        <v>54.285713999999999</v>
      </c>
      <c r="B129" s="15">
        <v>1</v>
      </c>
      <c r="C129" s="14">
        <v>54.285713999999999</v>
      </c>
      <c r="D129" s="16" t="s">
        <v>265</v>
      </c>
      <c r="E129" s="17" t="s">
        <v>102</v>
      </c>
      <c r="F129" s="18" t="s">
        <v>34</v>
      </c>
    </row>
    <row r="130" spans="1:6">
      <c r="A130" s="14">
        <v>9.5238095999999999</v>
      </c>
      <c r="B130" s="15">
        <v>2</v>
      </c>
      <c r="C130" s="14">
        <v>4.7619047999999999</v>
      </c>
      <c r="D130" s="16" t="s">
        <v>264</v>
      </c>
      <c r="E130" s="17" t="s">
        <v>104</v>
      </c>
      <c r="F130" s="18" t="s">
        <v>34</v>
      </c>
    </row>
    <row r="131" spans="1:6">
      <c r="A131" s="14">
        <v>19.0476192</v>
      </c>
      <c r="B131" s="15">
        <v>1</v>
      </c>
      <c r="C131" s="14">
        <v>19.0476192</v>
      </c>
      <c r="D131" s="16" t="s">
        <v>265</v>
      </c>
      <c r="E131" s="17" t="s">
        <v>104</v>
      </c>
      <c r="F131" s="18" t="s">
        <v>34</v>
      </c>
    </row>
    <row r="132" spans="1:6">
      <c r="A132" s="14">
        <v>19.0476192</v>
      </c>
      <c r="B132" s="15">
        <v>1</v>
      </c>
      <c r="C132" s="14">
        <v>19.0476192</v>
      </c>
      <c r="D132" s="16" t="s">
        <v>265</v>
      </c>
      <c r="E132" s="17" t="s">
        <v>104</v>
      </c>
      <c r="F132" s="18" t="s">
        <v>34</v>
      </c>
    </row>
    <row r="133" spans="1:6">
      <c r="A133" s="14">
        <v>19.0476192</v>
      </c>
      <c r="B133" s="15">
        <v>1</v>
      </c>
      <c r="C133" s="14">
        <v>19.0476192</v>
      </c>
      <c r="D133" s="16" t="s">
        <v>265</v>
      </c>
      <c r="E133" s="17" t="s">
        <v>104</v>
      </c>
      <c r="F133" s="18" t="s">
        <v>34</v>
      </c>
    </row>
    <row r="134" spans="1:6">
      <c r="A134" s="14">
        <v>19.0476192</v>
      </c>
      <c r="B134" s="15">
        <v>1</v>
      </c>
      <c r="C134" s="14">
        <v>19.0476192</v>
      </c>
      <c r="D134" s="16" t="s">
        <v>265</v>
      </c>
      <c r="E134" s="17" t="s">
        <v>104</v>
      </c>
      <c r="F134" s="18" t="s">
        <v>34</v>
      </c>
    </row>
    <row r="135" spans="1:6">
      <c r="A135" s="14">
        <v>38.0952384</v>
      </c>
      <c r="B135" s="15">
        <v>2</v>
      </c>
      <c r="C135" s="14">
        <v>19.0476192</v>
      </c>
      <c r="D135" s="16" t="s">
        <v>265</v>
      </c>
      <c r="E135" s="17" t="s">
        <v>104</v>
      </c>
      <c r="F135" s="18" t="s">
        <v>34</v>
      </c>
    </row>
    <row r="136" spans="1:6">
      <c r="A136" s="14">
        <v>38.0952384</v>
      </c>
      <c r="B136" s="15">
        <v>2</v>
      </c>
      <c r="C136" s="14">
        <v>19.0476192</v>
      </c>
      <c r="D136" s="16" t="s">
        <v>265</v>
      </c>
      <c r="E136" s="17" t="s">
        <v>104</v>
      </c>
      <c r="F136" s="18" t="s">
        <v>34</v>
      </c>
    </row>
    <row r="137" spans="1:6">
      <c r="A137" s="14">
        <v>57.142857599999999</v>
      </c>
      <c r="B137" s="15">
        <v>3</v>
      </c>
      <c r="C137" s="14">
        <v>19.0476192</v>
      </c>
      <c r="D137" s="16" t="s">
        <v>265</v>
      </c>
      <c r="E137" s="17" t="s">
        <v>104</v>
      </c>
      <c r="F137" s="18" t="s">
        <v>34</v>
      </c>
    </row>
    <row r="138" spans="1:6">
      <c r="A138" s="14">
        <v>57.142857599999999</v>
      </c>
      <c r="B138" s="15">
        <v>3</v>
      </c>
      <c r="C138" s="14">
        <v>19.0476192</v>
      </c>
      <c r="D138" s="16" t="s">
        <v>265</v>
      </c>
      <c r="E138" s="17" t="s">
        <v>104</v>
      </c>
      <c r="F138" s="18" t="s">
        <v>34</v>
      </c>
    </row>
    <row r="139" spans="1:6">
      <c r="A139" s="14">
        <v>57.142857599999999</v>
      </c>
      <c r="B139" s="15">
        <v>3</v>
      </c>
      <c r="C139" s="14">
        <v>19.0476192</v>
      </c>
      <c r="D139" s="16" t="s">
        <v>265</v>
      </c>
      <c r="E139" s="17" t="s">
        <v>104</v>
      </c>
      <c r="F139" s="18" t="s">
        <v>34</v>
      </c>
    </row>
    <row r="140" spans="1:6">
      <c r="A140" s="14">
        <v>76.190476799999999</v>
      </c>
      <c r="B140" s="15">
        <v>4</v>
      </c>
      <c r="C140" s="14">
        <v>19.0476192</v>
      </c>
      <c r="D140" s="16" t="s">
        <v>265</v>
      </c>
      <c r="E140" s="17" t="s">
        <v>104</v>
      </c>
      <c r="F140" s="18" t="s">
        <v>34</v>
      </c>
    </row>
    <row r="141" spans="1:6">
      <c r="A141" s="14">
        <v>95.238095999999999</v>
      </c>
      <c r="B141" s="15">
        <v>5</v>
      </c>
      <c r="C141" s="14">
        <v>19.0476192</v>
      </c>
      <c r="D141" s="16" t="s">
        <v>265</v>
      </c>
      <c r="E141" s="17" t="s">
        <v>104</v>
      </c>
      <c r="F141" s="18" t="s">
        <v>34</v>
      </c>
    </row>
    <row r="142" spans="1:6">
      <c r="A142" s="14">
        <v>171.42857280000001</v>
      </c>
      <c r="B142" s="15">
        <v>9</v>
      </c>
      <c r="C142" s="14">
        <v>19.0476192</v>
      </c>
      <c r="D142" s="16" t="s">
        <v>265</v>
      </c>
      <c r="E142" s="17" t="s">
        <v>104</v>
      </c>
      <c r="F142" s="18" t="s">
        <v>34</v>
      </c>
    </row>
    <row r="143" spans="1:6">
      <c r="A143" s="14">
        <v>9.0476189999999992</v>
      </c>
      <c r="B143" s="15">
        <v>1</v>
      </c>
      <c r="C143" s="14">
        <v>9.0476189999999992</v>
      </c>
      <c r="D143" s="16" t="s">
        <v>264</v>
      </c>
      <c r="E143" s="17" t="s">
        <v>106</v>
      </c>
      <c r="F143" s="18" t="s">
        <v>34</v>
      </c>
    </row>
    <row r="144" spans="1:6">
      <c r="A144" s="14">
        <v>9.0476189999999992</v>
      </c>
      <c r="B144" s="15">
        <v>1</v>
      </c>
      <c r="C144" s="14">
        <v>9.0476189999999992</v>
      </c>
      <c r="D144" s="16" t="s">
        <v>264</v>
      </c>
      <c r="E144" s="17" t="s">
        <v>106</v>
      </c>
      <c r="F144" s="18" t="s">
        <v>34</v>
      </c>
    </row>
    <row r="145" spans="1:6">
      <c r="A145" s="14">
        <v>18.095237999999998</v>
      </c>
      <c r="B145" s="15">
        <v>2</v>
      </c>
      <c r="C145" s="14">
        <v>9.0476189999999992</v>
      </c>
      <c r="D145" s="16" t="s">
        <v>264</v>
      </c>
      <c r="E145" s="17" t="s">
        <v>106</v>
      </c>
      <c r="F145" s="18" t="s">
        <v>34</v>
      </c>
    </row>
    <row r="146" spans="1:6">
      <c r="A146" s="14">
        <v>36.190475999999997</v>
      </c>
      <c r="B146" s="15">
        <v>4</v>
      </c>
      <c r="C146" s="14">
        <v>9.0476189999999992</v>
      </c>
      <c r="D146" s="16" t="s">
        <v>264</v>
      </c>
      <c r="E146" s="17" t="s">
        <v>106</v>
      </c>
      <c r="F146" s="18" t="s">
        <v>34</v>
      </c>
    </row>
    <row r="147" spans="1:6">
      <c r="A147" s="14">
        <v>54.285714300000002</v>
      </c>
      <c r="B147" s="15">
        <v>1</v>
      </c>
      <c r="C147" s="14">
        <v>54.285714300000002</v>
      </c>
      <c r="D147" s="16" t="s">
        <v>265</v>
      </c>
      <c r="E147" s="17" t="s">
        <v>106</v>
      </c>
      <c r="F147" s="18" t="s">
        <v>34</v>
      </c>
    </row>
    <row r="148" spans="1:6">
      <c r="A148" s="14">
        <v>54.285714300000002</v>
      </c>
      <c r="B148" s="15">
        <v>1</v>
      </c>
      <c r="C148" s="14">
        <v>54.285714300000002</v>
      </c>
      <c r="D148" s="16" t="s">
        <v>265</v>
      </c>
      <c r="E148" s="17" t="s">
        <v>106</v>
      </c>
      <c r="F148" s="18" t="s">
        <v>34</v>
      </c>
    </row>
    <row r="149" spans="1:6">
      <c r="A149" s="14">
        <v>54.285714300000002</v>
      </c>
      <c r="B149" s="15">
        <v>1</v>
      </c>
      <c r="C149" s="14">
        <v>54.285714300000002</v>
      </c>
      <c r="D149" s="16" t="s">
        <v>265</v>
      </c>
      <c r="E149" s="17" t="s">
        <v>106</v>
      </c>
      <c r="F149" s="18" t="s">
        <v>34</v>
      </c>
    </row>
    <row r="150" spans="1:6">
      <c r="A150" s="14">
        <v>54.285714300000002</v>
      </c>
      <c r="B150" s="15">
        <v>1</v>
      </c>
      <c r="C150" s="14">
        <v>54.285714300000002</v>
      </c>
      <c r="D150" s="16" t="s">
        <v>265</v>
      </c>
      <c r="E150" s="17" t="s">
        <v>106</v>
      </c>
      <c r="F150" s="18" t="s">
        <v>34</v>
      </c>
    </row>
    <row r="151" spans="1:6">
      <c r="A151" s="14">
        <v>108.5714286</v>
      </c>
      <c r="B151" s="15">
        <v>2</v>
      </c>
      <c r="C151" s="14">
        <v>54.285714300000002</v>
      </c>
      <c r="D151" s="16" t="s">
        <v>265</v>
      </c>
      <c r="E151" s="17" t="s">
        <v>106</v>
      </c>
      <c r="F151" s="18" t="s">
        <v>34</v>
      </c>
    </row>
    <row r="152" spans="1:6">
      <c r="A152" s="14">
        <v>18.095238099999996</v>
      </c>
      <c r="B152" s="15">
        <v>1</v>
      </c>
      <c r="C152" s="14">
        <v>18.0952381</v>
      </c>
      <c r="D152" s="16" t="s">
        <v>265</v>
      </c>
      <c r="E152" s="17" t="s">
        <v>108</v>
      </c>
      <c r="F152" s="18" t="s">
        <v>34</v>
      </c>
    </row>
    <row r="153" spans="1:6">
      <c r="A153" s="14">
        <v>72.380952399999984</v>
      </c>
      <c r="B153" s="15">
        <v>4</v>
      </c>
      <c r="C153" s="14">
        <v>18.0952381</v>
      </c>
      <c r="D153" s="16" t="s">
        <v>265</v>
      </c>
      <c r="E153" s="17" t="s">
        <v>108</v>
      </c>
      <c r="F153" s="18" t="s">
        <v>34</v>
      </c>
    </row>
    <row r="154" spans="1:6">
      <c r="A154" s="14">
        <v>108.57142859999998</v>
      </c>
      <c r="B154" s="15">
        <v>6</v>
      </c>
      <c r="C154" s="14">
        <v>18.0952381</v>
      </c>
      <c r="D154" s="16" t="s">
        <v>265</v>
      </c>
      <c r="E154" s="17" t="s">
        <v>108</v>
      </c>
      <c r="F154" s="18" t="s">
        <v>34</v>
      </c>
    </row>
    <row r="155" spans="1:6">
      <c r="A155" s="14">
        <v>108.6</v>
      </c>
      <c r="B155" s="15">
        <v>6</v>
      </c>
      <c r="C155" s="14">
        <v>18.100000000000001</v>
      </c>
      <c r="D155" s="16" t="s">
        <v>265</v>
      </c>
      <c r="E155" s="17" t="s">
        <v>108</v>
      </c>
      <c r="F155" s="18" t="s">
        <v>34</v>
      </c>
    </row>
    <row r="156" spans="1:6">
      <c r="A156" s="14">
        <v>162.85714289999996</v>
      </c>
      <c r="B156" s="15">
        <v>9</v>
      </c>
      <c r="C156" s="14">
        <v>18.0952381</v>
      </c>
      <c r="D156" s="16" t="s">
        <v>265</v>
      </c>
      <c r="E156" s="17" t="s">
        <v>108</v>
      </c>
      <c r="F156" s="18" t="s">
        <v>34</v>
      </c>
    </row>
    <row r="157" spans="1:6">
      <c r="A157" s="14">
        <v>57.142857100000001</v>
      </c>
      <c r="B157" s="15">
        <v>1</v>
      </c>
      <c r="C157" s="14">
        <v>57.142857100000001</v>
      </c>
      <c r="D157" s="16" t="s">
        <v>265</v>
      </c>
      <c r="E157" s="17" t="s">
        <v>112</v>
      </c>
      <c r="F157" s="18" t="s">
        <v>34</v>
      </c>
    </row>
    <row r="158" spans="1:6">
      <c r="A158" s="14">
        <v>57.142857100000001</v>
      </c>
      <c r="B158" s="15">
        <v>1</v>
      </c>
      <c r="C158" s="14">
        <v>57.142857100000001</v>
      </c>
      <c r="D158" s="16" t="s">
        <v>265</v>
      </c>
      <c r="E158" s="17" t="s">
        <v>112</v>
      </c>
      <c r="F158" s="18" t="s">
        <v>34</v>
      </c>
    </row>
    <row r="159" spans="1:6">
      <c r="A159" s="14">
        <v>38.08</v>
      </c>
      <c r="B159" s="15">
        <v>2</v>
      </c>
      <c r="C159" s="14">
        <v>19.04</v>
      </c>
      <c r="D159" s="16" t="s">
        <v>265</v>
      </c>
      <c r="E159" s="17" t="s">
        <v>114</v>
      </c>
      <c r="F159" s="18" t="s">
        <v>34</v>
      </c>
    </row>
    <row r="160" spans="1:6">
      <c r="A160" s="14">
        <v>57.12</v>
      </c>
      <c r="B160" s="15">
        <v>3</v>
      </c>
      <c r="C160" s="14">
        <v>19.04</v>
      </c>
      <c r="D160" s="16" t="s">
        <v>265</v>
      </c>
      <c r="E160" s="17" t="s">
        <v>114</v>
      </c>
      <c r="F160" s="18" t="s">
        <v>34</v>
      </c>
    </row>
    <row r="161" spans="1:6">
      <c r="A161" s="14">
        <v>57.12</v>
      </c>
      <c r="B161" s="15">
        <v>3</v>
      </c>
      <c r="C161" s="14">
        <v>19.04</v>
      </c>
      <c r="D161" s="16" t="s">
        <v>265</v>
      </c>
      <c r="E161" s="17" t="s">
        <v>114</v>
      </c>
      <c r="F161" s="18" t="s">
        <v>34</v>
      </c>
    </row>
    <row r="162" spans="1:6">
      <c r="A162" s="14">
        <v>9.5238095999999999</v>
      </c>
      <c r="B162" s="15">
        <v>2</v>
      </c>
      <c r="C162" s="14">
        <v>4.7619047999999999</v>
      </c>
      <c r="D162" s="16" t="s">
        <v>264</v>
      </c>
      <c r="E162" s="17" t="s">
        <v>116</v>
      </c>
      <c r="F162" s="18" t="s">
        <v>34</v>
      </c>
    </row>
    <row r="163" spans="1:6">
      <c r="A163" s="14">
        <v>9.5238095999999999</v>
      </c>
      <c r="B163" s="15">
        <v>2</v>
      </c>
      <c r="C163" s="14">
        <v>4.7619047999999999</v>
      </c>
      <c r="D163" s="16" t="s">
        <v>264</v>
      </c>
      <c r="E163" s="17" t="s">
        <v>116</v>
      </c>
      <c r="F163" s="18" t="s">
        <v>34</v>
      </c>
    </row>
    <row r="164" spans="1:6">
      <c r="A164" s="14">
        <v>38.095238000000002</v>
      </c>
      <c r="B164" s="15">
        <v>2</v>
      </c>
      <c r="C164" s="14">
        <v>19.047619000000001</v>
      </c>
      <c r="D164" s="16" t="s">
        <v>265</v>
      </c>
      <c r="E164" s="17" t="s">
        <v>116</v>
      </c>
      <c r="F164" s="18" t="s">
        <v>34</v>
      </c>
    </row>
    <row r="165" spans="1:6">
      <c r="A165" s="14">
        <v>133.33333300000001</v>
      </c>
      <c r="B165" s="15">
        <v>7</v>
      </c>
      <c r="C165" s="14">
        <v>19.047619000000001</v>
      </c>
      <c r="D165" s="16" t="s">
        <v>265</v>
      </c>
      <c r="E165" s="17" t="s">
        <v>116</v>
      </c>
      <c r="F165" s="18" t="s">
        <v>34</v>
      </c>
    </row>
    <row r="166" spans="1:6">
      <c r="A166" s="14">
        <v>133.33333300000001</v>
      </c>
      <c r="B166" s="15">
        <v>7</v>
      </c>
      <c r="C166" s="14">
        <v>19.047619000000001</v>
      </c>
      <c r="D166" s="16" t="s">
        <v>265</v>
      </c>
      <c r="E166" s="17" t="s">
        <v>116</v>
      </c>
      <c r="F166" s="18" t="s">
        <v>34</v>
      </c>
    </row>
    <row r="167" spans="1:6">
      <c r="A167" s="14">
        <v>9.048</v>
      </c>
      <c r="B167" s="15">
        <v>1</v>
      </c>
      <c r="C167" s="14">
        <v>9.048</v>
      </c>
      <c r="D167" s="16" t="s">
        <v>264</v>
      </c>
      <c r="E167" s="17" t="s">
        <v>128</v>
      </c>
      <c r="F167" s="18" t="s">
        <v>34</v>
      </c>
    </row>
    <row r="168" spans="1:6">
      <c r="A168" s="14">
        <v>18.096</v>
      </c>
      <c r="B168" s="15">
        <v>1</v>
      </c>
      <c r="C168" s="14">
        <v>18.096</v>
      </c>
      <c r="D168" s="16" t="s">
        <v>265</v>
      </c>
      <c r="E168" s="17" t="s">
        <v>128</v>
      </c>
      <c r="F168" s="18" t="s">
        <v>34</v>
      </c>
    </row>
    <row r="169" spans="1:6">
      <c r="A169" s="14">
        <v>18.096</v>
      </c>
      <c r="B169" s="15">
        <v>1</v>
      </c>
      <c r="C169" s="14">
        <v>18.096</v>
      </c>
      <c r="D169" s="16" t="s">
        <v>265</v>
      </c>
      <c r="E169" s="17" t="s">
        <v>128</v>
      </c>
      <c r="F169" s="18" t="s">
        <v>34</v>
      </c>
    </row>
    <row r="170" spans="1:6">
      <c r="A170" s="14">
        <v>18.096</v>
      </c>
      <c r="B170" s="15">
        <v>1</v>
      </c>
      <c r="C170" s="14">
        <v>18.096</v>
      </c>
      <c r="D170" s="16" t="s">
        <v>265</v>
      </c>
      <c r="E170" s="17" t="s">
        <v>128</v>
      </c>
      <c r="F170" s="18" t="s">
        <v>34</v>
      </c>
    </row>
    <row r="171" spans="1:6">
      <c r="A171" s="14">
        <v>18.096</v>
      </c>
      <c r="B171" s="15">
        <v>1</v>
      </c>
      <c r="C171" s="14">
        <v>18.096</v>
      </c>
      <c r="D171" s="16" t="s">
        <v>265</v>
      </c>
      <c r="E171" s="17" t="s">
        <v>128</v>
      </c>
      <c r="F171" s="18" t="s">
        <v>34</v>
      </c>
    </row>
    <row r="172" spans="1:6">
      <c r="A172" s="14">
        <v>54.288000000000004</v>
      </c>
      <c r="B172" s="15">
        <v>3</v>
      </c>
      <c r="C172" s="14">
        <v>18.096</v>
      </c>
      <c r="D172" s="16" t="s">
        <v>265</v>
      </c>
      <c r="E172" s="17" t="s">
        <v>128</v>
      </c>
      <c r="F172" s="18" t="s">
        <v>34</v>
      </c>
    </row>
    <row r="173" spans="1:6">
      <c r="A173" s="14">
        <v>9.048</v>
      </c>
      <c r="B173" s="15">
        <v>1</v>
      </c>
      <c r="C173" s="14">
        <v>9.048</v>
      </c>
      <c r="D173" s="16" t="s">
        <v>264</v>
      </c>
      <c r="E173" s="17" t="s">
        <v>130</v>
      </c>
      <c r="F173" s="18" t="s">
        <v>34</v>
      </c>
    </row>
    <row r="174" spans="1:6">
      <c r="A174" s="14">
        <v>9.048</v>
      </c>
      <c r="B174" s="15">
        <v>1</v>
      </c>
      <c r="C174" s="14">
        <v>9.048</v>
      </c>
      <c r="D174" s="16" t="s">
        <v>264</v>
      </c>
      <c r="E174" s="17" t="s">
        <v>130</v>
      </c>
      <c r="F174" s="18" t="s">
        <v>34</v>
      </c>
    </row>
    <row r="175" spans="1:6">
      <c r="A175" s="14">
        <v>18.096</v>
      </c>
      <c r="B175" s="15">
        <v>1</v>
      </c>
      <c r="C175" s="14">
        <v>18.096</v>
      </c>
      <c r="D175" s="16" t="s">
        <v>265</v>
      </c>
      <c r="E175" s="17" t="s">
        <v>130</v>
      </c>
      <c r="F175" s="18" t="s">
        <v>34</v>
      </c>
    </row>
    <row r="176" spans="1:6">
      <c r="A176" s="14">
        <v>18.096</v>
      </c>
      <c r="B176" s="15">
        <v>1</v>
      </c>
      <c r="C176" s="14">
        <v>18.096</v>
      </c>
      <c r="D176" s="16" t="s">
        <v>265</v>
      </c>
      <c r="E176" s="17" t="s">
        <v>130</v>
      </c>
      <c r="F176" s="18" t="s">
        <v>34</v>
      </c>
    </row>
    <row r="177" spans="1:6">
      <c r="A177" s="14">
        <v>18.096</v>
      </c>
      <c r="B177" s="15">
        <v>1</v>
      </c>
      <c r="C177" s="14">
        <v>18.096</v>
      </c>
      <c r="D177" s="16" t="s">
        <v>265</v>
      </c>
      <c r="E177" s="17" t="s">
        <v>130</v>
      </c>
      <c r="F177" s="18" t="s">
        <v>34</v>
      </c>
    </row>
    <row r="178" spans="1:6">
      <c r="A178" s="14">
        <v>18.096</v>
      </c>
      <c r="B178" s="15">
        <v>1</v>
      </c>
      <c r="C178" s="14">
        <v>18.096</v>
      </c>
      <c r="D178" s="16" t="s">
        <v>265</v>
      </c>
      <c r="E178" s="17" t="s">
        <v>130</v>
      </c>
      <c r="F178" s="18" t="s">
        <v>34</v>
      </c>
    </row>
    <row r="179" spans="1:6">
      <c r="A179" s="14">
        <v>18.096</v>
      </c>
      <c r="B179" s="15">
        <v>1</v>
      </c>
      <c r="C179" s="14">
        <v>18.096</v>
      </c>
      <c r="D179" s="16" t="s">
        <v>265</v>
      </c>
      <c r="E179" s="17" t="s">
        <v>130</v>
      </c>
      <c r="F179" s="18" t="s">
        <v>34</v>
      </c>
    </row>
    <row r="180" spans="1:6">
      <c r="A180" s="14">
        <v>18.096</v>
      </c>
      <c r="B180" s="15">
        <v>1</v>
      </c>
      <c r="C180" s="14">
        <v>18.096</v>
      </c>
      <c r="D180" s="16" t="s">
        <v>265</v>
      </c>
      <c r="E180" s="17" t="s">
        <v>130</v>
      </c>
      <c r="F180" s="18" t="s">
        <v>34</v>
      </c>
    </row>
    <row r="181" spans="1:6">
      <c r="A181" s="14">
        <v>18.096</v>
      </c>
      <c r="B181" s="15">
        <v>1</v>
      </c>
      <c r="C181" s="14">
        <v>18.096</v>
      </c>
      <c r="D181" s="16" t="s">
        <v>265</v>
      </c>
      <c r="E181" s="17" t="s">
        <v>130</v>
      </c>
      <c r="F181" s="18" t="s">
        <v>34</v>
      </c>
    </row>
    <row r="182" spans="1:6">
      <c r="A182" s="14">
        <v>18.096</v>
      </c>
      <c r="B182" s="15">
        <v>1</v>
      </c>
      <c r="C182" s="14">
        <v>18.096</v>
      </c>
      <c r="D182" s="16" t="s">
        <v>265</v>
      </c>
      <c r="E182" s="17" t="s">
        <v>130</v>
      </c>
      <c r="F182" s="18" t="s">
        <v>34</v>
      </c>
    </row>
    <row r="183" spans="1:6">
      <c r="A183" s="14">
        <v>36.192</v>
      </c>
      <c r="B183" s="15">
        <v>2</v>
      </c>
      <c r="C183" s="14">
        <v>18.096</v>
      </c>
      <c r="D183" s="16" t="s">
        <v>265</v>
      </c>
      <c r="E183" s="17" t="s">
        <v>130</v>
      </c>
      <c r="F183" s="18" t="s">
        <v>34</v>
      </c>
    </row>
    <row r="184" spans="1:6">
      <c r="A184" s="14">
        <v>36.192</v>
      </c>
      <c r="B184" s="15">
        <v>2</v>
      </c>
      <c r="C184" s="14">
        <v>18.096</v>
      </c>
      <c r="D184" s="16" t="s">
        <v>265</v>
      </c>
      <c r="E184" s="17" t="s">
        <v>130</v>
      </c>
      <c r="F184" s="18" t="s">
        <v>34</v>
      </c>
    </row>
    <row r="185" spans="1:6">
      <c r="A185" s="14">
        <v>36.192</v>
      </c>
      <c r="B185" s="15">
        <v>2</v>
      </c>
      <c r="C185" s="14">
        <v>18.096</v>
      </c>
      <c r="D185" s="16" t="s">
        <v>265</v>
      </c>
      <c r="E185" s="17" t="s">
        <v>130</v>
      </c>
      <c r="F185" s="18" t="s">
        <v>34</v>
      </c>
    </row>
    <row r="186" spans="1:6">
      <c r="A186" s="14">
        <v>36.192</v>
      </c>
      <c r="B186" s="15">
        <v>2</v>
      </c>
      <c r="C186" s="14">
        <v>18.096</v>
      </c>
      <c r="D186" s="16" t="s">
        <v>265</v>
      </c>
      <c r="E186" s="17" t="s">
        <v>130</v>
      </c>
      <c r="F186" s="18" t="s">
        <v>34</v>
      </c>
    </row>
    <row r="187" spans="1:6">
      <c r="A187" s="14">
        <v>72.384</v>
      </c>
      <c r="B187" s="15">
        <v>4</v>
      </c>
      <c r="C187" s="14">
        <v>18.096</v>
      </c>
      <c r="D187" s="16" t="s">
        <v>265</v>
      </c>
      <c r="E187" s="17" t="s">
        <v>130</v>
      </c>
      <c r="F187" s="18" t="s">
        <v>34</v>
      </c>
    </row>
    <row r="188" spans="1:6">
      <c r="A188" s="14">
        <v>9.048</v>
      </c>
      <c r="B188" s="15">
        <v>2</v>
      </c>
      <c r="C188" s="14">
        <v>4.524</v>
      </c>
      <c r="D188" s="16" t="s">
        <v>264</v>
      </c>
      <c r="E188" s="17" t="s">
        <v>132</v>
      </c>
      <c r="F188" s="18" t="s">
        <v>34</v>
      </c>
    </row>
    <row r="189" spans="1:6">
      <c r="A189" s="14">
        <v>18.096</v>
      </c>
      <c r="B189" s="15">
        <v>1</v>
      </c>
      <c r="C189" s="14">
        <v>18.096</v>
      </c>
      <c r="D189" s="16" t="s">
        <v>265</v>
      </c>
      <c r="E189" s="17" t="s">
        <v>132</v>
      </c>
      <c r="F189" s="18" t="s">
        <v>34</v>
      </c>
    </row>
    <row r="190" spans="1:6">
      <c r="A190" s="14">
        <v>18.096</v>
      </c>
      <c r="B190" s="15">
        <v>1</v>
      </c>
      <c r="C190" s="14">
        <v>18.096</v>
      </c>
      <c r="D190" s="16" t="s">
        <v>265</v>
      </c>
      <c r="E190" s="17" t="s">
        <v>132</v>
      </c>
      <c r="F190" s="18" t="s">
        <v>34</v>
      </c>
    </row>
    <row r="191" spans="1:6">
      <c r="A191" s="14">
        <v>18.096</v>
      </c>
      <c r="B191" s="15">
        <v>1</v>
      </c>
      <c r="C191" s="14">
        <v>18.096</v>
      </c>
      <c r="D191" s="16" t="s">
        <v>265</v>
      </c>
      <c r="E191" s="17" t="s">
        <v>132</v>
      </c>
      <c r="F191" s="18" t="s">
        <v>34</v>
      </c>
    </row>
    <row r="192" spans="1:6">
      <c r="A192" s="14">
        <v>36.192</v>
      </c>
      <c r="B192" s="15">
        <v>2</v>
      </c>
      <c r="C192" s="14">
        <v>18.096</v>
      </c>
      <c r="D192" s="16" t="s">
        <v>265</v>
      </c>
      <c r="E192" s="17" t="s">
        <v>132</v>
      </c>
      <c r="F192" s="18" t="s">
        <v>34</v>
      </c>
    </row>
    <row r="193" spans="1:6">
      <c r="A193" s="14">
        <v>54.288000000000004</v>
      </c>
      <c r="B193" s="15">
        <v>3</v>
      </c>
      <c r="C193" s="14">
        <v>18.096</v>
      </c>
      <c r="D193" s="16" t="s">
        <v>265</v>
      </c>
      <c r="E193" s="17" t="s">
        <v>132</v>
      </c>
      <c r="F193" s="18" t="s">
        <v>34</v>
      </c>
    </row>
    <row r="194" spans="1:6">
      <c r="A194" s="14">
        <v>90.48</v>
      </c>
      <c r="B194" s="15">
        <v>5</v>
      </c>
      <c r="C194" s="14">
        <v>18.096</v>
      </c>
      <c r="D194" s="16" t="s">
        <v>265</v>
      </c>
      <c r="E194" s="17" t="s">
        <v>132</v>
      </c>
      <c r="F194" s="18" t="s">
        <v>34</v>
      </c>
    </row>
    <row r="195" spans="1:6">
      <c r="A195" s="14">
        <v>90.48</v>
      </c>
      <c r="B195" s="15">
        <v>5</v>
      </c>
      <c r="C195" s="14">
        <v>18.096</v>
      </c>
      <c r="D195" s="16" t="s">
        <v>265</v>
      </c>
      <c r="E195" s="17" t="s">
        <v>132</v>
      </c>
      <c r="F195" s="18" t="s">
        <v>34</v>
      </c>
    </row>
    <row r="196" spans="1:6">
      <c r="A196" s="14">
        <v>90.48</v>
      </c>
      <c r="B196" s="15">
        <v>5</v>
      </c>
      <c r="C196" s="14">
        <v>18.096</v>
      </c>
      <c r="D196" s="16" t="s">
        <v>265</v>
      </c>
      <c r="E196" s="17" t="s">
        <v>132</v>
      </c>
      <c r="F196" s="18" t="s">
        <v>34</v>
      </c>
    </row>
    <row r="197" spans="1:6">
      <c r="A197" s="14">
        <v>4.524</v>
      </c>
      <c r="B197" s="15">
        <v>1</v>
      </c>
      <c r="C197" s="14">
        <v>4.524</v>
      </c>
      <c r="D197" s="16" t="s">
        <v>264</v>
      </c>
      <c r="E197" s="17" t="s">
        <v>134</v>
      </c>
      <c r="F197" s="18" t="s">
        <v>34</v>
      </c>
    </row>
    <row r="198" spans="1:6">
      <c r="A198" s="14">
        <v>9.048</v>
      </c>
      <c r="B198" s="15">
        <v>1</v>
      </c>
      <c r="C198" s="14">
        <v>9.048</v>
      </c>
      <c r="D198" s="16" t="s">
        <v>264</v>
      </c>
      <c r="E198" s="17" t="s">
        <v>136</v>
      </c>
      <c r="F198" s="18" t="s">
        <v>34</v>
      </c>
    </row>
    <row r="199" spans="1:6">
      <c r="A199" s="14">
        <v>9.048</v>
      </c>
      <c r="B199" s="15">
        <v>1</v>
      </c>
      <c r="C199" s="14">
        <v>9.048</v>
      </c>
      <c r="D199" s="16" t="s">
        <v>264</v>
      </c>
      <c r="E199" s="17" t="s">
        <v>136</v>
      </c>
      <c r="F199" s="18" t="s">
        <v>34</v>
      </c>
    </row>
    <row r="200" spans="1:6">
      <c r="A200" s="14">
        <v>9.048</v>
      </c>
      <c r="B200" s="15">
        <v>1</v>
      </c>
      <c r="C200" s="14">
        <v>9.048</v>
      </c>
      <c r="D200" s="16" t="s">
        <v>264</v>
      </c>
      <c r="E200" s="17" t="s">
        <v>136</v>
      </c>
      <c r="F200" s="18" t="s">
        <v>34</v>
      </c>
    </row>
    <row r="201" spans="1:6">
      <c r="A201" s="14">
        <v>9.048</v>
      </c>
      <c r="B201" s="15">
        <v>1</v>
      </c>
      <c r="C201" s="14">
        <v>9.048</v>
      </c>
      <c r="D201" s="16" t="s">
        <v>264</v>
      </c>
      <c r="E201" s="17" t="s">
        <v>136</v>
      </c>
      <c r="F201" s="18" t="s">
        <v>34</v>
      </c>
    </row>
    <row r="202" spans="1:6">
      <c r="A202" s="14">
        <v>9.048</v>
      </c>
      <c r="B202" s="15">
        <v>1</v>
      </c>
      <c r="C202" s="14">
        <v>9.048</v>
      </c>
      <c r="D202" s="16" t="s">
        <v>264</v>
      </c>
      <c r="E202" s="17" t="s">
        <v>136</v>
      </c>
      <c r="F202" s="18" t="s">
        <v>34</v>
      </c>
    </row>
    <row r="203" spans="1:6">
      <c r="A203" s="14">
        <v>18.096</v>
      </c>
      <c r="B203" s="15">
        <v>1</v>
      </c>
      <c r="C203" s="14">
        <v>18.096</v>
      </c>
      <c r="D203" s="16" t="s">
        <v>265</v>
      </c>
      <c r="E203" s="17" t="s">
        <v>136</v>
      </c>
      <c r="F203" s="18" t="s">
        <v>34</v>
      </c>
    </row>
    <row r="204" spans="1:6">
      <c r="A204" s="14">
        <v>18.096</v>
      </c>
      <c r="B204" s="15">
        <v>1</v>
      </c>
      <c r="C204" s="14">
        <v>18.096</v>
      </c>
      <c r="D204" s="16" t="s">
        <v>265</v>
      </c>
      <c r="E204" s="17" t="s">
        <v>136</v>
      </c>
      <c r="F204" s="18" t="s">
        <v>34</v>
      </c>
    </row>
    <row r="205" spans="1:6">
      <c r="A205" s="14">
        <v>18.096</v>
      </c>
      <c r="B205" s="15">
        <v>1</v>
      </c>
      <c r="C205" s="14">
        <v>18.096</v>
      </c>
      <c r="D205" s="16" t="s">
        <v>265</v>
      </c>
      <c r="E205" s="17" t="s">
        <v>136</v>
      </c>
      <c r="F205" s="18" t="s">
        <v>34</v>
      </c>
    </row>
    <row r="206" spans="1:6">
      <c r="A206" s="14">
        <v>18.096</v>
      </c>
      <c r="B206" s="15">
        <v>1</v>
      </c>
      <c r="C206" s="14">
        <v>18.096</v>
      </c>
      <c r="D206" s="16" t="s">
        <v>265</v>
      </c>
      <c r="E206" s="17" t="s">
        <v>136</v>
      </c>
      <c r="F206" s="18" t="s">
        <v>34</v>
      </c>
    </row>
    <row r="207" spans="1:6">
      <c r="A207" s="14">
        <v>18.096</v>
      </c>
      <c r="B207" s="15">
        <v>1</v>
      </c>
      <c r="C207" s="14">
        <v>18.096</v>
      </c>
      <c r="D207" s="16" t="s">
        <v>265</v>
      </c>
      <c r="E207" s="17" t="s">
        <v>136</v>
      </c>
      <c r="F207" s="18" t="s">
        <v>34</v>
      </c>
    </row>
    <row r="208" spans="1:6">
      <c r="A208" s="14">
        <v>36.192</v>
      </c>
      <c r="B208" s="15">
        <v>2</v>
      </c>
      <c r="C208" s="14">
        <v>18.096</v>
      </c>
      <c r="D208" s="16" t="s">
        <v>265</v>
      </c>
      <c r="E208" s="17" t="s">
        <v>136</v>
      </c>
      <c r="F208" s="18" t="s">
        <v>34</v>
      </c>
    </row>
    <row r="209" spans="1:6">
      <c r="A209" s="14">
        <v>36.192</v>
      </c>
      <c r="B209" s="15">
        <v>2</v>
      </c>
      <c r="C209" s="14">
        <v>18.096</v>
      </c>
      <c r="D209" s="16" t="s">
        <v>265</v>
      </c>
      <c r="E209" s="17" t="s">
        <v>136</v>
      </c>
      <c r="F209" s="18" t="s">
        <v>34</v>
      </c>
    </row>
    <row r="210" spans="1:6">
      <c r="A210" s="14">
        <v>36.192</v>
      </c>
      <c r="B210" s="15">
        <v>2</v>
      </c>
      <c r="C210" s="14">
        <v>18.096</v>
      </c>
      <c r="D210" s="16" t="s">
        <v>265</v>
      </c>
      <c r="E210" s="17" t="s">
        <v>136</v>
      </c>
      <c r="F210" s="18" t="s">
        <v>34</v>
      </c>
    </row>
    <row r="211" spans="1:6">
      <c r="A211" s="14">
        <v>36.192</v>
      </c>
      <c r="B211" s="15">
        <v>2</v>
      </c>
      <c r="C211" s="14">
        <v>18.096</v>
      </c>
      <c r="D211" s="16" t="s">
        <v>265</v>
      </c>
      <c r="E211" s="17" t="s">
        <v>136</v>
      </c>
      <c r="F211" s="18" t="s">
        <v>34</v>
      </c>
    </row>
    <row r="212" spans="1:6">
      <c r="A212" s="14">
        <v>54.288000000000004</v>
      </c>
      <c r="B212" s="15">
        <v>3</v>
      </c>
      <c r="C212" s="14">
        <v>18.096</v>
      </c>
      <c r="D212" s="16" t="s">
        <v>265</v>
      </c>
      <c r="E212" s="17" t="s">
        <v>136</v>
      </c>
      <c r="F212" s="18" t="s">
        <v>34</v>
      </c>
    </row>
    <row r="213" spans="1:6">
      <c r="A213" s="14">
        <v>54.288000000000004</v>
      </c>
      <c r="B213" s="15">
        <v>3</v>
      </c>
      <c r="C213" s="14">
        <v>18.096</v>
      </c>
      <c r="D213" s="16" t="s">
        <v>265</v>
      </c>
      <c r="E213" s="17" t="s">
        <v>136</v>
      </c>
      <c r="F213" s="18" t="s">
        <v>34</v>
      </c>
    </row>
    <row r="214" spans="1:6">
      <c r="A214" s="14">
        <v>72.384</v>
      </c>
      <c r="B214" s="15">
        <v>4</v>
      </c>
      <c r="C214" s="14">
        <v>18.096</v>
      </c>
      <c r="D214" s="16" t="s">
        <v>265</v>
      </c>
      <c r="E214" s="17" t="s">
        <v>136</v>
      </c>
      <c r="F214" s="18" t="s">
        <v>34</v>
      </c>
    </row>
    <row r="215" spans="1:6">
      <c r="A215" s="14">
        <v>72.384</v>
      </c>
      <c r="B215" s="15">
        <v>4</v>
      </c>
      <c r="C215" s="14">
        <v>18.096</v>
      </c>
      <c r="D215" s="16" t="s">
        <v>265</v>
      </c>
      <c r="E215" s="17" t="s">
        <v>136</v>
      </c>
      <c r="F215" s="18" t="s">
        <v>34</v>
      </c>
    </row>
    <row r="216" spans="1:6">
      <c r="A216" s="14">
        <v>90.48</v>
      </c>
      <c r="B216" s="15">
        <v>5</v>
      </c>
      <c r="C216" s="14">
        <v>18.096</v>
      </c>
      <c r="D216" s="16" t="s">
        <v>265</v>
      </c>
      <c r="E216" s="17" t="s">
        <v>136</v>
      </c>
      <c r="F216" s="18" t="s">
        <v>34</v>
      </c>
    </row>
    <row r="217" spans="1:6">
      <c r="A217" s="14">
        <v>9.048</v>
      </c>
      <c r="B217" s="15">
        <v>1</v>
      </c>
      <c r="C217" s="14">
        <v>9.048</v>
      </c>
      <c r="D217" s="16" t="s">
        <v>264</v>
      </c>
      <c r="E217" s="17" t="s">
        <v>138</v>
      </c>
      <c r="F217" s="18" t="s">
        <v>34</v>
      </c>
    </row>
    <row r="218" spans="1:6">
      <c r="A218" s="14">
        <v>9.048</v>
      </c>
      <c r="B218" s="15">
        <v>1</v>
      </c>
      <c r="C218" s="14">
        <v>9.048</v>
      </c>
      <c r="D218" s="16" t="s">
        <v>264</v>
      </c>
      <c r="E218" s="17" t="s">
        <v>138</v>
      </c>
      <c r="F218" s="18" t="s">
        <v>34</v>
      </c>
    </row>
    <row r="219" spans="1:6">
      <c r="A219" s="14">
        <v>18.096</v>
      </c>
      <c r="B219" s="15">
        <v>1</v>
      </c>
      <c r="C219" s="14">
        <v>18.096</v>
      </c>
      <c r="D219" s="16" t="s">
        <v>265</v>
      </c>
      <c r="E219" s="17" t="s">
        <v>138</v>
      </c>
      <c r="F219" s="18" t="s">
        <v>34</v>
      </c>
    </row>
    <row r="220" spans="1:6">
      <c r="A220" s="14">
        <v>18.096</v>
      </c>
      <c r="B220" s="15">
        <v>1</v>
      </c>
      <c r="C220" s="14">
        <v>18.096</v>
      </c>
      <c r="D220" s="16" t="s">
        <v>265</v>
      </c>
      <c r="E220" s="17" t="s">
        <v>138</v>
      </c>
      <c r="F220" s="18" t="s">
        <v>34</v>
      </c>
    </row>
    <row r="221" spans="1:6">
      <c r="A221" s="14">
        <v>18.096</v>
      </c>
      <c r="B221" s="15">
        <v>1</v>
      </c>
      <c r="C221" s="14">
        <v>18.096</v>
      </c>
      <c r="D221" s="16" t="s">
        <v>265</v>
      </c>
      <c r="E221" s="17" t="s">
        <v>138</v>
      </c>
      <c r="F221" s="18" t="s">
        <v>34</v>
      </c>
    </row>
    <row r="222" spans="1:6">
      <c r="A222" s="14">
        <v>18.096</v>
      </c>
      <c r="B222" s="15">
        <v>1</v>
      </c>
      <c r="C222" s="14">
        <v>18.096</v>
      </c>
      <c r="D222" s="16" t="s">
        <v>265</v>
      </c>
      <c r="E222" s="17" t="s">
        <v>138</v>
      </c>
      <c r="F222" s="18" t="s">
        <v>34</v>
      </c>
    </row>
    <row r="223" spans="1:6">
      <c r="A223" s="14">
        <v>18.096</v>
      </c>
      <c r="B223" s="15">
        <v>1</v>
      </c>
      <c r="C223" s="14">
        <v>18.096</v>
      </c>
      <c r="D223" s="16" t="s">
        <v>265</v>
      </c>
      <c r="E223" s="17" t="s">
        <v>138</v>
      </c>
      <c r="F223" s="18" t="s">
        <v>34</v>
      </c>
    </row>
    <row r="224" spans="1:6">
      <c r="A224" s="14">
        <v>18.096</v>
      </c>
      <c r="B224" s="15">
        <v>1</v>
      </c>
      <c r="C224" s="14">
        <v>18.096</v>
      </c>
      <c r="D224" s="16" t="s">
        <v>265</v>
      </c>
      <c r="E224" s="17" t="s">
        <v>138</v>
      </c>
      <c r="F224" s="18" t="s">
        <v>34</v>
      </c>
    </row>
    <row r="225" spans="1:6">
      <c r="A225" s="14">
        <v>18.096</v>
      </c>
      <c r="B225" s="15">
        <v>1</v>
      </c>
      <c r="C225" s="14">
        <v>18.096</v>
      </c>
      <c r="D225" s="16" t="s">
        <v>265</v>
      </c>
      <c r="E225" s="17" t="s">
        <v>138</v>
      </c>
      <c r="F225" s="18" t="s">
        <v>34</v>
      </c>
    </row>
    <row r="226" spans="1:6">
      <c r="A226" s="14">
        <v>36.192</v>
      </c>
      <c r="B226" s="15">
        <v>2</v>
      </c>
      <c r="C226" s="14">
        <v>18.096</v>
      </c>
      <c r="D226" s="16" t="s">
        <v>265</v>
      </c>
      <c r="E226" s="17" t="s">
        <v>138</v>
      </c>
      <c r="F226" s="18" t="s">
        <v>34</v>
      </c>
    </row>
    <row r="227" spans="1:6">
      <c r="A227" s="14">
        <v>36.192</v>
      </c>
      <c r="B227" s="15">
        <v>2</v>
      </c>
      <c r="C227" s="14">
        <v>18.096</v>
      </c>
      <c r="D227" s="16" t="s">
        <v>265</v>
      </c>
      <c r="E227" s="17" t="s">
        <v>138</v>
      </c>
      <c r="F227" s="18" t="s">
        <v>34</v>
      </c>
    </row>
    <row r="228" spans="1:6">
      <c r="A228" s="14">
        <v>54.288000000000004</v>
      </c>
      <c r="B228" s="15">
        <v>3</v>
      </c>
      <c r="C228" s="14">
        <v>18.096</v>
      </c>
      <c r="D228" s="16" t="s">
        <v>265</v>
      </c>
      <c r="E228" s="17" t="s">
        <v>138</v>
      </c>
      <c r="F228" s="18" t="s">
        <v>34</v>
      </c>
    </row>
    <row r="229" spans="1:6">
      <c r="A229" s="14">
        <v>4.7619047999999999</v>
      </c>
      <c r="B229" s="15">
        <v>1</v>
      </c>
      <c r="C229" s="14">
        <v>4.7619047999999999</v>
      </c>
      <c r="D229" s="16" t="s">
        <v>264</v>
      </c>
      <c r="E229" s="17" t="s">
        <v>140</v>
      </c>
      <c r="F229" s="18" t="s">
        <v>34</v>
      </c>
    </row>
    <row r="230" spans="1:6">
      <c r="A230" s="14">
        <v>4.7619047999999999</v>
      </c>
      <c r="B230" s="15">
        <v>1</v>
      </c>
      <c r="C230" s="14">
        <v>4.7619047999999999</v>
      </c>
      <c r="D230" s="16" t="s">
        <v>264</v>
      </c>
      <c r="E230" s="17" t="s">
        <v>140</v>
      </c>
      <c r="F230" s="18" t="s">
        <v>34</v>
      </c>
    </row>
    <row r="231" spans="1:6">
      <c r="A231" s="14">
        <v>4.7619047999999999</v>
      </c>
      <c r="B231" s="15">
        <v>1</v>
      </c>
      <c r="C231" s="14">
        <v>4.7619047999999999</v>
      </c>
      <c r="D231" s="16" t="s">
        <v>264</v>
      </c>
      <c r="E231" s="17" t="s">
        <v>140</v>
      </c>
      <c r="F231" s="18" t="s">
        <v>34</v>
      </c>
    </row>
    <row r="232" spans="1:6">
      <c r="A232" s="14">
        <v>9.5238095999999999</v>
      </c>
      <c r="B232" s="15">
        <v>2</v>
      </c>
      <c r="C232" s="14">
        <v>4.7619047999999999</v>
      </c>
      <c r="D232" s="16" t="s">
        <v>264</v>
      </c>
      <c r="E232" s="17" t="s">
        <v>140</v>
      </c>
      <c r="F232" s="18" t="s">
        <v>34</v>
      </c>
    </row>
    <row r="233" spans="1:6">
      <c r="A233" s="14">
        <v>9.5238095999999999</v>
      </c>
      <c r="B233" s="15">
        <v>2</v>
      </c>
      <c r="C233" s="14">
        <v>4.7619047999999999</v>
      </c>
      <c r="D233" s="16" t="s">
        <v>264</v>
      </c>
      <c r="E233" s="17" t="s">
        <v>140</v>
      </c>
      <c r="F233" s="18" t="s">
        <v>34</v>
      </c>
    </row>
    <row r="234" spans="1:6">
      <c r="A234" s="14">
        <v>19.0476192</v>
      </c>
      <c r="B234" s="15">
        <v>1</v>
      </c>
      <c r="C234" s="14">
        <v>19.0476192</v>
      </c>
      <c r="D234" s="16" t="s">
        <v>265</v>
      </c>
      <c r="E234" s="17" t="s">
        <v>140</v>
      </c>
      <c r="F234" s="18" t="s">
        <v>34</v>
      </c>
    </row>
    <row r="235" spans="1:6">
      <c r="A235" s="14">
        <v>38.0952384</v>
      </c>
      <c r="B235" s="15">
        <v>2</v>
      </c>
      <c r="C235" s="14">
        <v>19.0476192</v>
      </c>
      <c r="D235" s="16" t="s">
        <v>265</v>
      </c>
      <c r="E235" s="17" t="s">
        <v>140</v>
      </c>
      <c r="F235" s="18" t="s">
        <v>34</v>
      </c>
    </row>
    <row r="236" spans="1:6">
      <c r="A236" s="14">
        <v>57.142857599999999</v>
      </c>
      <c r="B236" s="15">
        <v>3</v>
      </c>
      <c r="C236" s="14">
        <v>19.0476192</v>
      </c>
      <c r="D236" s="16" t="s">
        <v>265</v>
      </c>
      <c r="E236" s="17" t="s">
        <v>140</v>
      </c>
      <c r="F236" s="18" t="s">
        <v>34</v>
      </c>
    </row>
    <row r="237" spans="1:6">
      <c r="A237" s="14">
        <v>76.190476799999999</v>
      </c>
      <c r="B237" s="15">
        <v>4</v>
      </c>
      <c r="C237" s="14">
        <v>19.0476192</v>
      </c>
      <c r="D237" s="16" t="s">
        <v>265</v>
      </c>
      <c r="E237" s="17" t="s">
        <v>140</v>
      </c>
      <c r="F237" s="18" t="s">
        <v>34</v>
      </c>
    </row>
    <row r="238" spans="1:6">
      <c r="A238" s="14">
        <v>76.190476799999999</v>
      </c>
      <c r="B238" s="15">
        <v>4</v>
      </c>
      <c r="C238" s="14">
        <v>19.0476192</v>
      </c>
      <c r="D238" s="16" t="s">
        <v>265</v>
      </c>
      <c r="E238" s="17" t="s">
        <v>140</v>
      </c>
      <c r="F238" s="18" t="s">
        <v>34</v>
      </c>
    </row>
    <row r="239" spans="1:6">
      <c r="A239" s="14">
        <v>114.2857152</v>
      </c>
      <c r="B239" s="15">
        <v>6</v>
      </c>
      <c r="C239" s="14">
        <v>19.0476192</v>
      </c>
      <c r="D239" s="16" t="s">
        <v>265</v>
      </c>
      <c r="E239" s="17" t="s">
        <v>140</v>
      </c>
      <c r="F239" s="18" t="s">
        <v>34</v>
      </c>
    </row>
    <row r="240" spans="1:6">
      <c r="A240" s="14">
        <v>152.3809536</v>
      </c>
      <c r="B240" s="15">
        <v>8</v>
      </c>
      <c r="C240" s="14">
        <v>19.0476192</v>
      </c>
      <c r="D240" s="16" t="s">
        <v>265</v>
      </c>
      <c r="E240" s="17" t="s">
        <v>140</v>
      </c>
      <c r="F240" s="18" t="s">
        <v>34</v>
      </c>
    </row>
    <row r="241" spans="1:6">
      <c r="A241" s="14">
        <v>152.3809536</v>
      </c>
      <c r="B241" s="15">
        <v>8</v>
      </c>
      <c r="C241" s="14">
        <v>19.0476192</v>
      </c>
      <c r="D241" s="16" t="s">
        <v>265</v>
      </c>
      <c r="E241" s="17" t="s">
        <v>140</v>
      </c>
      <c r="F241" s="18" t="s">
        <v>34</v>
      </c>
    </row>
    <row r="242" spans="1:6">
      <c r="A242" s="14">
        <v>171.42857280000001</v>
      </c>
      <c r="B242" s="15">
        <v>9</v>
      </c>
      <c r="C242" s="14">
        <v>19.0476192</v>
      </c>
      <c r="D242" s="16" t="s">
        <v>265</v>
      </c>
      <c r="E242" s="17" t="s">
        <v>140</v>
      </c>
      <c r="F242" s="18" t="s">
        <v>34</v>
      </c>
    </row>
    <row r="243" spans="1:6">
      <c r="A243" s="14">
        <v>36.192</v>
      </c>
      <c r="B243" s="15">
        <v>2</v>
      </c>
      <c r="C243" s="14">
        <v>18.096</v>
      </c>
      <c r="D243" s="16" t="s">
        <v>265</v>
      </c>
      <c r="E243" s="17" t="s">
        <v>142</v>
      </c>
      <c r="F243" s="18" t="s">
        <v>34</v>
      </c>
    </row>
    <row r="244" spans="1:6">
      <c r="A244" s="14">
        <v>36.192</v>
      </c>
      <c r="B244" s="15">
        <v>2</v>
      </c>
      <c r="C244" s="14">
        <v>18.096</v>
      </c>
      <c r="D244" s="16" t="s">
        <v>265</v>
      </c>
      <c r="E244" s="17" t="s">
        <v>142</v>
      </c>
      <c r="F244" s="18" t="s">
        <v>34</v>
      </c>
    </row>
    <row r="245" spans="1:6">
      <c r="A245" s="14">
        <v>36.192</v>
      </c>
      <c r="B245" s="15">
        <v>2</v>
      </c>
      <c r="C245" s="14">
        <v>18.096</v>
      </c>
      <c r="D245" s="16" t="s">
        <v>265</v>
      </c>
      <c r="E245" s="17" t="s">
        <v>142</v>
      </c>
      <c r="F245" s="18" t="s">
        <v>34</v>
      </c>
    </row>
    <row r="246" spans="1:6">
      <c r="A246" s="14">
        <v>36.192</v>
      </c>
      <c r="B246" s="15">
        <v>2</v>
      </c>
      <c r="C246" s="14">
        <v>18.096</v>
      </c>
      <c r="D246" s="16" t="s">
        <v>265</v>
      </c>
      <c r="E246" s="17" t="s">
        <v>142</v>
      </c>
      <c r="F246" s="18" t="s">
        <v>34</v>
      </c>
    </row>
    <row r="247" spans="1:6">
      <c r="A247" s="14">
        <v>54.288000000000004</v>
      </c>
      <c r="B247" s="15">
        <v>3</v>
      </c>
      <c r="C247" s="14">
        <v>18.096</v>
      </c>
      <c r="D247" s="16" t="s">
        <v>265</v>
      </c>
      <c r="E247" s="17" t="s">
        <v>142</v>
      </c>
      <c r="F247" s="18" t="s">
        <v>34</v>
      </c>
    </row>
    <row r="248" spans="1:6">
      <c r="A248" s="14">
        <v>54.288000000000004</v>
      </c>
      <c r="B248" s="15">
        <v>3</v>
      </c>
      <c r="C248" s="14">
        <v>18.096</v>
      </c>
      <c r="D248" s="16" t="s">
        <v>265</v>
      </c>
      <c r="E248" s="17" t="s">
        <v>142</v>
      </c>
      <c r="F248" s="18" t="s">
        <v>34</v>
      </c>
    </row>
    <row r="249" spans="1:6">
      <c r="A249" s="14">
        <v>54.288000000000004</v>
      </c>
      <c r="B249" s="15">
        <v>3</v>
      </c>
      <c r="C249" s="14">
        <v>18.096</v>
      </c>
      <c r="D249" s="16" t="s">
        <v>265</v>
      </c>
      <c r="E249" s="17" t="s">
        <v>142</v>
      </c>
      <c r="F249" s="18" t="s">
        <v>34</v>
      </c>
    </row>
    <row r="250" spans="1:6">
      <c r="A250" s="14">
        <v>54.288000000000004</v>
      </c>
      <c r="B250" s="15">
        <v>3</v>
      </c>
      <c r="C250" s="14">
        <v>18.096</v>
      </c>
      <c r="D250" s="16" t="s">
        <v>265</v>
      </c>
      <c r="E250" s="17" t="s">
        <v>142</v>
      </c>
      <c r="F250" s="18" t="s">
        <v>34</v>
      </c>
    </row>
    <row r="251" spans="1:6">
      <c r="A251" s="14">
        <v>54.288000000000004</v>
      </c>
      <c r="B251" s="15">
        <v>3</v>
      </c>
      <c r="C251" s="14">
        <v>18.096</v>
      </c>
      <c r="D251" s="16" t="s">
        <v>265</v>
      </c>
      <c r="E251" s="17" t="s">
        <v>142</v>
      </c>
      <c r="F251" s="18" t="s">
        <v>34</v>
      </c>
    </row>
    <row r="252" spans="1:6">
      <c r="A252" s="14">
        <v>90.48</v>
      </c>
      <c r="B252" s="15">
        <v>5</v>
      </c>
      <c r="C252" s="14">
        <v>18.096</v>
      </c>
      <c r="D252" s="16" t="s">
        <v>265</v>
      </c>
      <c r="E252" s="17" t="s">
        <v>142</v>
      </c>
      <c r="F252" s="18" t="s">
        <v>34</v>
      </c>
    </row>
    <row r="253" spans="1:6">
      <c r="A253" s="14">
        <v>90.48</v>
      </c>
      <c r="B253" s="15">
        <v>5</v>
      </c>
      <c r="C253" s="14">
        <v>18.096</v>
      </c>
      <c r="D253" s="16" t="s">
        <v>265</v>
      </c>
      <c r="E253" s="17" t="s">
        <v>142</v>
      </c>
      <c r="F253" s="18" t="s">
        <v>34</v>
      </c>
    </row>
    <row r="254" spans="1:6">
      <c r="A254" s="14">
        <v>90.48</v>
      </c>
      <c r="B254" s="15">
        <v>5</v>
      </c>
      <c r="C254" s="14">
        <v>18.096</v>
      </c>
      <c r="D254" s="16" t="s">
        <v>265</v>
      </c>
      <c r="E254" s="17" t="s">
        <v>142</v>
      </c>
      <c r="F254" s="18" t="s">
        <v>34</v>
      </c>
    </row>
    <row r="255" spans="1:6">
      <c r="A255" s="14">
        <v>9.0909999999999993</v>
      </c>
      <c r="B255" s="15">
        <v>1</v>
      </c>
      <c r="C255" s="14">
        <v>9.0909999999999993</v>
      </c>
      <c r="D255" s="16" t="s">
        <v>264</v>
      </c>
      <c r="E255" s="17" t="s">
        <v>158</v>
      </c>
      <c r="F255" s="18" t="s">
        <v>34</v>
      </c>
    </row>
    <row r="256" spans="1:6">
      <c r="A256" s="14">
        <v>18.181999999999999</v>
      </c>
      <c r="B256" s="15">
        <v>1</v>
      </c>
      <c r="C256" s="14">
        <v>18.181999999999999</v>
      </c>
      <c r="D256" s="16" t="s">
        <v>265</v>
      </c>
      <c r="E256" s="17" t="s">
        <v>158</v>
      </c>
      <c r="F256" s="18" t="s">
        <v>34</v>
      </c>
    </row>
    <row r="257" spans="1:6">
      <c r="A257" s="14">
        <v>18.181999999999999</v>
      </c>
      <c r="B257" s="15">
        <v>1</v>
      </c>
      <c r="C257" s="14">
        <v>18.181999999999999</v>
      </c>
      <c r="D257" s="16" t="s">
        <v>265</v>
      </c>
      <c r="E257" s="17" t="s">
        <v>158</v>
      </c>
      <c r="F257" s="18" t="s">
        <v>34</v>
      </c>
    </row>
    <row r="258" spans="1:6">
      <c r="A258" s="14">
        <v>18.181999999999999</v>
      </c>
      <c r="B258" s="15">
        <v>1</v>
      </c>
      <c r="C258" s="14">
        <v>18.181999999999999</v>
      </c>
      <c r="D258" s="16" t="s">
        <v>265</v>
      </c>
      <c r="E258" s="17" t="s">
        <v>158</v>
      </c>
      <c r="F258" s="18" t="s">
        <v>34</v>
      </c>
    </row>
    <row r="259" spans="1:6">
      <c r="A259" s="14">
        <v>18.181999999999999</v>
      </c>
      <c r="B259" s="15">
        <v>1</v>
      </c>
      <c r="C259" s="14">
        <v>18.181999999999999</v>
      </c>
      <c r="D259" s="16" t="s">
        <v>265</v>
      </c>
      <c r="E259" s="17" t="s">
        <v>158</v>
      </c>
      <c r="F259" s="18" t="s">
        <v>34</v>
      </c>
    </row>
    <row r="260" spans="1:6">
      <c r="A260" s="14">
        <v>18.181999999999999</v>
      </c>
      <c r="B260" s="15">
        <v>1</v>
      </c>
      <c r="C260" s="14">
        <v>18.181999999999999</v>
      </c>
      <c r="D260" s="16" t="s">
        <v>265</v>
      </c>
      <c r="E260" s="17" t="s">
        <v>158</v>
      </c>
      <c r="F260" s="18" t="s">
        <v>34</v>
      </c>
    </row>
    <row r="261" spans="1:6">
      <c r="A261" s="14">
        <v>36.363999999999997</v>
      </c>
      <c r="B261" s="15">
        <v>2</v>
      </c>
      <c r="C261" s="14">
        <v>18.181999999999999</v>
      </c>
      <c r="D261" s="16" t="s">
        <v>265</v>
      </c>
      <c r="E261" s="17" t="s">
        <v>158</v>
      </c>
      <c r="F261" s="18" t="s">
        <v>34</v>
      </c>
    </row>
    <row r="262" spans="1:6">
      <c r="A262" s="14">
        <v>36.363999999999997</v>
      </c>
      <c r="B262" s="15">
        <v>2</v>
      </c>
      <c r="C262" s="14">
        <v>18.181999999999999</v>
      </c>
      <c r="D262" s="16" t="s">
        <v>265</v>
      </c>
      <c r="E262" s="17" t="s">
        <v>158</v>
      </c>
      <c r="F262" s="18" t="s">
        <v>34</v>
      </c>
    </row>
    <row r="263" spans="1:6">
      <c r="A263" s="14">
        <v>18.181999999999999</v>
      </c>
      <c r="B263" s="15">
        <v>1</v>
      </c>
      <c r="C263" s="14">
        <v>18.181999999999999</v>
      </c>
      <c r="D263" s="16" t="s">
        <v>265</v>
      </c>
      <c r="E263" s="17" t="s">
        <v>160</v>
      </c>
      <c r="F263" s="18" t="s">
        <v>34</v>
      </c>
    </row>
    <row r="264" spans="1:6">
      <c r="A264" s="14">
        <v>3.6363635999999997</v>
      </c>
      <c r="B264" s="15">
        <v>1</v>
      </c>
      <c r="C264" s="14">
        <v>3.6363636000000001</v>
      </c>
      <c r="D264" s="16" t="s">
        <v>264</v>
      </c>
      <c r="E264" s="17" t="s">
        <v>162</v>
      </c>
      <c r="F264" s="18" t="s">
        <v>34</v>
      </c>
    </row>
    <row r="265" spans="1:6">
      <c r="A265" s="14">
        <v>3.6363635999999997</v>
      </c>
      <c r="B265" s="15">
        <v>1</v>
      </c>
      <c r="C265" s="14">
        <v>3.6363636000000001</v>
      </c>
      <c r="D265" s="16" t="s">
        <v>264</v>
      </c>
      <c r="E265" s="17" t="s">
        <v>162</v>
      </c>
      <c r="F265" s="18" t="s">
        <v>34</v>
      </c>
    </row>
    <row r="266" spans="1:6">
      <c r="A266" s="14">
        <v>7.2727271999999994</v>
      </c>
      <c r="B266" s="15">
        <v>2</v>
      </c>
      <c r="C266" s="14">
        <v>3.6363636000000001</v>
      </c>
      <c r="D266" s="16" t="s">
        <v>264</v>
      </c>
      <c r="E266" s="17" t="s">
        <v>162</v>
      </c>
      <c r="F266" s="18" t="s">
        <v>34</v>
      </c>
    </row>
    <row r="267" spans="1:6">
      <c r="A267" s="14">
        <v>7.2727271999999994</v>
      </c>
      <c r="B267" s="15">
        <v>2</v>
      </c>
      <c r="C267" s="14">
        <v>3.6363636000000001</v>
      </c>
      <c r="D267" s="16" t="s">
        <v>264</v>
      </c>
      <c r="E267" s="17" t="s">
        <v>162</v>
      </c>
      <c r="F267" s="18" t="s">
        <v>34</v>
      </c>
    </row>
    <row r="268" spans="1:6">
      <c r="A268" s="14">
        <v>7.2727271999999994</v>
      </c>
      <c r="B268" s="15">
        <v>2</v>
      </c>
      <c r="C268" s="14">
        <v>3.6363636000000001</v>
      </c>
      <c r="D268" s="16" t="s">
        <v>264</v>
      </c>
      <c r="E268" s="17" t="s">
        <v>162</v>
      </c>
      <c r="F268" s="18" t="s">
        <v>34</v>
      </c>
    </row>
    <row r="269" spans="1:6">
      <c r="A269" s="14">
        <v>7.2727271999999994</v>
      </c>
      <c r="B269" s="15">
        <v>2</v>
      </c>
      <c r="C269" s="14">
        <v>3.6363636000000001</v>
      </c>
      <c r="D269" s="16" t="s">
        <v>264</v>
      </c>
      <c r="E269" s="17" t="s">
        <v>162</v>
      </c>
      <c r="F269" s="18" t="s">
        <v>34</v>
      </c>
    </row>
    <row r="270" spans="1:6">
      <c r="A270" s="14">
        <v>14.545454399999999</v>
      </c>
      <c r="B270" s="15">
        <v>1</v>
      </c>
      <c r="C270" s="14">
        <v>14.545454400000001</v>
      </c>
      <c r="D270" s="16" t="s">
        <v>265</v>
      </c>
      <c r="E270" s="17" t="s">
        <v>162</v>
      </c>
      <c r="F270" s="18" t="s">
        <v>34</v>
      </c>
    </row>
    <row r="271" spans="1:6">
      <c r="A271" s="14">
        <v>14.545454399999999</v>
      </c>
      <c r="B271" s="15">
        <v>1</v>
      </c>
      <c r="C271" s="14">
        <v>14.545454400000001</v>
      </c>
      <c r="D271" s="16" t="s">
        <v>265</v>
      </c>
      <c r="E271" s="17" t="s">
        <v>162</v>
      </c>
      <c r="F271" s="18" t="s">
        <v>34</v>
      </c>
    </row>
    <row r="272" spans="1:6">
      <c r="A272" s="14">
        <v>14.545454399999999</v>
      </c>
      <c r="B272" s="15">
        <v>1</v>
      </c>
      <c r="C272" s="14">
        <v>14.545454400000001</v>
      </c>
      <c r="D272" s="16" t="s">
        <v>265</v>
      </c>
      <c r="E272" s="17" t="s">
        <v>162</v>
      </c>
      <c r="F272" s="18" t="s">
        <v>34</v>
      </c>
    </row>
    <row r="273" spans="1:6">
      <c r="A273" s="14">
        <v>14.545454399999999</v>
      </c>
      <c r="B273" s="15">
        <v>1</v>
      </c>
      <c r="C273" s="14">
        <v>14.545454400000001</v>
      </c>
      <c r="D273" s="16" t="s">
        <v>265</v>
      </c>
      <c r="E273" s="17" t="s">
        <v>162</v>
      </c>
      <c r="F273" s="18" t="s">
        <v>34</v>
      </c>
    </row>
    <row r="274" spans="1:6">
      <c r="A274" s="14">
        <v>29.090908799999998</v>
      </c>
      <c r="B274" s="15">
        <v>2</v>
      </c>
      <c r="C274" s="14">
        <v>14.545454400000001</v>
      </c>
      <c r="D274" s="16" t="s">
        <v>265</v>
      </c>
      <c r="E274" s="17" t="s">
        <v>162</v>
      </c>
      <c r="F274" s="18" t="s">
        <v>34</v>
      </c>
    </row>
    <row r="275" spans="1:6">
      <c r="A275" s="14">
        <v>43.636363199999998</v>
      </c>
      <c r="B275" s="15">
        <v>3</v>
      </c>
      <c r="C275" s="14">
        <v>14.545454400000001</v>
      </c>
      <c r="D275" s="16" t="s">
        <v>265</v>
      </c>
      <c r="E275" s="17" t="s">
        <v>162</v>
      </c>
      <c r="F275" s="18" t="s">
        <v>34</v>
      </c>
    </row>
    <row r="276" spans="1:6">
      <c r="A276" s="14">
        <v>43.636363199999998</v>
      </c>
      <c r="B276" s="15">
        <v>3</v>
      </c>
      <c r="C276" s="14">
        <v>14.545454400000001</v>
      </c>
      <c r="D276" s="16" t="s">
        <v>265</v>
      </c>
      <c r="E276" s="17" t="s">
        <v>162</v>
      </c>
      <c r="F276" s="18" t="s">
        <v>34</v>
      </c>
    </row>
    <row r="277" spans="1:6">
      <c r="A277" s="14">
        <v>3.1818182000000004</v>
      </c>
      <c r="B277" s="15">
        <v>1</v>
      </c>
      <c r="C277" s="14">
        <v>3.1818182000000004</v>
      </c>
      <c r="D277" s="16" t="s">
        <v>264</v>
      </c>
      <c r="E277" s="17" t="s">
        <v>164</v>
      </c>
      <c r="F277" s="18" t="s">
        <v>34</v>
      </c>
    </row>
    <row r="278" spans="1:6">
      <c r="A278" s="14">
        <v>9.5454546000000011</v>
      </c>
      <c r="B278" s="15">
        <v>3</v>
      </c>
      <c r="C278" s="14">
        <v>3.1818182000000004</v>
      </c>
      <c r="D278" s="16" t="s">
        <v>264</v>
      </c>
      <c r="E278" s="17" t="s">
        <v>164</v>
      </c>
      <c r="F278" s="18" t="s">
        <v>34</v>
      </c>
    </row>
    <row r="279" spans="1:6">
      <c r="A279" s="14">
        <v>14.545454399999999</v>
      </c>
      <c r="B279" s="15">
        <v>4</v>
      </c>
      <c r="C279" s="14">
        <v>3.6363636000000001</v>
      </c>
      <c r="D279" s="16" t="s">
        <v>264</v>
      </c>
      <c r="E279" s="17" t="s">
        <v>164</v>
      </c>
      <c r="F279" s="18" t="s">
        <v>34</v>
      </c>
    </row>
    <row r="280" spans="1:6">
      <c r="A280" s="14">
        <v>15.909091</v>
      </c>
      <c r="B280" s="15">
        <v>5</v>
      </c>
      <c r="C280" s="14">
        <v>3.1818182000000004</v>
      </c>
      <c r="D280" s="16" t="s">
        <v>264</v>
      </c>
      <c r="E280" s="17" t="s">
        <v>164</v>
      </c>
      <c r="F280" s="18" t="s">
        <v>34</v>
      </c>
    </row>
    <row r="281" spans="1:6">
      <c r="A281" s="14">
        <v>3.1818182000000004</v>
      </c>
      <c r="B281" s="15">
        <v>1</v>
      </c>
      <c r="C281" s="14">
        <v>3.1818182000000004</v>
      </c>
      <c r="D281" s="16" t="s">
        <v>264</v>
      </c>
      <c r="E281" s="17" t="s">
        <v>166</v>
      </c>
      <c r="F281" s="18" t="s">
        <v>34</v>
      </c>
    </row>
    <row r="282" spans="1:6">
      <c r="A282" s="14">
        <v>6.3636364000000007</v>
      </c>
      <c r="B282" s="15">
        <v>2</v>
      </c>
      <c r="C282" s="14">
        <v>3.1818182000000004</v>
      </c>
      <c r="D282" s="16" t="s">
        <v>264</v>
      </c>
      <c r="E282" s="17" t="s">
        <v>166</v>
      </c>
      <c r="F282" s="18" t="s">
        <v>34</v>
      </c>
    </row>
    <row r="283" spans="1:6">
      <c r="A283" s="14">
        <v>6.3636364000000007</v>
      </c>
      <c r="B283" s="15">
        <v>2</v>
      </c>
      <c r="C283" s="14">
        <v>3.1818182000000004</v>
      </c>
      <c r="D283" s="16" t="s">
        <v>264</v>
      </c>
      <c r="E283" s="17" t="s">
        <v>166</v>
      </c>
      <c r="F283" s="18" t="s">
        <v>34</v>
      </c>
    </row>
    <row r="284" spans="1:6">
      <c r="A284" s="14">
        <v>9.5454546000000011</v>
      </c>
      <c r="B284" s="15">
        <v>3</v>
      </c>
      <c r="C284" s="14">
        <v>3.1818182000000004</v>
      </c>
      <c r="D284" s="16" t="s">
        <v>264</v>
      </c>
      <c r="E284" s="17" t="s">
        <v>166</v>
      </c>
      <c r="F284" s="18" t="s">
        <v>34</v>
      </c>
    </row>
    <row r="285" spans="1:6">
      <c r="A285" s="14">
        <v>19.090909200000002</v>
      </c>
      <c r="B285" s="15">
        <v>6</v>
      </c>
      <c r="C285" s="14">
        <v>3.1818182000000004</v>
      </c>
      <c r="D285" s="16" t="s">
        <v>264</v>
      </c>
      <c r="E285" s="17" t="s">
        <v>166</v>
      </c>
      <c r="F285" s="18" t="s">
        <v>34</v>
      </c>
    </row>
    <row r="286" spans="1:6">
      <c r="A286" s="14">
        <v>9.5238095999999999</v>
      </c>
      <c r="B286" s="15">
        <v>2</v>
      </c>
      <c r="C286" s="14">
        <v>4.7619047999999999</v>
      </c>
      <c r="D286" s="16" t="s">
        <v>264</v>
      </c>
      <c r="E286" s="17" t="s">
        <v>170</v>
      </c>
      <c r="F286" s="18" t="s">
        <v>34</v>
      </c>
    </row>
    <row r="287" spans="1:6">
      <c r="A287" s="14">
        <v>9.5238095999999999</v>
      </c>
      <c r="B287" s="15">
        <v>2</v>
      </c>
      <c r="C287" s="14">
        <v>4.7619047999999999</v>
      </c>
      <c r="D287" s="16" t="s">
        <v>264</v>
      </c>
      <c r="E287" s="17" t="s">
        <v>170</v>
      </c>
      <c r="F287" s="18" t="s">
        <v>34</v>
      </c>
    </row>
    <row r="288" spans="1:6">
      <c r="A288" s="14">
        <v>38.0952384</v>
      </c>
      <c r="B288" s="15">
        <v>1</v>
      </c>
      <c r="C288" s="14">
        <v>38.0952384</v>
      </c>
      <c r="D288" s="16" t="s">
        <v>265</v>
      </c>
      <c r="E288" s="17" t="s">
        <v>170</v>
      </c>
      <c r="F288" s="18" t="s">
        <v>34</v>
      </c>
    </row>
    <row r="289" spans="1:6">
      <c r="A289" s="14">
        <v>76.190476799999999</v>
      </c>
      <c r="B289" s="15">
        <v>2</v>
      </c>
      <c r="C289" s="14">
        <v>38.0952384</v>
      </c>
      <c r="D289" s="16" t="s">
        <v>265</v>
      </c>
      <c r="E289" s="17" t="s">
        <v>170</v>
      </c>
      <c r="F289" s="18" t="s">
        <v>34</v>
      </c>
    </row>
    <row r="290" spans="1:6">
      <c r="A290" s="14">
        <v>4.7619047999999999</v>
      </c>
      <c r="B290" s="15">
        <v>1</v>
      </c>
      <c r="C290" s="14">
        <v>4.7619047999999999</v>
      </c>
      <c r="D290" s="16" t="s">
        <v>264</v>
      </c>
      <c r="E290" s="17" t="s">
        <v>172</v>
      </c>
      <c r="F290" s="18" t="s">
        <v>34</v>
      </c>
    </row>
    <row r="291" spans="1:6">
      <c r="A291" s="14">
        <v>4.7619047999999999</v>
      </c>
      <c r="B291" s="15">
        <v>1</v>
      </c>
      <c r="C291" s="14">
        <v>4.7619047999999999</v>
      </c>
      <c r="D291" s="16" t="s">
        <v>264</v>
      </c>
      <c r="E291" s="17" t="s">
        <v>172</v>
      </c>
      <c r="F291" s="18" t="s">
        <v>34</v>
      </c>
    </row>
    <row r="292" spans="1:6">
      <c r="A292" s="14">
        <v>9.5238095999999999</v>
      </c>
      <c r="B292" s="15">
        <v>2</v>
      </c>
      <c r="C292" s="14">
        <v>4.7619047999999999</v>
      </c>
      <c r="D292" s="16" t="s">
        <v>264</v>
      </c>
      <c r="E292" s="17" t="s">
        <v>172</v>
      </c>
      <c r="F292" s="18" t="s">
        <v>34</v>
      </c>
    </row>
    <row r="293" spans="1:6">
      <c r="A293" s="14">
        <v>19.0476192</v>
      </c>
      <c r="B293" s="15">
        <v>4</v>
      </c>
      <c r="C293" s="14">
        <v>4.7619047999999999</v>
      </c>
      <c r="D293" s="16" t="s">
        <v>264</v>
      </c>
      <c r="E293" s="17" t="s">
        <v>172</v>
      </c>
      <c r="F293" s="18" t="s">
        <v>34</v>
      </c>
    </row>
    <row r="294" spans="1:6">
      <c r="A294" s="14">
        <v>23.809524</v>
      </c>
      <c r="B294" s="15">
        <v>5</v>
      </c>
      <c r="C294" s="14">
        <v>4.7619047999999999</v>
      </c>
      <c r="D294" s="16" t="s">
        <v>264</v>
      </c>
      <c r="E294" s="17" t="s">
        <v>172</v>
      </c>
      <c r="F294" s="18" t="s">
        <v>34</v>
      </c>
    </row>
    <row r="295" spans="1:6">
      <c r="A295" s="14">
        <v>23.809524</v>
      </c>
      <c r="B295" s="15">
        <v>5</v>
      </c>
      <c r="C295" s="14">
        <v>4.7619047999999999</v>
      </c>
      <c r="D295" s="16" t="s">
        <v>264</v>
      </c>
      <c r="E295" s="17" t="s">
        <v>172</v>
      </c>
      <c r="F295" s="18" t="s">
        <v>34</v>
      </c>
    </row>
    <row r="296" spans="1:6">
      <c r="A296" s="14">
        <v>28.5714288</v>
      </c>
      <c r="B296" s="15">
        <v>6</v>
      </c>
      <c r="C296" s="14">
        <v>4.7619047999999999</v>
      </c>
      <c r="D296" s="16" t="s">
        <v>264</v>
      </c>
      <c r="E296" s="17" t="s">
        <v>172</v>
      </c>
      <c r="F296" s="18" t="s">
        <v>34</v>
      </c>
    </row>
    <row r="297" spans="1:6">
      <c r="A297" s="14">
        <v>38.0952384</v>
      </c>
      <c r="B297" s="15">
        <v>1</v>
      </c>
      <c r="C297" s="14">
        <v>38.0952384</v>
      </c>
      <c r="D297" s="16" t="s">
        <v>265</v>
      </c>
      <c r="E297" s="17" t="s">
        <v>172</v>
      </c>
      <c r="F297" s="18" t="s">
        <v>34</v>
      </c>
    </row>
    <row r="298" spans="1:6">
      <c r="A298" s="14">
        <v>38.0952384</v>
      </c>
      <c r="B298" s="15">
        <v>1</v>
      </c>
      <c r="C298" s="14">
        <v>38.0952384</v>
      </c>
      <c r="D298" s="16" t="s">
        <v>265</v>
      </c>
      <c r="E298" s="17" t="s">
        <v>172</v>
      </c>
      <c r="F298" s="18" t="s">
        <v>34</v>
      </c>
    </row>
    <row r="299" spans="1:6">
      <c r="A299" s="14">
        <v>38.0952384</v>
      </c>
      <c r="B299" s="15">
        <v>1</v>
      </c>
      <c r="C299" s="14">
        <v>38.0952384</v>
      </c>
      <c r="D299" s="16" t="s">
        <v>265</v>
      </c>
      <c r="E299" s="17" t="s">
        <v>172</v>
      </c>
      <c r="F299" s="18" t="s">
        <v>34</v>
      </c>
    </row>
    <row r="300" spans="1:6">
      <c r="A300" s="14">
        <v>38.0952384</v>
      </c>
      <c r="B300" s="15">
        <v>1</v>
      </c>
      <c r="C300" s="14">
        <v>38.0952384</v>
      </c>
      <c r="D300" s="16" t="s">
        <v>265</v>
      </c>
      <c r="E300" s="17" t="s">
        <v>172</v>
      </c>
      <c r="F300" s="18" t="s">
        <v>34</v>
      </c>
    </row>
    <row r="301" spans="1:6">
      <c r="A301" s="14">
        <v>38.0952384</v>
      </c>
      <c r="B301" s="15">
        <v>1</v>
      </c>
      <c r="C301" s="14">
        <v>38.0952384</v>
      </c>
      <c r="D301" s="16" t="s">
        <v>265</v>
      </c>
      <c r="E301" s="17" t="s">
        <v>172</v>
      </c>
      <c r="F301" s="18" t="s">
        <v>34</v>
      </c>
    </row>
    <row r="302" spans="1:6">
      <c r="A302" s="14">
        <v>4.7619047999999999</v>
      </c>
      <c r="B302" s="15">
        <v>1</v>
      </c>
      <c r="C302" s="14">
        <v>4.7619047999999999</v>
      </c>
      <c r="D302" s="16" t="s">
        <v>264</v>
      </c>
      <c r="E302" s="17" t="s">
        <v>174</v>
      </c>
      <c r="F302" s="18" t="s">
        <v>34</v>
      </c>
    </row>
    <row r="303" spans="1:6">
      <c r="A303" s="14">
        <v>9.5238095999999999</v>
      </c>
      <c r="B303" s="15">
        <v>2</v>
      </c>
      <c r="C303" s="14">
        <v>4.7619047999999999</v>
      </c>
      <c r="D303" s="16" t="s">
        <v>264</v>
      </c>
      <c r="E303" s="17" t="s">
        <v>174</v>
      </c>
      <c r="F303" s="18" t="s">
        <v>34</v>
      </c>
    </row>
    <row r="304" spans="1:6">
      <c r="A304" s="14">
        <v>23.809524</v>
      </c>
      <c r="B304" s="15">
        <v>5</v>
      </c>
      <c r="C304" s="14">
        <v>4.7619047999999999</v>
      </c>
      <c r="D304" s="16" t="s">
        <v>264</v>
      </c>
      <c r="E304" s="17" t="s">
        <v>174</v>
      </c>
      <c r="F304" s="18" t="s">
        <v>34</v>
      </c>
    </row>
    <row r="305" spans="1:6">
      <c r="A305" s="14">
        <v>38.0952384</v>
      </c>
      <c r="B305" s="15">
        <v>1</v>
      </c>
      <c r="C305" s="14">
        <v>38.0952384</v>
      </c>
      <c r="D305" s="16" t="s">
        <v>265</v>
      </c>
      <c r="E305" s="17" t="s">
        <v>174</v>
      </c>
      <c r="F305" s="18" t="s">
        <v>34</v>
      </c>
    </row>
    <row r="306" spans="1:6">
      <c r="A306" s="14">
        <v>38.0952384</v>
      </c>
      <c r="B306" s="15">
        <v>1</v>
      </c>
      <c r="C306" s="14">
        <v>38.0952384</v>
      </c>
      <c r="D306" s="16" t="s">
        <v>265</v>
      </c>
      <c r="E306" s="17" t="s">
        <v>174</v>
      </c>
      <c r="F306" s="18" t="s">
        <v>34</v>
      </c>
    </row>
    <row r="307" spans="1:6">
      <c r="A307" s="14">
        <v>76.190476799999999</v>
      </c>
      <c r="B307" s="15">
        <v>2</v>
      </c>
      <c r="C307" s="14">
        <v>38.0952384</v>
      </c>
      <c r="D307" s="16" t="s">
        <v>265</v>
      </c>
      <c r="E307" s="17" t="s">
        <v>174</v>
      </c>
      <c r="F307" s="18" t="s">
        <v>34</v>
      </c>
    </row>
    <row r="308" spans="1:6">
      <c r="A308" s="14">
        <v>9.2857143000000004</v>
      </c>
      <c r="B308" s="15">
        <v>1</v>
      </c>
      <c r="C308" s="14">
        <v>9.2857143000000004</v>
      </c>
      <c r="D308" s="16" t="s">
        <v>264</v>
      </c>
      <c r="E308" s="17" t="s">
        <v>176</v>
      </c>
      <c r="F308" s="18" t="s">
        <v>34</v>
      </c>
    </row>
    <row r="309" spans="1:6">
      <c r="A309" s="14">
        <v>9.2857143000000004</v>
      </c>
      <c r="B309" s="15">
        <v>1</v>
      </c>
      <c r="C309" s="14">
        <v>9.2857143000000004</v>
      </c>
      <c r="D309" s="16" t="s">
        <v>264</v>
      </c>
      <c r="E309" s="17" t="s">
        <v>176</v>
      </c>
      <c r="F309" s="18" t="s">
        <v>34</v>
      </c>
    </row>
    <row r="310" spans="1:6">
      <c r="A310" s="14">
        <v>9.2857143000000004</v>
      </c>
      <c r="B310" s="15">
        <v>1</v>
      </c>
      <c r="C310" s="14">
        <v>9.2857143000000004</v>
      </c>
      <c r="D310" s="16" t="s">
        <v>264</v>
      </c>
      <c r="E310" s="17" t="s">
        <v>176</v>
      </c>
      <c r="F310" s="18" t="s">
        <v>34</v>
      </c>
    </row>
    <row r="311" spans="1:6">
      <c r="A311" s="14">
        <v>9.2857143000000004</v>
      </c>
      <c r="B311" s="15">
        <v>1</v>
      </c>
      <c r="C311" s="14">
        <v>9.2857143000000004</v>
      </c>
      <c r="D311" s="16" t="s">
        <v>264</v>
      </c>
      <c r="E311" s="17" t="s">
        <v>176</v>
      </c>
      <c r="F311" s="18" t="s">
        <v>34</v>
      </c>
    </row>
    <row r="312" spans="1:6">
      <c r="A312" s="14">
        <v>18.571428600000001</v>
      </c>
      <c r="B312" s="15">
        <v>2</v>
      </c>
      <c r="C312" s="14">
        <v>9.2857143000000004</v>
      </c>
      <c r="D312" s="16" t="s">
        <v>264</v>
      </c>
      <c r="E312" s="17" t="s">
        <v>176</v>
      </c>
      <c r="F312" s="18" t="s">
        <v>34</v>
      </c>
    </row>
    <row r="313" spans="1:6">
      <c r="A313" s="14">
        <v>18.571428600000001</v>
      </c>
      <c r="B313" s="15">
        <v>2</v>
      </c>
      <c r="C313" s="14">
        <v>9.2857143000000004</v>
      </c>
      <c r="D313" s="16" t="s">
        <v>264</v>
      </c>
      <c r="E313" s="17" t="s">
        <v>176</v>
      </c>
      <c r="F313" s="18" t="s">
        <v>34</v>
      </c>
    </row>
    <row r="314" spans="1:6">
      <c r="A314" s="14">
        <v>37.142857200000002</v>
      </c>
      <c r="B314" s="15">
        <v>4</v>
      </c>
      <c r="C314" s="14">
        <v>9.2857143000000004</v>
      </c>
      <c r="D314" s="16" t="s">
        <v>264</v>
      </c>
      <c r="E314" s="17" t="s">
        <v>176</v>
      </c>
      <c r="F314" s="18" t="s">
        <v>34</v>
      </c>
    </row>
    <row r="315" spans="1:6">
      <c r="A315" s="14">
        <v>37.142857200000002</v>
      </c>
      <c r="B315" s="15">
        <v>4</v>
      </c>
      <c r="C315" s="14">
        <v>9.2857143000000004</v>
      </c>
      <c r="D315" s="16" t="s">
        <v>264</v>
      </c>
      <c r="E315" s="17" t="s">
        <v>176</v>
      </c>
      <c r="F315" s="18" t="s">
        <v>34</v>
      </c>
    </row>
    <row r="316" spans="1:6">
      <c r="A316" s="14">
        <v>37.142857200000002</v>
      </c>
      <c r="B316" s="15">
        <v>4</v>
      </c>
      <c r="C316" s="14">
        <v>9.2857143000000004</v>
      </c>
      <c r="D316" s="16" t="s">
        <v>264</v>
      </c>
      <c r="E316" s="17" t="s">
        <v>176</v>
      </c>
      <c r="F316" s="18" t="s">
        <v>34</v>
      </c>
    </row>
    <row r="317" spans="1:6">
      <c r="A317" s="14">
        <v>55.714285799999999</v>
      </c>
      <c r="B317" s="15">
        <v>6</v>
      </c>
      <c r="C317" s="14">
        <v>9.2857143000000004</v>
      </c>
      <c r="D317" s="16" t="s">
        <v>264</v>
      </c>
      <c r="E317" s="17" t="s">
        <v>176</v>
      </c>
      <c r="F317" s="18" t="s">
        <v>34</v>
      </c>
    </row>
    <row r="318" spans="1:6">
      <c r="A318" s="14">
        <v>65.000000099999994</v>
      </c>
      <c r="B318" s="15">
        <v>7</v>
      </c>
      <c r="C318" s="14">
        <v>9.2857143000000004</v>
      </c>
      <c r="D318" s="16" t="s">
        <v>264</v>
      </c>
      <c r="E318" s="17" t="s">
        <v>176</v>
      </c>
      <c r="F318" s="18" t="s">
        <v>34</v>
      </c>
    </row>
    <row r="319" spans="1:6">
      <c r="A319" s="14">
        <v>74.285714299999995</v>
      </c>
      <c r="B319" s="15">
        <v>1</v>
      </c>
      <c r="C319" s="14">
        <v>74.285714299999995</v>
      </c>
      <c r="D319" s="16" t="s">
        <v>265</v>
      </c>
      <c r="E319" s="17" t="s">
        <v>176</v>
      </c>
      <c r="F319" s="18" t="s">
        <v>34</v>
      </c>
    </row>
    <row r="320" spans="1:6">
      <c r="A320" s="14">
        <v>9.2857143000000004</v>
      </c>
      <c r="B320" s="15">
        <v>1</v>
      </c>
      <c r="C320" s="14">
        <v>9.2857143000000004</v>
      </c>
      <c r="D320" s="16" t="s">
        <v>264</v>
      </c>
      <c r="E320" s="17" t="s">
        <v>178</v>
      </c>
      <c r="F320" s="18" t="s">
        <v>34</v>
      </c>
    </row>
    <row r="321" spans="1:6">
      <c r="A321" s="14">
        <v>9.2857143000000004</v>
      </c>
      <c r="B321" s="15">
        <v>1</v>
      </c>
      <c r="C321" s="14">
        <v>9.2857143000000004</v>
      </c>
      <c r="D321" s="16" t="s">
        <v>264</v>
      </c>
      <c r="E321" s="17" t="s">
        <v>178</v>
      </c>
      <c r="F321" s="18" t="s">
        <v>34</v>
      </c>
    </row>
    <row r="322" spans="1:6">
      <c r="A322" s="14">
        <v>9.2857143000000004</v>
      </c>
      <c r="B322" s="15">
        <v>1</v>
      </c>
      <c r="C322" s="14">
        <v>9.2857143000000004</v>
      </c>
      <c r="D322" s="16" t="s">
        <v>264</v>
      </c>
      <c r="E322" s="17" t="s">
        <v>178</v>
      </c>
      <c r="F322" s="18" t="s">
        <v>34</v>
      </c>
    </row>
    <row r="323" spans="1:6">
      <c r="A323" s="14">
        <v>18.571428600000001</v>
      </c>
      <c r="B323" s="15">
        <v>2</v>
      </c>
      <c r="C323" s="14">
        <v>9.2857143000000004</v>
      </c>
      <c r="D323" s="16" t="s">
        <v>264</v>
      </c>
      <c r="E323" s="17" t="s">
        <v>178</v>
      </c>
      <c r="F323" s="18" t="s">
        <v>34</v>
      </c>
    </row>
    <row r="324" spans="1:6">
      <c r="A324" s="14">
        <v>55.714285799999999</v>
      </c>
      <c r="B324" s="15">
        <v>6</v>
      </c>
      <c r="C324" s="14">
        <v>9.2857143000000004</v>
      </c>
      <c r="D324" s="16" t="s">
        <v>264</v>
      </c>
      <c r="E324" s="17" t="s">
        <v>178</v>
      </c>
      <c r="F324" s="18" t="s">
        <v>34</v>
      </c>
    </row>
    <row r="325" spans="1:6">
      <c r="A325" s="14">
        <v>74.285714299999995</v>
      </c>
      <c r="B325" s="15">
        <v>1</v>
      </c>
      <c r="C325" s="14">
        <v>74.285714299999995</v>
      </c>
      <c r="D325" s="16" t="s">
        <v>265</v>
      </c>
      <c r="E325" s="17" t="s">
        <v>178</v>
      </c>
      <c r="F325" s="18" t="s">
        <v>34</v>
      </c>
    </row>
    <row r="326" spans="1:6">
      <c r="A326" s="14">
        <v>74.285714299999995</v>
      </c>
      <c r="B326" s="15">
        <v>1</v>
      </c>
      <c r="C326" s="14">
        <v>74.285714299999995</v>
      </c>
      <c r="D326" s="16" t="s">
        <v>265</v>
      </c>
      <c r="E326" s="17" t="s">
        <v>178</v>
      </c>
      <c r="F326" s="18" t="s">
        <v>34</v>
      </c>
    </row>
    <row r="327" spans="1:6">
      <c r="A327" s="14">
        <v>74.285714299999995</v>
      </c>
      <c r="B327" s="15">
        <v>1</v>
      </c>
      <c r="C327" s="14">
        <v>74.285714299999995</v>
      </c>
      <c r="D327" s="16" t="s">
        <v>265</v>
      </c>
      <c r="E327" s="17" t="s">
        <v>178</v>
      </c>
      <c r="F327" s="18" t="s">
        <v>34</v>
      </c>
    </row>
    <row r="328" spans="1:6">
      <c r="A328" s="14">
        <v>9.2857143000000004</v>
      </c>
      <c r="B328" s="15">
        <v>1</v>
      </c>
      <c r="C328" s="14">
        <v>9.2857143000000004</v>
      </c>
      <c r="D328" s="16" t="s">
        <v>264</v>
      </c>
      <c r="E328" s="17" t="s">
        <v>180</v>
      </c>
      <c r="F328" s="18" t="s">
        <v>34</v>
      </c>
    </row>
    <row r="329" spans="1:6">
      <c r="A329" s="14">
        <v>9.2857143000000004</v>
      </c>
      <c r="B329" s="15">
        <v>1</v>
      </c>
      <c r="C329" s="14">
        <v>9.2857143000000004</v>
      </c>
      <c r="D329" s="16" t="s">
        <v>264</v>
      </c>
      <c r="E329" s="17" t="s">
        <v>180</v>
      </c>
      <c r="F329" s="18" t="s">
        <v>34</v>
      </c>
    </row>
    <row r="330" spans="1:6">
      <c r="A330" s="14">
        <v>9.2857143000000004</v>
      </c>
      <c r="B330" s="15">
        <v>1</v>
      </c>
      <c r="C330" s="14">
        <v>9.2857143000000004</v>
      </c>
      <c r="D330" s="16" t="s">
        <v>264</v>
      </c>
      <c r="E330" s="17" t="s">
        <v>180</v>
      </c>
      <c r="F330" s="18" t="s">
        <v>34</v>
      </c>
    </row>
    <row r="331" spans="1:6">
      <c r="A331" s="14">
        <v>18.571428600000001</v>
      </c>
      <c r="B331" s="15">
        <v>2</v>
      </c>
      <c r="C331" s="14">
        <v>9.2857143000000004</v>
      </c>
      <c r="D331" s="16" t="s">
        <v>264</v>
      </c>
      <c r="E331" s="17" t="s">
        <v>180</v>
      </c>
      <c r="F331" s="18" t="s">
        <v>34</v>
      </c>
    </row>
    <row r="332" spans="1:6">
      <c r="A332" s="14">
        <v>18.571428600000001</v>
      </c>
      <c r="B332" s="15">
        <v>2</v>
      </c>
      <c r="C332" s="14">
        <v>9.2857143000000004</v>
      </c>
      <c r="D332" s="16" t="s">
        <v>264</v>
      </c>
      <c r="E332" s="17" t="s">
        <v>180</v>
      </c>
      <c r="F332" s="18" t="s">
        <v>34</v>
      </c>
    </row>
    <row r="333" spans="1:6">
      <c r="A333" s="14">
        <v>74.285714400000003</v>
      </c>
      <c r="B333" s="15">
        <v>1</v>
      </c>
      <c r="C333" s="14">
        <v>74.285714400000003</v>
      </c>
      <c r="D333" s="16" t="s">
        <v>265</v>
      </c>
      <c r="E333" s="17" t="s">
        <v>180</v>
      </c>
      <c r="F333" s="18" t="s">
        <v>34</v>
      </c>
    </row>
    <row r="334" spans="1:6">
      <c r="A334" s="14">
        <v>74.285714400000003</v>
      </c>
      <c r="B334" s="15">
        <v>1</v>
      </c>
      <c r="C334" s="14">
        <v>74.285714400000003</v>
      </c>
      <c r="D334" s="16" t="s">
        <v>265</v>
      </c>
      <c r="E334" s="17" t="s">
        <v>180</v>
      </c>
      <c r="F334" s="18" t="s">
        <v>34</v>
      </c>
    </row>
    <row r="335" spans="1:6">
      <c r="A335" s="14">
        <v>74.285714400000003</v>
      </c>
      <c r="B335" s="15">
        <v>1</v>
      </c>
      <c r="C335" s="14">
        <v>74.285714400000003</v>
      </c>
      <c r="D335" s="16" t="s">
        <v>265</v>
      </c>
      <c r="E335" s="17" t="s">
        <v>180</v>
      </c>
      <c r="F335" s="18" t="s">
        <v>34</v>
      </c>
    </row>
    <row r="336" spans="1:6">
      <c r="A336" s="14">
        <v>9.2857143000000004</v>
      </c>
      <c r="B336" s="15">
        <v>1</v>
      </c>
      <c r="C336" s="14">
        <v>9.2857143000000004</v>
      </c>
      <c r="D336" s="16" t="s">
        <v>264</v>
      </c>
      <c r="E336" s="17" t="s">
        <v>182</v>
      </c>
      <c r="F336" s="18" t="s">
        <v>34</v>
      </c>
    </row>
    <row r="337" spans="1:6">
      <c r="A337" s="14">
        <v>9.2857143000000004</v>
      </c>
      <c r="B337" s="15">
        <v>1</v>
      </c>
      <c r="C337" s="14">
        <v>9.2857143000000004</v>
      </c>
      <c r="D337" s="16" t="s">
        <v>264</v>
      </c>
      <c r="E337" s="17" t="s">
        <v>182</v>
      </c>
      <c r="F337" s="18" t="s">
        <v>34</v>
      </c>
    </row>
    <row r="338" spans="1:6">
      <c r="A338" s="14">
        <v>9.2857143000000004</v>
      </c>
      <c r="B338" s="15">
        <v>1</v>
      </c>
      <c r="C338" s="14">
        <v>9.2857143000000004</v>
      </c>
      <c r="D338" s="16" t="s">
        <v>264</v>
      </c>
      <c r="E338" s="17" t="s">
        <v>182</v>
      </c>
      <c r="F338" s="18" t="s">
        <v>34</v>
      </c>
    </row>
    <row r="339" spans="1:6">
      <c r="A339" s="14">
        <v>18.571428600000001</v>
      </c>
      <c r="B339" s="15">
        <v>2</v>
      </c>
      <c r="C339" s="14">
        <v>9.2857143000000004</v>
      </c>
      <c r="D339" s="16" t="s">
        <v>264</v>
      </c>
      <c r="E339" s="17" t="s">
        <v>182</v>
      </c>
      <c r="F339" s="18" t="s">
        <v>34</v>
      </c>
    </row>
    <row r="340" spans="1:6">
      <c r="A340" s="14">
        <v>18.571428600000001</v>
      </c>
      <c r="B340" s="15">
        <v>2</v>
      </c>
      <c r="C340" s="14">
        <v>9.2857143000000004</v>
      </c>
      <c r="D340" s="16" t="s">
        <v>264</v>
      </c>
      <c r="E340" s="17" t="s">
        <v>182</v>
      </c>
      <c r="F340" s="18" t="s">
        <v>34</v>
      </c>
    </row>
    <row r="341" spans="1:6">
      <c r="A341" s="14">
        <v>18.571428600000001</v>
      </c>
      <c r="B341" s="15">
        <v>2</v>
      </c>
      <c r="C341" s="14">
        <v>9.2857143000000004</v>
      </c>
      <c r="D341" s="16" t="s">
        <v>264</v>
      </c>
      <c r="E341" s="17" t="s">
        <v>182</v>
      </c>
      <c r="F341" s="18" t="s">
        <v>34</v>
      </c>
    </row>
    <row r="342" spans="1:6">
      <c r="A342" s="14">
        <v>18.571428600000001</v>
      </c>
      <c r="B342" s="15">
        <v>2</v>
      </c>
      <c r="C342" s="14">
        <v>9.2857143000000004</v>
      </c>
      <c r="D342" s="16" t="s">
        <v>264</v>
      </c>
      <c r="E342" s="17" t="s">
        <v>182</v>
      </c>
      <c r="F342" s="18" t="s">
        <v>34</v>
      </c>
    </row>
    <row r="343" spans="1:6">
      <c r="A343" s="14">
        <v>37.142857200000002</v>
      </c>
      <c r="B343" s="15">
        <v>4</v>
      </c>
      <c r="C343" s="14">
        <v>9.2857143000000004</v>
      </c>
      <c r="D343" s="16" t="s">
        <v>264</v>
      </c>
      <c r="E343" s="17" t="s">
        <v>182</v>
      </c>
      <c r="F343" s="18" t="s">
        <v>34</v>
      </c>
    </row>
    <row r="344" spans="1:6">
      <c r="A344" s="14">
        <v>37.142857200000002</v>
      </c>
      <c r="B344" s="15">
        <v>4</v>
      </c>
      <c r="C344" s="14">
        <v>9.2857143000000004</v>
      </c>
      <c r="D344" s="16" t="s">
        <v>264</v>
      </c>
      <c r="E344" s="17" t="s">
        <v>182</v>
      </c>
      <c r="F344" s="18" t="s">
        <v>34</v>
      </c>
    </row>
    <row r="345" spans="1:6">
      <c r="A345" s="14">
        <v>46.428571499999997</v>
      </c>
      <c r="B345" s="15">
        <v>5</v>
      </c>
      <c r="C345" s="14">
        <v>9.2857143000000004</v>
      </c>
      <c r="D345" s="16" t="s">
        <v>264</v>
      </c>
      <c r="E345" s="17" t="s">
        <v>182</v>
      </c>
      <c r="F345" s="18" t="s">
        <v>34</v>
      </c>
    </row>
    <row r="346" spans="1:6">
      <c r="A346" s="14">
        <v>74.285714400000003</v>
      </c>
      <c r="B346" s="15">
        <v>1</v>
      </c>
      <c r="C346" s="14">
        <v>74.285714400000003</v>
      </c>
      <c r="D346" s="16" t="s">
        <v>265</v>
      </c>
      <c r="E346" s="17" t="s">
        <v>182</v>
      </c>
      <c r="F346" s="18" t="s">
        <v>34</v>
      </c>
    </row>
    <row r="347" spans="1:6">
      <c r="A347" s="14">
        <v>74.285714400000003</v>
      </c>
      <c r="B347" s="15">
        <v>1</v>
      </c>
      <c r="C347" s="14">
        <v>74.285714400000003</v>
      </c>
      <c r="D347" s="16" t="s">
        <v>265</v>
      </c>
      <c r="E347" s="17" t="s">
        <v>182</v>
      </c>
      <c r="F347" s="18" t="s">
        <v>34</v>
      </c>
    </row>
    <row r="348" spans="1:6">
      <c r="A348" s="14">
        <v>74.285714400000003</v>
      </c>
      <c r="B348" s="15">
        <v>1</v>
      </c>
      <c r="C348" s="14">
        <v>74.285714400000003</v>
      </c>
      <c r="D348" s="16" t="s">
        <v>265</v>
      </c>
      <c r="E348" s="17" t="s">
        <v>182</v>
      </c>
      <c r="F348" s="18" t="s">
        <v>34</v>
      </c>
    </row>
    <row r="349" spans="1:6">
      <c r="A349" s="14">
        <v>9.0476189999999992</v>
      </c>
      <c r="B349" s="15">
        <v>1</v>
      </c>
      <c r="C349" s="14">
        <v>9.0476189999999992</v>
      </c>
      <c r="D349" s="16" t="s">
        <v>264</v>
      </c>
      <c r="E349" s="17" t="s">
        <v>190</v>
      </c>
      <c r="F349" s="18" t="s">
        <v>34</v>
      </c>
    </row>
    <row r="350" spans="1:6">
      <c r="A350" s="14">
        <v>9.0476189999999992</v>
      </c>
      <c r="B350" s="15">
        <v>1</v>
      </c>
      <c r="C350" s="14">
        <v>9.0476189999999992</v>
      </c>
      <c r="D350" s="16" t="s">
        <v>264</v>
      </c>
      <c r="E350" s="17" t="s">
        <v>190</v>
      </c>
      <c r="F350" s="18" t="s">
        <v>34</v>
      </c>
    </row>
    <row r="351" spans="1:6">
      <c r="A351" s="14">
        <v>18.095237999999998</v>
      </c>
      <c r="B351" s="15">
        <v>2</v>
      </c>
      <c r="C351" s="14">
        <v>9.0476189999999992</v>
      </c>
      <c r="D351" s="16" t="s">
        <v>264</v>
      </c>
      <c r="E351" s="17" t="s">
        <v>190</v>
      </c>
      <c r="F351" s="18" t="s">
        <v>34</v>
      </c>
    </row>
    <row r="352" spans="1:6">
      <c r="A352" s="14">
        <v>9.0476189999999992</v>
      </c>
      <c r="B352" s="15">
        <v>1</v>
      </c>
      <c r="C352" s="14">
        <v>9.0476189999999992</v>
      </c>
      <c r="D352" s="16" t="s">
        <v>264</v>
      </c>
      <c r="E352" s="17" t="s">
        <v>192</v>
      </c>
      <c r="F352" s="18" t="s">
        <v>34</v>
      </c>
    </row>
    <row r="353" spans="1:6">
      <c r="A353" s="14">
        <v>9.0476189999999992</v>
      </c>
      <c r="B353" s="15">
        <v>1</v>
      </c>
      <c r="C353" s="14">
        <v>9.0476189999999992</v>
      </c>
      <c r="D353" s="16" t="s">
        <v>264</v>
      </c>
      <c r="E353" s="17" t="s">
        <v>192</v>
      </c>
      <c r="F353" s="18" t="s">
        <v>34</v>
      </c>
    </row>
    <row r="354" spans="1:6">
      <c r="A354" s="14">
        <v>9.0476189999999992</v>
      </c>
      <c r="B354" s="15">
        <v>1</v>
      </c>
      <c r="C354" s="14">
        <v>9.0476189999999992</v>
      </c>
      <c r="D354" s="16" t="s">
        <v>264</v>
      </c>
      <c r="E354" s="17" t="s">
        <v>192</v>
      </c>
      <c r="F354" s="18" t="s">
        <v>34</v>
      </c>
    </row>
    <row r="355" spans="1:6">
      <c r="A355" s="14">
        <v>36.190475999999997</v>
      </c>
      <c r="B355" s="15">
        <v>1</v>
      </c>
      <c r="C355" s="14">
        <v>36.190475999999997</v>
      </c>
      <c r="D355" s="16" t="s">
        <v>265</v>
      </c>
      <c r="E355" s="17" t="s">
        <v>192</v>
      </c>
      <c r="F355" s="18" t="s">
        <v>34</v>
      </c>
    </row>
    <row r="356" spans="1:6">
      <c r="A356" s="14">
        <v>36.190475999999997</v>
      </c>
      <c r="B356" s="15">
        <v>1</v>
      </c>
      <c r="C356" s="14">
        <v>36.190475999999997</v>
      </c>
      <c r="D356" s="16" t="s">
        <v>265</v>
      </c>
      <c r="E356" s="17" t="s">
        <v>192</v>
      </c>
      <c r="F356" s="18" t="s">
        <v>34</v>
      </c>
    </row>
    <row r="357" spans="1:6">
      <c r="A357" s="14">
        <v>17.142857099999997</v>
      </c>
      <c r="B357" s="15">
        <v>3</v>
      </c>
      <c r="C357" s="14">
        <v>5.7142856999999996</v>
      </c>
      <c r="D357" s="16" t="s">
        <v>264</v>
      </c>
      <c r="E357" s="17" t="s">
        <v>202</v>
      </c>
      <c r="F357" s="18" t="s">
        <v>34</v>
      </c>
    </row>
    <row r="358" spans="1:6">
      <c r="A358" s="14">
        <v>17.142857099999997</v>
      </c>
      <c r="B358" s="15">
        <v>3</v>
      </c>
      <c r="C358" s="14">
        <v>5.7142856999999996</v>
      </c>
      <c r="D358" s="16" t="s">
        <v>264</v>
      </c>
      <c r="E358" s="17" t="s">
        <v>202</v>
      </c>
      <c r="F358" s="18" t="s">
        <v>34</v>
      </c>
    </row>
    <row r="359" spans="1:6">
      <c r="A359" s="14">
        <v>34.285714199999994</v>
      </c>
      <c r="B359" s="15">
        <v>6</v>
      </c>
      <c r="C359" s="14">
        <v>5.7142856999999996</v>
      </c>
      <c r="D359" s="16" t="s">
        <v>264</v>
      </c>
      <c r="E359" s="17" t="s">
        <v>202</v>
      </c>
      <c r="F359" s="18" t="s">
        <v>34</v>
      </c>
    </row>
    <row r="360" spans="1:6">
      <c r="A360" s="14">
        <v>51.428571299999994</v>
      </c>
      <c r="B360" s="15">
        <v>9</v>
      </c>
      <c r="C360" s="14">
        <v>5.7142856999999996</v>
      </c>
      <c r="D360" s="16" t="s">
        <v>264</v>
      </c>
      <c r="E360" s="17" t="s">
        <v>202</v>
      </c>
      <c r="F360" s="18" t="s">
        <v>34</v>
      </c>
    </row>
    <row r="361" spans="1:6">
      <c r="A361" s="14">
        <v>68.571428400000002</v>
      </c>
      <c r="B361" s="15">
        <v>1</v>
      </c>
      <c r="C361" s="14">
        <v>68.571428400000002</v>
      </c>
      <c r="D361" s="16" t="s">
        <v>265</v>
      </c>
      <c r="E361" s="17" t="s">
        <v>202</v>
      </c>
      <c r="F361" s="18" t="s">
        <v>34</v>
      </c>
    </row>
    <row r="362" spans="1:6">
      <c r="A362" s="14">
        <v>17.857143000000001</v>
      </c>
      <c r="B362" s="15">
        <v>3</v>
      </c>
      <c r="C362" s="14">
        <v>5.9523809999999999</v>
      </c>
      <c r="D362" s="16" t="s">
        <v>264</v>
      </c>
      <c r="E362" s="17" t="s">
        <v>204</v>
      </c>
      <c r="F362" s="18" t="s">
        <v>34</v>
      </c>
    </row>
    <row r="363" spans="1:6">
      <c r="A363" s="14">
        <v>17.857143000000001</v>
      </c>
      <c r="B363" s="15">
        <v>3</v>
      </c>
      <c r="C363" s="14">
        <v>5.9523809999999999</v>
      </c>
      <c r="D363" s="16" t="s">
        <v>264</v>
      </c>
      <c r="E363" s="17" t="s">
        <v>204</v>
      </c>
      <c r="F363" s="18" t="s">
        <v>34</v>
      </c>
    </row>
    <row r="364" spans="1:6">
      <c r="A364" s="14">
        <v>29.761905000000002</v>
      </c>
      <c r="B364" s="15">
        <v>5</v>
      </c>
      <c r="C364" s="14">
        <v>5.9523809999999999</v>
      </c>
      <c r="D364" s="16" t="s">
        <v>264</v>
      </c>
      <c r="E364" s="17" t="s">
        <v>204</v>
      </c>
      <c r="F364" s="18" t="s">
        <v>34</v>
      </c>
    </row>
    <row r="365" spans="1:6">
      <c r="A365" s="14">
        <v>17.857143000000001</v>
      </c>
      <c r="B365" s="15">
        <v>3</v>
      </c>
      <c r="C365" s="14">
        <v>5.9523809999999999</v>
      </c>
      <c r="D365" s="16" t="s">
        <v>264</v>
      </c>
      <c r="E365" s="17" t="s">
        <v>206</v>
      </c>
      <c r="F365" s="18" t="s">
        <v>34</v>
      </c>
    </row>
    <row r="366" spans="1:6">
      <c r="A366" s="14">
        <v>17.857143000000001</v>
      </c>
      <c r="B366" s="15">
        <v>3</v>
      </c>
      <c r="C366" s="14">
        <v>5.9523809999999999</v>
      </c>
      <c r="D366" s="16" t="s">
        <v>264</v>
      </c>
      <c r="E366" s="17" t="s">
        <v>206</v>
      </c>
      <c r="F366" s="18" t="s">
        <v>34</v>
      </c>
    </row>
    <row r="367" spans="1:6">
      <c r="A367" s="14">
        <v>17.857143000000001</v>
      </c>
      <c r="B367" s="15">
        <v>3</v>
      </c>
      <c r="C367" s="14">
        <v>5.9523809999999999</v>
      </c>
      <c r="D367" s="16" t="s">
        <v>264</v>
      </c>
      <c r="E367" s="17" t="s">
        <v>206</v>
      </c>
      <c r="F367" s="18" t="s">
        <v>34</v>
      </c>
    </row>
    <row r="368" spans="1:6">
      <c r="A368" s="14">
        <v>23.809524</v>
      </c>
      <c r="B368" s="15">
        <v>4</v>
      </c>
      <c r="C368" s="14">
        <v>5.9523809999999999</v>
      </c>
      <c r="D368" s="16" t="s">
        <v>264</v>
      </c>
      <c r="E368" s="17" t="s">
        <v>206</v>
      </c>
      <c r="F368" s="18" t="s">
        <v>34</v>
      </c>
    </row>
    <row r="369" spans="1:6">
      <c r="A369" s="14">
        <v>53.571429000000009</v>
      </c>
      <c r="B369" s="15">
        <v>9</v>
      </c>
      <c r="C369" s="14">
        <v>5.9523809999999999</v>
      </c>
      <c r="D369" s="16" t="s">
        <v>264</v>
      </c>
      <c r="E369" s="17" t="s">
        <v>206</v>
      </c>
      <c r="F369" s="18" t="s">
        <v>34</v>
      </c>
    </row>
    <row r="370" spans="1:6">
      <c r="A370" s="14">
        <v>71.428572000000017</v>
      </c>
      <c r="B370" s="15">
        <v>1</v>
      </c>
      <c r="C370" s="14">
        <v>71.428572000000003</v>
      </c>
      <c r="D370" s="16" t="s">
        <v>265</v>
      </c>
      <c r="E370" s="17" t="s">
        <v>206</v>
      </c>
      <c r="F370" s="18" t="s">
        <v>34</v>
      </c>
    </row>
    <row r="371" spans="1:6">
      <c r="A371" s="14">
        <v>260</v>
      </c>
      <c r="B371" s="15">
        <v>4</v>
      </c>
      <c r="C371" s="14">
        <v>65</v>
      </c>
      <c r="D371" s="16" t="s">
        <v>265</v>
      </c>
      <c r="E371" s="17" t="s">
        <v>212</v>
      </c>
      <c r="F371" s="18" t="s">
        <v>34</v>
      </c>
    </row>
    <row r="372" spans="1:6">
      <c r="A372" s="14">
        <v>325</v>
      </c>
      <c r="B372" s="15">
        <v>5</v>
      </c>
      <c r="C372" s="14">
        <v>65</v>
      </c>
      <c r="D372" s="16" t="s">
        <v>265</v>
      </c>
      <c r="E372" s="17" t="s">
        <v>212</v>
      </c>
      <c r="F372" s="18" t="s">
        <v>34</v>
      </c>
    </row>
    <row r="373" spans="1:6">
      <c r="A373" s="14">
        <v>325</v>
      </c>
      <c r="B373" s="15">
        <v>5</v>
      </c>
      <c r="C373" s="14">
        <v>65</v>
      </c>
      <c r="D373" s="16" t="s">
        <v>265</v>
      </c>
      <c r="E373" s="17" t="s">
        <v>212</v>
      </c>
      <c r="F373" s="18" t="s">
        <v>34</v>
      </c>
    </row>
    <row r="374" spans="1:6">
      <c r="A374" s="14">
        <v>160</v>
      </c>
      <c r="B374" s="15">
        <v>2</v>
      </c>
      <c r="C374" s="14">
        <v>80</v>
      </c>
      <c r="D374" s="16" t="s">
        <v>265</v>
      </c>
      <c r="E374" s="17" t="s">
        <v>214</v>
      </c>
      <c r="F374" s="18" t="s">
        <v>34</v>
      </c>
    </row>
    <row r="375" spans="1:6">
      <c r="A375" s="14">
        <v>160</v>
      </c>
      <c r="B375" s="15">
        <v>2</v>
      </c>
      <c r="C375" s="14">
        <v>80</v>
      </c>
      <c r="D375" s="16" t="s">
        <v>265</v>
      </c>
      <c r="E375" s="17" t="s">
        <v>214</v>
      </c>
      <c r="F375" s="18" t="s">
        <v>34</v>
      </c>
    </row>
    <row r="376" spans="1:6">
      <c r="A376" s="14">
        <v>160</v>
      </c>
      <c r="B376" s="15">
        <v>2</v>
      </c>
      <c r="C376" s="14">
        <v>80</v>
      </c>
      <c r="D376" s="16" t="s">
        <v>265</v>
      </c>
      <c r="E376" s="17" t="s">
        <v>214</v>
      </c>
      <c r="F376" s="18" t="s">
        <v>34</v>
      </c>
    </row>
    <row r="377" spans="1:6">
      <c r="A377" s="14">
        <v>18.095199999999995</v>
      </c>
      <c r="B377" s="15">
        <v>1</v>
      </c>
      <c r="C377" s="14">
        <v>18.095199999999998</v>
      </c>
      <c r="D377" s="16" t="s">
        <v>265</v>
      </c>
      <c r="E377" s="20" t="s">
        <v>38</v>
      </c>
      <c r="F377" s="21" t="s">
        <v>35</v>
      </c>
    </row>
    <row r="378" spans="1:6">
      <c r="A378" s="14">
        <v>18.095199999999995</v>
      </c>
      <c r="B378" s="15">
        <v>1</v>
      </c>
      <c r="C378" s="14">
        <v>18.095199999999998</v>
      </c>
      <c r="D378" s="16" t="s">
        <v>265</v>
      </c>
      <c r="E378" s="20" t="s">
        <v>38</v>
      </c>
      <c r="F378" s="21" t="s">
        <v>35</v>
      </c>
    </row>
    <row r="379" spans="1:6">
      <c r="A379" s="14">
        <v>18.095199999999995</v>
      </c>
      <c r="B379" s="15">
        <v>1</v>
      </c>
      <c r="C379" s="14">
        <v>18.095199999999998</v>
      </c>
      <c r="D379" s="16" t="s">
        <v>265</v>
      </c>
      <c r="E379" s="20" t="s">
        <v>38</v>
      </c>
      <c r="F379" s="21" t="s">
        <v>35</v>
      </c>
    </row>
    <row r="380" spans="1:6">
      <c r="A380" s="14">
        <v>18.095199999999995</v>
      </c>
      <c r="B380" s="15">
        <v>1</v>
      </c>
      <c r="C380" s="14">
        <v>18.095199999999998</v>
      </c>
      <c r="D380" s="16" t="s">
        <v>265</v>
      </c>
      <c r="E380" s="20" t="s">
        <v>38</v>
      </c>
      <c r="F380" s="21" t="s">
        <v>35</v>
      </c>
    </row>
    <row r="381" spans="1:6">
      <c r="A381" s="14">
        <v>18.095199999999995</v>
      </c>
      <c r="B381" s="15">
        <v>1</v>
      </c>
      <c r="C381" s="14">
        <v>18.095199999999998</v>
      </c>
      <c r="D381" s="16" t="s">
        <v>265</v>
      </c>
      <c r="E381" s="17" t="s">
        <v>38</v>
      </c>
      <c r="F381" s="18" t="s">
        <v>35</v>
      </c>
    </row>
    <row r="382" spans="1:6">
      <c r="A382" s="14">
        <v>36.19039999999999</v>
      </c>
      <c r="B382" s="15">
        <v>2</v>
      </c>
      <c r="C382" s="14">
        <v>18.095199999999998</v>
      </c>
      <c r="D382" s="16" t="s">
        <v>265</v>
      </c>
      <c r="E382" s="17" t="s">
        <v>38</v>
      </c>
      <c r="F382" s="18" t="s">
        <v>35</v>
      </c>
    </row>
    <row r="383" spans="1:6">
      <c r="A383" s="14">
        <v>54.285599999999988</v>
      </c>
      <c r="B383" s="15">
        <v>3</v>
      </c>
      <c r="C383" s="14">
        <v>18.095199999999998</v>
      </c>
      <c r="D383" s="16" t="s">
        <v>265</v>
      </c>
      <c r="E383" s="17" t="s">
        <v>38</v>
      </c>
      <c r="F383" s="18" t="s">
        <v>35</v>
      </c>
    </row>
    <row r="384" spans="1:6">
      <c r="A384" s="14">
        <v>72.380799999999979</v>
      </c>
      <c r="B384" s="15">
        <v>4</v>
      </c>
      <c r="C384" s="14">
        <v>18.095199999999998</v>
      </c>
      <c r="D384" s="16" t="s">
        <v>265</v>
      </c>
      <c r="E384" s="17" t="s">
        <v>38</v>
      </c>
      <c r="F384" s="18" t="s">
        <v>35</v>
      </c>
    </row>
    <row r="385" spans="1:6">
      <c r="A385" s="14">
        <v>72.380799999999979</v>
      </c>
      <c r="B385" s="15">
        <v>4</v>
      </c>
      <c r="C385" s="14">
        <v>18.095199999999998</v>
      </c>
      <c r="D385" s="16" t="s">
        <v>265</v>
      </c>
      <c r="E385" s="17" t="s">
        <v>38</v>
      </c>
      <c r="F385" s="18" t="s">
        <v>35</v>
      </c>
    </row>
    <row r="386" spans="1:6">
      <c r="A386" s="14">
        <v>90.475999999999985</v>
      </c>
      <c r="B386" s="15">
        <v>5</v>
      </c>
      <c r="C386" s="14">
        <v>18.095199999999998</v>
      </c>
      <c r="D386" s="16" t="s">
        <v>265</v>
      </c>
      <c r="E386" s="17" t="s">
        <v>38</v>
      </c>
      <c r="F386" s="18" t="s">
        <v>35</v>
      </c>
    </row>
    <row r="387" spans="1:6">
      <c r="A387" s="14">
        <v>90.475999999999985</v>
      </c>
      <c r="B387" s="15">
        <v>5</v>
      </c>
      <c r="C387" s="14">
        <v>18.095199999999998</v>
      </c>
      <c r="D387" s="16" t="s">
        <v>265</v>
      </c>
      <c r="E387" s="17" t="s">
        <v>38</v>
      </c>
      <c r="F387" s="18" t="s">
        <v>35</v>
      </c>
    </row>
    <row r="388" spans="1:6">
      <c r="A388" s="14">
        <v>90.475999999999985</v>
      </c>
      <c r="B388" s="15">
        <v>5</v>
      </c>
      <c r="C388" s="14">
        <v>18.095199999999998</v>
      </c>
      <c r="D388" s="16" t="s">
        <v>265</v>
      </c>
      <c r="E388" s="17" t="s">
        <v>38</v>
      </c>
      <c r="F388" s="18" t="s">
        <v>35</v>
      </c>
    </row>
    <row r="389" spans="1:6">
      <c r="A389" s="14">
        <v>90.475999999999985</v>
      </c>
      <c r="B389" s="15">
        <v>5</v>
      </c>
      <c r="C389" s="14">
        <v>18.095199999999998</v>
      </c>
      <c r="D389" s="16" t="s">
        <v>265</v>
      </c>
      <c r="E389" s="17" t="s">
        <v>38</v>
      </c>
      <c r="F389" s="18" t="s">
        <v>35</v>
      </c>
    </row>
    <row r="390" spans="1:6">
      <c r="A390" s="14">
        <v>90.475999999999985</v>
      </c>
      <c r="B390" s="15">
        <v>5</v>
      </c>
      <c r="C390" s="14">
        <v>18.095199999999998</v>
      </c>
      <c r="D390" s="16" t="s">
        <v>265</v>
      </c>
      <c r="E390" s="17" t="s">
        <v>38</v>
      </c>
      <c r="F390" s="18" t="s">
        <v>35</v>
      </c>
    </row>
    <row r="391" spans="1:6">
      <c r="A391" s="14">
        <v>90.475999999999985</v>
      </c>
      <c r="B391" s="15">
        <v>5</v>
      </c>
      <c r="C391" s="14">
        <v>18.095199999999998</v>
      </c>
      <c r="D391" s="16" t="s">
        <v>265</v>
      </c>
      <c r="E391" s="17" t="s">
        <v>38</v>
      </c>
      <c r="F391" s="18" t="s">
        <v>35</v>
      </c>
    </row>
    <row r="392" spans="1:6">
      <c r="A392" s="14">
        <v>90.475999999999985</v>
      </c>
      <c r="B392" s="15">
        <v>5</v>
      </c>
      <c r="C392" s="14">
        <v>18.095199999999998</v>
      </c>
      <c r="D392" s="16" t="s">
        <v>265</v>
      </c>
      <c r="E392" s="17" t="s">
        <v>38</v>
      </c>
      <c r="F392" s="18" t="s">
        <v>35</v>
      </c>
    </row>
    <row r="393" spans="1:6">
      <c r="A393" s="14">
        <v>90.475999999999985</v>
      </c>
      <c r="B393" s="15">
        <v>5</v>
      </c>
      <c r="C393" s="14">
        <v>18.095199999999998</v>
      </c>
      <c r="D393" s="16" t="s">
        <v>265</v>
      </c>
      <c r="E393" s="17" t="s">
        <v>38</v>
      </c>
      <c r="F393" s="18" t="s">
        <v>35</v>
      </c>
    </row>
    <row r="394" spans="1:6">
      <c r="A394" s="14">
        <v>90.475999999999985</v>
      </c>
      <c r="B394" s="15">
        <v>5</v>
      </c>
      <c r="C394" s="14">
        <v>18.095199999999998</v>
      </c>
      <c r="D394" s="16" t="s">
        <v>265</v>
      </c>
      <c r="E394" s="17" t="s">
        <v>38</v>
      </c>
      <c r="F394" s="18" t="s">
        <v>35</v>
      </c>
    </row>
    <row r="395" spans="1:6">
      <c r="A395" s="14">
        <v>90.475999999999985</v>
      </c>
      <c r="B395" s="15">
        <v>5</v>
      </c>
      <c r="C395" s="14">
        <v>18.095199999999998</v>
      </c>
      <c r="D395" s="16" t="s">
        <v>265</v>
      </c>
      <c r="E395" s="17" t="s">
        <v>38</v>
      </c>
      <c r="F395" s="18" t="s">
        <v>35</v>
      </c>
    </row>
    <row r="396" spans="1:6">
      <c r="A396" s="14">
        <v>90.475999999999985</v>
      </c>
      <c r="B396" s="15">
        <v>5</v>
      </c>
      <c r="C396" s="14">
        <v>18.095199999999998</v>
      </c>
      <c r="D396" s="16" t="s">
        <v>265</v>
      </c>
      <c r="E396" s="17" t="s">
        <v>38</v>
      </c>
      <c r="F396" s="18" t="s">
        <v>35</v>
      </c>
    </row>
    <row r="397" spans="1:6">
      <c r="A397" s="14">
        <v>90.475999999999985</v>
      </c>
      <c r="B397" s="15">
        <v>5</v>
      </c>
      <c r="C397" s="14">
        <v>18.095199999999998</v>
      </c>
      <c r="D397" s="16" t="s">
        <v>265</v>
      </c>
      <c r="E397" s="17" t="s">
        <v>38</v>
      </c>
      <c r="F397" s="18" t="s">
        <v>35</v>
      </c>
    </row>
    <row r="398" spans="1:6">
      <c r="A398" s="14">
        <v>90.475999999999985</v>
      </c>
      <c r="B398" s="15">
        <v>5</v>
      </c>
      <c r="C398" s="14">
        <v>18.095199999999998</v>
      </c>
      <c r="D398" s="16" t="s">
        <v>265</v>
      </c>
      <c r="E398" s="17" t="s">
        <v>38</v>
      </c>
      <c r="F398" s="18" t="s">
        <v>35</v>
      </c>
    </row>
    <row r="399" spans="1:6">
      <c r="A399" s="14">
        <v>90.475999999999985</v>
      </c>
      <c r="B399" s="15">
        <v>5</v>
      </c>
      <c r="C399" s="14">
        <v>18.095199999999998</v>
      </c>
      <c r="D399" s="16" t="s">
        <v>265</v>
      </c>
      <c r="E399" s="17" t="s">
        <v>38</v>
      </c>
      <c r="F399" s="18" t="s">
        <v>35</v>
      </c>
    </row>
    <row r="400" spans="1:6">
      <c r="A400" s="14">
        <v>108.57119999999998</v>
      </c>
      <c r="B400" s="15">
        <v>6</v>
      </c>
      <c r="C400" s="14">
        <v>18.095199999999998</v>
      </c>
      <c r="D400" s="16" t="s">
        <v>265</v>
      </c>
      <c r="E400" s="17" t="s">
        <v>38</v>
      </c>
      <c r="F400" s="18" t="s">
        <v>35</v>
      </c>
    </row>
    <row r="401" spans="1:6">
      <c r="A401" s="14">
        <v>162.85679999999996</v>
      </c>
      <c r="B401" s="15">
        <v>9</v>
      </c>
      <c r="C401" s="14">
        <v>18.095199999999998</v>
      </c>
      <c r="D401" s="16" t="s">
        <v>265</v>
      </c>
      <c r="E401" s="17" t="s">
        <v>38</v>
      </c>
      <c r="F401" s="18" t="s">
        <v>35</v>
      </c>
    </row>
    <row r="402" spans="1:6">
      <c r="A402" s="14">
        <v>180.95199999999997</v>
      </c>
      <c r="B402" s="15">
        <v>10</v>
      </c>
      <c r="C402" s="14">
        <v>18.095199999999998</v>
      </c>
      <c r="D402" s="16" t="s">
        <v>265</v>
      </c>
      <c r="E402" s="17" t="s">
        <v>38</v>
      </c>
      <c r="F402" s="18" t="s">
        <v>35</v>
      </c>
    </row>
    <row r="403" spans="1:6">
      <c r="A403" s="14">
        <v>180.95199999999997</v>
      </c>
      <c r="B403" s="15">
        <v>10</v>
      </c>
      <c r="C403" s="14">
        <v>18.095199999999998</v>
      </c>
      <c r="D403" s="16" t="s">
        <v>265</v>
      </c>
      <c r="E403" s="17" t="s">
        <v>38</v>
      </c>
      <c r="F403" s="18" t="s">
        <v>35</v>
      </c>
    </row>
    <row r="404" spans="1:6">
      <c r="A404" s="14">
        <v>180.95199999999997</v>
      </c>
      <c r="B404" s="15">
        <v>10</v>
      </c>
      <c r="C404" s="14">
        <v>18.095199999999998</v>
      </c>
      <c r="D404" s="16" t="s">
        <v>265</v>
      </c>
      <c r="E404" s="17" t="s">
        <v>38</v>
      </c>
      <c r="F404" s="18" t="s">
        <v>35</v>
      </c>
    </row>
    <row r="405" spans="1:6">
      <c r="A405" s="14">
        <v>180.95199999999997</v>
      </c>
      <c r="B405" s="15">
        <v>10</v>
      </c>
      <c r="C405" s="14">
        <v>18.095199999999998</v>
      </c>
      <c r="D405" s="16" t="s">
        <v>265</v>
      </c>
      <c r="E405" s="17" t="s">
        <v>38</v>
      </c>
      <c r="F405" s="18" t="s">
        <v>35</v>
      </c>
    </row>
    <row r="406" spans="1:6">
      <c r="A406" s="14">
        <v>180.95199999999997</v>
      </c>
      <c r="B406" s="15">
        <v>10</v>
      </c>
      <c r="C406" s="14">
        <v>18.095199999999998</v>
      </c>
      <c r="D406" s="16" t="s">
        <v>265</v>
      </c>
      <c r="E406" s="17" t="s">
        <v>38</v>
      </c>
      <c r="F406" s="18" t="s">
        <v>35</v>
      </c>
    </row>
    <row r="407" spans="1:6">
      <c r="A407" s="14">
        <v>180.95199999999997</v>
      </c>
      <c r="B407" s="15">
        <v>10</v>
      </c>
      <c r="C407" s="14">
        <v>18.095199999999998</v>
      </c>
      <c r="D407" s="16" t="s">
        <v>265</v>
      </c>
      <c r="E407" s="17" t="s">
        <v>38</v>
      </c>
      <c r="F407" s="18" t="s">
        <v>35</v>
      </c>
    </row>
    <row r="408" spans="1:6">
      <c r="A408" s="14">
        <v>180.95199999999997</v>
      </c>
      <c r="B408" s="15">
        <v>10</v>
      </c>
      <c r="C408" s="14">
        <v>18.095199999999998</v>
      </c>
      <c r="D408" s="16" t="s">
        <v>265</v>
      </c>
      <c r="E408" s="17" t="s">
        <v>38</v>
      </c>
      <c r="F408" s="18" t="s">
        <v>35</v>
      </c>
    </row>
    <row r="409" spans="1:6">
      <c r="A409" s="14">
        <v>180.95199999999997</v>
      </c>
      <c r="B409" s="15">
        <v>10</v>
      </c>
      <c r="C409" s="14">
        <v>18.095199999999998</v>
      </c>
      <c r="D409" s="16" t="s">
        <v>265</v>
      </c>
      <c r="E409" s="17" t="s">
        <v>38</v>
      </c>
      <c r="F409" s="18" t="s">
        <v>35</v>
      </c>
    </row>
    <row r="410" spans="1:6">
      <c r="A410" s="14">
        <v>180.95199999999997</v>
      </c>
      <c r="B410" s="15">
        <v>10</v>
      </c>
      <c r="C410" s="14">
        <v>18.095199999999998</v>
      </c>
      <c r="D410" s="16" t="s">
        <v>265</v>
      </c>
      <c r="E410" s="17" t="s">
        <v>38</v>
      </c>
      <c r="F410" s="18" t="s">
        <v>35</v>
      </c>
    </row>
    <row r="411" spans="1:6">
      <c r="A411" s="14">
        <v>180.95199999999997</v>
      </c>
      <c r="B411" s="15">
        <v>10</v>
      </c>
      <c r="C411" s="14">
        <v>18.095199999999998</v>
      </c>
      <c r="D411" s="16" t="s">
        <v>265</v>
      </c>
      <c r="E411" s="17" t="s">
        <v>38</v>
      </c>
      <c r="F411" s="18" t="s">
        <v>35</v>
      </c>
    </row>
    <row r="412" spans="1:6">
      <c r="A412" s="14">
        <v>180.95199999999997</v>
      </c>
      <c r="B412" s="15">
        <v>10</v>
      </c>
      <c r="C412" s="14">
        <v>18.095199999999998</v>
      </c>
      <c r="D412" s="16" t="s">
        <v>265</v>
      </c>
      <c r="E412" s="17" t="s">
        <v>38</v>
      </c>
      <c r="F412" s="18" t="s">
        <v>35</v>
      </c>
    </row>
    <row r="413" spans="1:6">
      <c r="A413" s="14">
        <v>180.95199999999997</v>
      </c>
      <c r="B413" s="15">
        <v>10</v>
      </c>
      <c r="C413" s="14">
        <v>18.095199999999998</v>
      </c>
      <c r="D413" s="16" t="s">
        <v>265</v>
      </c>
      <c r="E413" s="17" t="s">
        <v>38</v>
      </c>
      <c r="F413" s="18" t="s">
        <v>35</v>
      </c>
    </row>
    <row r="414" spans="1:6">
      <c r="A414" s="14">
        <v>180.95199999999997</v>
      </c>
      <c r="B414" s="15">
        <v>10</v>
      </c>
      <c r="C414" s="14">
        <v>18.095199999999998</v>
      </c>
      <c r="D414" s="16" t="s">
        <v>265</v>
      </c>
      <c r="E414" s="17" t="s">
        <v>38</v>
      </c>
      <c r="F414" s="18" t="s">
        <v>35</v>
      </c>
    </row>
    <row r="415" spans="1:6">
      <c r="A415" s="14">
        <v>180.95199999999997</v>
      </c>
      <c r="B415" s="15">
        <v>10</v>
      </c>
      <c r="C415" s="14">
        <v>18.095199999999998</v>
      </c>
      <c r="D415" s="16" t="s">
        <v>265</v>
      </c>
      <c r="E415" s="17" t="s">
        <v>38</v>
      </c>
      <c r="F415" s="18" t="s">
        <v>35</v>
      </c>
    </row>
    <row r="416" spans="1:6">
      <c r="A416" s="14">
        <v>180.95199999999997</v>
      </c>
      <c r="B416" s="15">
        <v>10</v>
      </c>
      <c r="C416" s="14">
        <v>18.095199999999998</v>
      </c>
      <c r="D416" s="16" t="s">
        <v>265</v>
      </c>
      <c r="E416" s="17" t="s">
        <v>38</v>
      </c>
      <c r="F416" s="18" t="s">
        <v>35</v>
      </c>
    </row>
    <row r="417" spans="1:6">
      <c r="A417" s="14">
        <v>180.95199999999997</v>
      </c>
      <c r="B417" s="15">
        <v>10</v>
      </c>
      <c r="C417" s="14">
        <v>18.095199999999998</v>
      </c>
      <c r="D417" s="16" t="s">
        <v>265</v>
      </c>
      <c r="E417" s="17" t="s">
        <v>38</v>
      </c>
      <c r="F417" s="18" t="s">
        <v>35</v>
      </c>
    </row>
    <row r="418" spans="1:6">
      <c r="A418" s="14">
        <v>180.95199999999997</v>
      </c>
      <c r="B418" s="15">
        <v>10</v>
      </c>
      <c r="C418" s="14">
        <v>18.095199999999998</v>
      </c>
      <c r="D418" s="16" t="s">
        <v>265</v>
      </c>
      <c r="E418" s="17" t="s">
        <v>38</v>
      </c>
      <c r="F418" s="18" t="s">
        <v>35</v>
      </c>
    </row>
    <row r="419" spans="1:6">
      <c r="A419" s="14">
        <v>180.95199999999997</v>
      </c>
      <c r="B419" s="15">
        <v>10</v>
      </c>
      <c r="C419" s="14">
        <v>18.095199999999998</v>
      </c>
      <c r="D419" s="16" t="s">
        <v>265</v>
      </c>
      <c r="E419" s="17" t="s">
        <v>38</v>
      </c>
      <c r="F419" s="18" t="s">
        <v>35</v>
      </c>
    </row>
    <row r="420" spans="1:6">
      <c r="A420" s="14">
        <v>180.95199999999997</v>
      </c>
      <c r="B420" s="15">
        <v>10</v>
      </c>
      <c r="C420" s="14">
        <v>18.095199999999998</v>
      </c>
      <c r="D420" s="16" t="s">
        <v>265</v>
      </c>
      <c r="E420" s="17" t="s">
        <v>38</v>
      </c>
      <c r="F420" s="18" t="s">
        <v>35</v>
      </c>
    </row>
    <row r="421" spans="1:6">
      <c r="A421" s="14">
        <v>180.95199999999997</v>
      </c>
      <c r="B421" s="15">
        <v>10</v>
      </c>
      <c r="C421" s="14">
        <v>18.095199999999998</v>
      </c>
      <c r="D421" s="16" t="s">
        <v>265</v>
      </c>
      <c r="E421" s="17" t="s">
        <v>38</v>
      </c>
      <c r="F421" s="18" t="s">
        <v>35</v>
      </c>
    </row>
    <row r="422" spans="1:6">
      <c r="A422" s="14">
        <v>199.04719999999998</v>
      </c>
      <c r="B422" s="15">
        <v>11</v>
      </c>
      <c r="C422" s="14">
        <v>18.095199999999998</v>
      </c>
      <c r="D422" s="16" t="s">
        <v>265</v>
      </c>
      <c r="E422" s="17" t="s">
        <v>38</v>
      </c>
      <c r="F422" s="18" t="s">
        <v>35</v>
      </c>
    </row>
    <row r="423" spans="1:6">
      <c r="A423" s="14">
        <v>199.04719999999995</v>
      </c>
      <c r="B423" s="15">
        <v>11</v>
      </c>
      <c r="C423" s="14">
        <v>18.095199999999998</v>
      </c>
      <c r="D423" s="16" t="s">
        <v>265</v>
      </c>
      <c r="E423" s="17" t="s">
        <v>38</v>
      </c>
      <c r="F423" s="18" t="s">
        <v>35</v>
      </c>
    </row>
    <row r="424" spans="1:6">
      <c r="A424" s="14">
        <v>253.33279999999991</v>
      </c>
      <c r="B424" s="15">
        <v>14</v>
      </c>
      <c r="C424" s="14">
        <v>18.095199999999998</v>
      </c>
      <c r="D424" s="16" t="s">
        <v>265</v>
      </c>
      <c r="E424" s="17" t="s">
        <v>38</v>
      </c>
      <c r="F424" s="18" t="s">
        <v>35</v>
      </c>
    </row>
    <row r="425" spans="1:6">
      <c r="A425" s="14">
        <v>271.42799999999994</v>
      </c>
      <c r="B425" s="15">
        <v>15</v>
      </c>
      <c r="C425" s="14">
        <v>18.095199999999998</v>
      </c>
      <c r="D425" s="16" t="s">
        <v>265</v>
      </c>
      <c r="E425" s="17" t="s">
        <v>38</v>
      </c>
      <c r="F425" s="18" t="s">
        <v>35</v>
      </c>
    </row>
    <row r="426" spans="1:6">
      <c r="A426" s="14">
        <v>271.42799999999994</v>
      </c>
      <c r="B426" s="15">
        <v>15</v>
      </c>
      <c r="C426" s="14">
        <v>18.095199999999998</v>
      </c>
      <c r="D426" s="16" t="s">
        <v>265</v>
      </c>
      <c r="E426" s="17" t="s">
        <v>38</v>
      </c>
      <c r="F426" s="18" t="s">
        <v>35</v>
      </c>
    </row>
    <row r="427" spans="1:6">
      <c r="A427" s="14">
        <v>361.90399999999994</v>
      </c>
      <c r="B427" s="15">
        <v>20</v>
      </c>
      <c r="C427" s="14">
        <v>18.095199999999998</v>
      </c>
      <c r="D427" s="16" t="s">
        <v>265</v>
      </c>
      <c r="E427" s="17" t="s">
        <v>38</v>
      </c>
      <c r="F427" s="18" t="s">
        <v>35</v>
      </c>
    </row>
    <row r="428" spans="1:6">
      <c r="A428" s="14">
        <v>361.90399999999994</v>
      </c>
      <c r="B428" s="15">
        <v>20</v>
      </c>
      <c r="C428" s="14">
        <v>18.095199999999998</v>
      </c>
      <c r="D428" s="16" t="s">
        <v>265</v>
      </c>
      <c r="E428" s="17" t="s">
        <v>38</v>
      </c>
      <c r="F428" s="18" t="s">
        <v>35</v>
      </c>
    </row>
    <row r="429" spans="1:6">
      <c r="A429" s="14">
        <v>361.90399999999994</v>
      </c>
      <c r="B429" s="15">
        <v>20</v>
      </c>
      <c r="C429" s="14">
        <v>18.095199999999998</v>
      </c>
      <c r="D429" s="16" t="s">
        <v>265</v>
      </c>
      <c r="E429" s="17" t="s">
        <v>38</v>
      </c>
      <c r="F429" s="18" t="s">
        <v>35</v>
      </c>
    </row>
    <row r="430" spans="1:6">
      <c r="A430" s="14">
        <v>361.90399999999994</v>
      </c>
      <c r="B430" s="15">
        <v>20</v>
      </c>
      <c r="C430" s="14">
        <v>18.095199999999998</v>
      </c>
      <c r="D430" s="16" t="s">
        <v>265</v>
      </c>
      <c r="E430" s="17" t="s">
        <v>38</v>
      </c>
      <c r="F430" s="18" t="s">
        <v>35</v>
      </c>
    </row>
    <row r="431" spans="1:6">
      <c r="A431" s="14">
        <v>361.90399999999994</v>
      </c>
      <c r="B431" s="15">
        <v>20</v>
      </c>
      <c r="C431" s="14">
        <v>18.095199999999998</v>
      </c>
      <c r="D431" s="16" t="s">
        <v>265</v>
      </c>
      <c r="E431" s="17" t="s">
        <v>38</v>
      </c>
      <c r="F431" s="18" t="s">
        <v>35</v>
      </c>
    </row>
    <row r="432" spans="1:6">
      <c r="A432" s="14">
        <v>361.90399999999994</v>
      </c>
      <c r="B432" s="15">
        <v>20</v>
      </c>
      <c r="C432" s="14">
        <v>18.095199999999998</v>
      </c>
      <c r="D432" s="16" t="s">
        <v>265</v>
      </c>
      <c r="E432" s="17" t="s">
        <v>38</v>
      </c>
      <c r="F432" s="18" t="s">
        <v>35</v>
      </c>
    </row>
    <row r="433" spans="1:6">
      <c r="A433" s="14">
        <v>379.99919999999992</v>
      </c>
      <c r="B433" s="15">
        <v>21</v>
      </c>
      <c r="C433" s="14">
        <v>18.095199999999998</v>
      </c>
      <c r="D433" s="16" t="s">
        <v>265</v>
      </c>
      <c r="E433" s="17" t="s">
        <v>38</v>
      </c>
      <c r="F433" s="18" t="s">
        <v>35</v>
      </c>
    </row>
    <row r="434" spans="1:6">
      <c r="A434" s="14">
        <v>452.37999999999988</v>
      </c>
      <c r="B434" s="15">
        <v>25</v>
      </c>
      <c r="C434" s="14">
        <v>18.095199999999998</v>
      </c>
      <c r="D434" s="16" t="s">
        <v>265</v>
      </c>
      <c r="E434" s="17" t="s">
        <v>38</v>
      </c>
      <c r="F434" s="18" t="s">
        <v>35</v>
      </c>
    </row>
    <row r="435" spans="1:6">
      <c r="A435" s="14">
        <v>452.37999999999988</v>
      </c>
      <c r="B435" s="15">
        <v>25</v>
      </c>
      <c r="C435" s="14">
        <v>18.095199999999998</v>
      </c>
      <c r="D435" s="16" t="s">
        <v>265</v>
      </c>
      <c r="E435" s="17" t="s">
        <v>38</v>
      </c>
      <c r="F435" s="18" t="s">
        <v>35</v>
      </c>
    </row>
    <row r="436" spans="1:6">
      <c r="A436" s="14">
        <v>452.37999999999988</v>
      </c>
      <c r="B436" s="15">
        <v>25</v>
      </c>
      <c r="C436" s="14">
        <v>18.095199999999998</v>
      </c>
      <c r="D436" s="16" t="s">
        <v>265</v>
      </c>
      <c r="E436" s="17" t="s">
        <v>38</v>
      </c>
      <c r="F436" s="18" t="s">
        <v>35</v>
      </c>
    </row>
    <row r="437" spans="1:6">
      <c r="A437" s="14">
        <v>452.37999999999988</v>
      </c>
      <c r="B437" s="15">
        <v>25</v>
      </c>
      <c r="C437" s="14">
        <v>18.095199999999998</v>
      </c>
      <c r="D437" s="16" t="s">
        <v>265</v>
      </c>
      <c r="E437" s="17" t="s">
        <v>38</v>
      </c>
      <c r="F437" s="18" t="s">
        <v>35</v>
      </c>
    </row>
    <row r="438" spans="1:6">
      <c r="A438" s="14">
        <v>452.37999999999988</v>
      </c>
      <c r="B438" s="15">
        <v>25</v>
      </c>
      <c r="C438" s="14">
        <v>18.095199999999998</v>
      </c>
      <c r="D438" s="16" t="s">
        <v>265</v>
      </c>
      <c r="E438" s="17" t="s">
        <v>38</v>
      </c>
      <c r="F438" s="18" t="s">
        <v>35</v>
      </c>
    </row>
    <row r="439" spans="1:6">
      <c r="A439" s="14">
        <v>452.37999999999988</v>
      </c>
      <c r="B439" s="15">
        <v>25</v>
      </c>
      <c r="C439" s="14">
        <v>18.095199999999998</v>
      </c>
      <c r="D439" s="16" t="s">
        <v>265</v>
      </c>
      <c r="E439" s="17" t="s">
        <v>38</v>
      </c>
      <c r="F439" s="18" t="s">
        <v>35</v>
      </c>
    </row>
    <row r="440" spans="1:6">
      <c r="A440" s="14">
        <v>723.80799999999988</v>
      </c>
      <c r="B440" s="15">
        <v>40</v>
      </c>
      <c r="C440" s="14">
        <v>18.095199999999998</v>
      </c>
      <c r="D440" s="16" t="s">
        <v>265</v>
      </c>
      <c r="E440" s="17" t="s">
        <v>38</v>
      </c>
      <c r="F440" s="18" t="s">
        <v>35</v>
      </c>
    </row>
    <row r="441" spans="1:6">
      <c r="A441" s="14">
        <v>904.75999999999976</v>
      </c>
      <c r="B441" s="15">
        <v>50</v>
      </c>
      <c r="C441" s="14">
        <v>18.095199999999998</v>
      </c>
      <c r="D441" s="16" t="s">
        <v>265</v>
      </c>
      <c r="E441" s="17" t="s">
        <v>38</v>
      </c>
      <c r="F441" s="18" t="s">
        <v>35</v>
      </c>
    </row>
    <row r="442" spans="1:6">
      <c r="A442" s="14">
        <v>904.75999999999976</v>
      </c>
      <c r="B442" s="15">
        <v>50</v>
      </c>
      <c r="C442" s="14">
        <v>18.095199999999998</v>
      </c>
      <c r="D442" s="16" t="s">
        <v>265</v>
      </c>
      <c r="E442" s="17" t="s">
        <v>38</v>
      </c>
      <c r="F442" s="18" t="s">
        <v>35</v>
      </c>
    </row>
    <row r="443" spans="1:6">
      <c r="A443" s="14">
        <v>904.75999999999976</v>
      </c>
      <c r="B443" s="15">
        <v>50</v>
      </c>
      <c r="C443" s="14">
        <v>18.095199999999998</v>
      </c>
      <c r="D443" s="16" t="s">
        <v>265</v>
      </c>
      <c r="E443" s="17" t="s">
        <v>38</v>
      </c>
      <c r="F443" s="18" t="s">
        <v>35</v>
      </c>
    </row>
    <row r="444" spans="1:6">
      <c r="A444" s="14">
        <v>904.75999999999976</v>
      </c>
      <c r="B444" s="15">
        <v>50</v>
      </c>
      <c r="C444" s="14">
        <v>18.095199999999998</v>
      </c>
      <c r="D444" s="16" t="s">
        <v>265</v>
      </c>
      <c r="E444" s="17" t="s">
        <v>38</v>
      </c>
      <c r="F444" s="18" t="s">
        <v>35</v>
      </c>
    </row>
    <row r="445" spans="1:6">
      <c r="A445" s="14">
        <v>904.75999999999976</v>
      </c>
      <c r="B445" s="15">
        <v>50</v>
      </c>
      <c r="C445" s="14">
        <v>18.095199999999998</v>
      </c>
      <c r="D445" s="16" t="s">
        <v>265</v>
      </c>
      <c r="E445" s="17" t="s">
        <v>38</v>
      </c>
      <c r="F445" s="18" t="s">
        <v>35</v>
      </c>
    </row>
    <row r="446" spans="1:6">
      <c r="A446" s="14">
        <v>904.75999999999976</v>
      </c>
      <c r="B446" s="15">
        <v>50</v>
      </c>
      <c r="C446" s="14">
        <v>18.095199999999998</v>
      </c>
      <c r="D446" s="16" t="s">
        <v>265</v>
      </c>
      <c r="E446" s="17" t="s">
        <v>38</v>
      </c>
      <c r="F446" s="18" t="s">
        <v>35</v>
      </c>
    </row>
    <row r="447" spans="1:6">
      <c r="A447" s="14">
        <v>180.95199999999997</v>
      </c>
      <c r="B447" s="15">
        <v>10</v>
      </c>
      <c r="C447" s="14">
        <v>18.095199999999998</v>
      </c>
      <c r="D447" s="16" t="s">
        <v>265</v>
      </c>
      <c r="E447" s="17" t="s">
        <v>40</v>
      </c>
      <c r="F447" s="18" t="s">
        <v>35</v>
      </c>
    </row>
    <row r="448" spans="1:6">
      <c r="A448" s="14">
        <v>51.431999999999995</v>
      </c>
      <c r="B448" s="15">
        <v>1</v>
      </c>
      <c r="C448" s="14">
        <v>51.431999999999995</v>
      </c>
      <c r="D448" s="16" t="s">
        <v>265</v>
      </c>
      <c r="E448" s="17" t="s">
        <v>42</v>
      </c>
      <c r="F448" s="18" t="s">
        <v>35</v>
      </c>
    </row>
    <row r="449" spans="1:6">
      <c r="A449" s="14">
        <v>51.431999999999995</v>
      </c>
      <c r="B449" s="15">
        <v>1</v>
      </c>
      <c r="C449" s="14">
        <v>51.431999999999995</v>
      </c>
      <c r="D449" s="16" t="s">
        <v>265</v>
      </c>
      <c r="E449" s="17" t="s">
        <v>42</v>
      </c>
      <c r="F449" s="18" t="s">
        <v>35</v>
      </c>
    </row>
    <row r="450" spans="1:6">
      <c r="A450" s="14">
        <v>51.431999999999995</v>
      </c>
      <c r="B450" s="15">
        <v>1</v>
      </c>
      <c r="C450" s="14">
        <v>51.431999999999995</v>
      </c>
      <c r="D450" s="16" t="s">
        <v>265</v>
      </c>
      <c r="E450" s="17" t="s">
        <v>42</v>
      </c>
      <c r="F450" s="18" t="s">
        <v>35</v>
      </c>
    </row>
    <row r="451" spans="1:6">
      <c r="A451" s="14">
        <v>51.431999999999995</v>
      </c>
      <c r="B451" s="15">
        <v>1</v>
      </c>
      <c r="C451" s="14">
        <v>51.431999999999995</v>
      </c>
      <c r="D451" s="16" t="s">
        <v>265</v>
      </c>
      <c r="E451" s="17" t="s">
        <v>42</v>
      </c>
      <c r="F451" s="18" t="s">
        <v>35</v>
      </c>
    </row>
    <row r="452" spans="1:6">
      <c r="A452" s="14">
        <v>51.431999999999995</v>
      </c>
      <c r="B452" s="15">
        <v>1</v>
      </c>
      <c r="C452" s="14">
        <v>51.431999999999995</v>
      </c>
      <c r="D452" s="16" t="s">
        <v>265</v>
      </c>
      <c r="E452" s="17" t="s">
        <v>42</v>
      </c>
      <c r="F452" s="18" t="s">
        <v>35</v>
      </c>
    </row>
    <row r="453" spans="1:6">
      <c r="A453" s="14">
        <v>51.431999999999995</v>
      </c>
      <c r="B453" s="15">
        <v>1</v>
      </c>
      <c r="C453" s="14">
        <v>51.431999999999995</v>
      </c>
      <c r="D453" s="16" t="s">
        <v>265</v>
      </c>
      <c r="E453" s="17" t="s">
        <v>42</v>
      </c>
      <c r="F453" s="18" t="s">
        <v>35</v>
      </c>
    </row>
    <row r="454" spans="1:6">
      <c r="A454" s="14">
        <v>51.431999999999995</v>
      </c>
      <c r="B454" s="15">
        <v>1</v>
      </c>
      <c r="C454" s="14">
        <v>51.431999999999995</v>
      </c>
      <c r="D454" s="16" t="s">
        <v>265</v>
      </c>
      <c r="E454" s="17" t="s">
        <v>42</v>
      </c>
      <c r="F454" s="18" t="s">
        <v>35</v>
      </c>
    </row>
    <row r="455" spans="1:6">
      <c r="A455" s="14">
        <v>51.431999999999995</v>
      </c>
      <c r="B455" s="15">
        <v>1</v>
      </c>
      <c r="C455" s="14">
        <v>51.431999999999995</v>
      </c>
      <c r="D455" s="16" t="s">
        <v>265</v>
      </c>
      <c r="E455" s="17" t="s">
        <v>42</v>
      </c>
      <c r="F455" s="18" t="s">
        <v>35</v>
      </c>
    </row>
    <row r="456" spans="1:6">
      <c r="A456" s="14">
        <v>51.431999999999995</v>
      </c>
      <c r="B456" s="15">
        <v>1</v>
      </c>
      <c r="C456" s="14">
        <v>51.431999999999995</v>
      </c>
      <c r="D456" s="16" t="s">
        <v>265</v>
      </c>
      <c r="E456" s="17" t="s">
        <v>42</v>
      </c>
      <c r="F456" s="18" t="s">
        <v>35</v>
      </c>
    </row>
    <row r="457" spans="1:6">
      <c r="A457" s="14">
        <v>102.86399999999999</v>
      </c>
      <c r="B457" s="15">
        <v>2</v>
      </c>
      <c r="C457" s="14">
        <v>51.431999999999995</v>
      </c>
      <c r="D457" s="16" t="s">
        <v>265</v>
      </c>
      <c r="E457" s="17" t="s">
        <v>42</v>
      </c>
      <c r="F457" s="18" t="s">
        <v>35</v>
      </c>
    </row>
    <row r="458" spans="1:6">
      <c r="A458" s="14">
        <v>102.86399999999999</v>
      </c>
      <c r="B458" s="15">
        <v>2</v>
      </c>
      <c r="C458" s="14">
        <v>51.431999999999995</v>
      </c>
      <c r="D458" s="16" t="s">
        <v>265</v>
      </c>
      <c r="E458" s="17" t="s">
        <v>42</v>
      </c>
      <c r="F458" s="18" t="s">
        <v>35</v>
      </c>
    </row>
    <row r="459" spans="1:6">
      <c r="A459" s="14">
        <v>102.86399999999999</v>
      </c>
      <c r="B459" s="15">
        <v>2</v>
      </c>
      <c r="C459" s="14">
        <v>51.431999999999995</v>
      </c>
      <c r="D459" s="16" t="s">
        <v>265</v>
      </c>
      <c r="E459" s="17" t="s">
        <v>42</v>
      </c>
      <c r="F459" s="18" t="s">
        <v>35</v>
      </c>
    </row>
    <row r="460" spans="1:6">
      <c r="A460" s="14">
        <v>102.86399999999999</v>
      </c>
      <c r="B460" s="15">
        <v>2</v>
      </c>
      <c r="C460" s="14">
        <v>51.431999999999995</v>
      </c>
      <c r="D460" s="16" t="s">
        <v>265</v>
      </c>
      <c r="E460" s="17" t="s">
        <v>42</v>
      </c>
      <c r="F460" s="18" t="s">
        <v>35</v>
      </c>
    </row>
    <row r="461" spans="1:6">
      <c r="A461" s="14">
        <v>102.86399999999999</v>
      </c>
      <c r="B461" s="15">
        <v>2</v>
      </c>
      <c r="C461" s="14">
        <v>51.431999999999995</v>
      </c>
      <c r="D461" s="16" t="s">
        <v>265</v>
      </c>
      <c r="E461" s="17" t="s">
        <v>42</v>
      </c>
      <c r="F461" s="18" t="s">
        <v>35</v>
      </c>
    </row>
    <row r="462" spans="1:6">
      <c r="A462" s="14">
        <v>154.29599999999999</v>
      </c>
      <c r="B462" s="15">
        <v>3</v>
      </c>
      <c r="C462" s="14">
        <v>51.431999999999995</v>
      </c>
      <c r="D462" s="16" t="s">
        <v>265</v>
      </c>
      <c r="E462" s="17" t="s">
        <v>42</v>
      </c>
      <c r="F462" s="18" t="s">
        <v>35</v>
      </c>
    </row>
    <row r="463" spans="1:6">
      <c r="A463" s="14">
        <v>154.29599999999999</v>
      </c>
      <c r="B463" s="15">
        <v>3</v>
      </c>
      <c r="C463" s="14">
        <v>51.431999999999995</v>
      </c>
      <c r="D463" s="16" t="s">
        <v>265</v>
      </c>
      <c r="E463" s="17" t="s">
        <v>42</v>
      </c>
      <c r="F463" s="18" t="s">
        <v>35</v>
      </c>
    </row>
    <row r="464" spans="1:6">
      <c r="A464" s="14">
        <v>154.29599999999999</v>
      </c>
      <c r="B464" s="15">
        <v>3</v>
      </c>
      <c r="C464" s="14">
        <v>51.431999999999995</v>
      </c>
      <c r="D464" s="16" t="s">
        <v>265</v>
      </c>
      <c r="E464" s="17" t="s">
        <v>42</v>
      </c>
      <c r="F464" s="18" t="s">
        <v>35</v>
      </c>
    </row>
    <row r="465" spans="1:6">
      <c r="A465" s="14">
        <v>154.29599999999999</v>
      </c>
      <c r="B465" s="15">
        <v>3</v>
      </c>
      <c r="C465" s="14">
        <v>51.431999999999995</v>
      </c>
      <c r="D465" s="16" t="s">
        <v>265</v>
      </c>
      <c r="E465" s="17" t="s">
        <v>42</v>
      </c>
      <c r="F465" s="18" t="s">
        <v>35</v>
      </c>
    </row>
    <row r="466" spans="1:6">
      <c r="A466" s="14">
        <v>154.29599999999999</v>
      </c>
      <c r="B466" s="15">
        <v>3</v>
      </c>
      <c r="C466" s="14">
        <v>51.431999999999995</v>
      </c>
      <c r="D466" s="16" t="s">
        <v>265</v>
      </c>
      <c r="E466" s="17" t="s">
        <v>42</v>
      </c>
      <c r="F466" s="18" t="s">
        <v>35</v>
      </c>
    </row>
    <row r="467" spans="1:6">
      <c r="A467" s="14">
        <v>154.29599999999999</v>
      </c>
      <c r="B467" s="15">
        <v>3</v>
      </c>
      <c r="C467" s="14">
        <v>51.431999999999995</v>
      </c>
      <c r="D467" s="16" t="s">
        <v>265</v>
      </c>
      <c r="E467" s="17" t="s">
        <v>42</v>
      </c>
      <c r="F467" s="18" t="s">
        <v>35</v>
      </c>
    </row>
    <row r="468" spans="1:6">
      <c r="A468" s="14">
        <v>154.29599999999999</v>
      </c>
      <c r="B468" s="15">
        <v>3</v>
      </c>
      <c r="C468" s="14">
        <v>51.431999999999995</v>
      </c>
      <c r="D468" s="16" t="s">
        <v>265</v>
      </c>
      <c r="E468" s="17" t="s">
        <v>42</v>
      </c>
      <c r="F468" s="18" t="s">
        <v>35</v>
      </c>
    </row>
    <row r="469" spans="1:6">
      <c r="A469" s="14">
        <v>257.16000000000003</v>
      </c>
      <c r="B469" s="15">
        <v>5</v>
      </c>
      <c r="C469" s="14">
        <v>51.431999999999995</v>
      </c>
      <c r="D469" s="16" t="s">
        <v>265</v>
      </c>
      <c r="E469" s="17" t="s">
        <v>42</v>
      </c>
      <c r="F469" s="18" t="s">
        <v>35</v>
      </c>
    </row>
    <row r="470" spans="1:6">
      <c r="A470" s="14">
        <v>257.16000000000003</v>
      </c>
      <c r="B470" s="15">
        <v>5</v>
      </c>
      <c r="C470" s="14">
        <v>51.431999999999995</v>
      </c>
      <c r="D470" s="16" t="s">
        <v>265</v>
      </c>
      <c r="E470" s="17" t="s">
        <v>42</v>
      </c>
      <c r="F470" s="18" t="s">
        <v>35</v>
      </c>
    </row>
    <row r="471" spans="1:6">
      <c r="A471" s="14">
        <v>257.16000000000003</v>
      </c>
      <c r="B471" s="15">
        <v>5</v>
      </c>
      <c r="C471" s="14">
        <v>51.431999999999995</v>
      </c>
      <c r="D471" s="16" t="s">
        <v>265</v>
      </c>
      <c r="E471" s="17" t="s">
        <v>42</v>
      </c>
      <c r="F471" s="18" t="s">
        <v>35</v>
      </c>
    </row>
    <row r="472" spans="1:6">
      <c r="A472" s="14">
        <v>257.16000000000003</v>
      </c>
      <c r="B472" s="15">
        <v>5</v>
      </c>
      <c r="C472" s="14">
        <v>51.431999999999995</v>
      </c>
      <c r="D472" s="16" t="s">
        <v>265</v>
      </c>
      <c r="E472" s="17" t="s">
        <v>42</v>
      </c>
      <c r="F472" s="18" t="s">
        <v>35</v>
      </c>
    </row>
    <row r="473" spans="1:6">
      <c r="A473" s="14">
        <v>257.16000000000003</v>
      </c>
      <c r="B473" s="15">
        <v>5</v>
      </c>
      <c r="C473" s="14">
        <v>51.431999999999995</v>
      </c>
      <c r="D473" s="16" t="s">
        <v>265</v>
      </c>
      <c r="E473" s="17" t="s">
        <v>42</v>
      </c>
      <c r="F473" s="18" t="s">
        <v>35</v>
      </c>
    </row>
    <row r="474" spans="1:6">
      <c r="A474" s="14">
        <v>257.16000000000003</v>
      </c>
      <c r="B474" s="15">
        <v>5</v>
      </c>
      <c r="C474" s="14">
        <v>51.431999999999995</v>
      </c>
      <c r="D474" s="16" t="s">
        <v>265</v>
      </c>
      <c r="E474" s="17" t="s">
        <v>42</v>
      </c>
      <c r="F474" s="18" t="s">
        <v>35</v>
      </c>
    </row>
    <row r="475" spans="1:6">
      <c r="A475" s="14">
        <v>257.16000000000003</v>
      </c>
      <c r="B475" s="15">
        <v>5</v>
      </c>
      <c r="C475" s="14">
        <v>51.431999999999995</v>
      </c>
      <c r="D475" s="16" t="s">
        <v>265</v>
      </c>
      <c r="E475" s="17" t="s">
        <v>42</v>
      </c>
      <c r="F475" s="18" t="s">
        <v>35</v>
      </c>
    </row>
    <row r="476" spans="1:6">
      <c r="A476" s="14">
        <v>257.16000000000003</v>
      </c>
      <c r="B476" s="15">
        <v>5</v>
      </c>
      <c r="C476" s="14">
        <v>51.431999999999995</v>
      </c>
      <c r="D476" s="16" t="s">
        <v>265</v>
      </c>
      <c r="E476" s="17" t="s">
        <v>42</v>
      </c>
      <c r="F476" s="18" t="s">
        <v>35</v>
      </c>
    </row>
    <row r="477" spans="1:6">
      <c r="A477" s="14">
        <v>257.16000000000003</v>
      </c>
      <c r="B477" s="15">
        <v>5</v>
      </c>
      <c r="C477" s="14">
        <v>51.431999999999995</v>
      </c>
      <c r="D477" s="16" t="s">
        <v>265</v>
      </c>
      <c r="E477" s="17" t="s">
        <v>42</v>
      </c>
      <c r="F477" s="18" t="s">
        <v>35</v>
      </c>
    </row>
    <row r="478" spans="1:6">
      <c r="A478" s="14">
        <v>257.16000000000003</v>
      </c>
      <c r="B478" s="15">
        <v>5</v>
      </c>
      <c r="C478" s="14">
        <v>51.431999999999995</v>
      </c>
      <c r="D478" s="16" t="s">
        <v>265</v>
      </c>
      <c r="E478" s="17" t="s">
        <v>42</v>
      </c>
      <c r="F478" s="18" t="s">
        <v>35</v>
      </c>
    </row>
    <row r="479" spans="1:6">
      <c r="A479" s="14">
        <v>257.16000000000003</v>
      </c>
      <c r="B479" s="15">
        <v>5</v>
      </c>
      <c r="C479" s="14">
        <v>51.431999999999995</v>
      </c>
      <c r="D479" s="16" t="s">
        <v>265</v>
      </c>
      <c r="E479" s="17" t="s">
        <v>42</v>
      </c>
      <c r="F479" s="18" t="s">
        <v>35</v>
      </c>
    </row>
    <row r="480" spans="1:6">
      <c r="A480" s="14">
        <v>360.024</v>
      </c>
      <c r="B480" s="15">
        <v>7</v>
      </c>
      <c r="C480" s="14">
        <v>51.431999999999995</v>
      </c>
      <c r="D480" s="16" t="s">
        <v>265</v>
      </c>
      <c r="E480" s="17" t="s">
        <v>42</v>
      </c>
      <c r="F480" s="18" t="s">
        <v>35</v>
      </c>
    </row>
    <row r="481" spans="1:6">
      <c r="A481" s="14">
        <v>360.024</v>
      </c>
      <c r="B481" s="15">
        <v>7</v>
      </c>
      <c r="C481" s="14">
        <v>51.431999999999995</v>
      </c>
      <c r="D481" s="16" t="s">
        <v>265</v>
      </c>
      <c r="E481" s="17" t="s">
        <v>42</v>
      </c>
      <c r="F481" s="18" t="s">
        <v>35</v>
      </c>
    </row>
    <row r="482" spans="1:6">
      <c r="A482" s="14">
        <v>411.45599999999996</v>
      </c>
      <c r="B482" s="15">
        <v>8</v>
      </c>
      <c r="C482" s="14">
        <v>51.431999999999995</v>
      </c>
      <c r="D482" s="16" t="s">
        <v>265</v>
      </c>
      <c r="E482" s="17" t="s">
        <v>42</v>
      </c>
      <c r="F482" s="18" t="s">
        <v>35</v>
      </c>
    </row>
    <row r="483" spans="1:6">
      <c r="A483" s="14">
        <v>462.88799999999998</v>
      </c>
      <c r="B483" s="15">
        <v>9</v>
      </c>
      <c r="C483" s="14">
        <v>51.431999999999995</v>
      </c>
      <c r="D483" s="16" t="s">
        <v>265</v>
      </c>
      <c r="E483" s="17" t="s">
        <v>42</v>
      </c>
      <c r="F483" s="18" t="s">
        <v>35</v>
      </c>
    </row>
    <row r="484" spans="1:6">
      <c r="A484" s="14">
        <v>514.32000000000005</v>
      </c>
      <c r="B484" s="15">
        <v>10</v>
      </c>
      <c r="C484" s="14">
        <v>51.431999999999995</v>
      </c>
      <c r="D484" s="16" t="s">
        <v>265</v>
      </c>
      <c r="E484" s="17" t="s">
        <v>42</v>
      </c>
      <c r="F484" s="18" t="s">
        <v>35</v>
      </c>
    </row>
    <row r="485" spans="1:6">
      <c r="A485" s="14">
        <v>771.48</v>
      </c>
      <c r="B485" s="15">
        <v>15</v>
      </c>
      <c r="C485" s="14">
        <v>51.431999999999995</v>
      </c>
      <c r="D485" s="16" t="s">
        <v>265</v>
      </c>
      <c r="E485" s="17" t="s">
        <v>42</v>
      </c>
      <c r="F485" s="18" t="s">
        <v>35</v>
      </c>
    </row>
    <row r="486" spans="1:6">
      <c r="A486" s="14">
        <v>771.48</v>
      </c>
      <c r="B486" s="15">
        <v>15</v>
      </c>
      <c r="C486" s="14">
        <v>51.431999999999995</v>
      </c>
      <c r="D486" s="16" t="s">
        <v>265</v>
      </c>
      <c r="E486" s="17" t="s">
        <v>42</v>
      </c>
      <c r="F486" s="18" t="s">
        <v>35</v>
      </c>
    </row>
    <row r="487" spans="1:6">
      <c r="A487" s="14">
        <v>1028.6400000000001</v>
      </c>
      <c r="B487" s="15">
        <v>20</v>
      </c>
      <c r="C487" s="14">
        <v>51.431999999999995</v>
      </c>
      <c r="D487" s="16" t="s">
        <v>265</v>
      </c>
      <c r="E487" s="17" t="s">
        <v>42</v>
      </c>
      <c r="F487" s="18" t="s">
        <v>35</v>
      </c>
    </row>
    <row r="488" spans="1:6">
      <c r="A488" s="14">
        <v>13.333399999999999</v>
      </c>
      <c r="B488" s="15">
        <v>1</v>
      </c>
      <c r="C488" s="14">
        <v>13.333399999999999</v>
      </c>
      <c r="D488" s="16" t="s">
        <v>265</v>
      </c>
      <c r="E488" s="17" t="s">
        <v>48</v>
      </c>
      <c r="F488" s="18" t="s">
        <v>35</v>
      </c>
    </row>
    <row r="489" spans="1:6">
      <c r="A489" s="14">
        <v>26.666799999999999</v>
      </c>
      <c r="B489" s="15">
        <v>2</v>
      </c>
      <c r="C489" s="14">
        <v>13.333399999999999</v>
      </c>
      <c r="D489" s="16" t="s">
        <v>265</v>
      </c>
      <c r="E489" s="17" t="s">
        <v>48</v>
      </c>
      <c r="F489" s="18" t="s">
        <v>35</v>
      </c>
    </row>
    <row r="490" spans="1:6">
      <c r="A490" s="14">
        <v>40.000199999999992</v>
      </c>
      <c r="B490" s="15">
        <v>3</v>
      </c>
      <c r="C490" s="14">
        <v>13.333399999999999</v>
      </c>
      <c r="D490" s="16" t="s">
        <v>265</v>
      </c>
      <c r="E490" s="17" t="s">
        <v>48</v>
      </c>
      <c r="F490" s="18" t="s">
        <v>35</v>
      </c>
    </row>
    <row r="491" spans="1:6">
      <c r="A491" s="14">
        <v>40.000199999999992</v>
      </c>
      <c r="B491" s="15">
        <v>3</v>
      </c>
      <c r="C491" s="14">
        <v>13.333399999999999</v>
      </c>
      <c r="D491" s="16" t="s">
        <v>265</v>
      </c>
      <c r="E491" s="17" t="s">
        <v>48</v>
      </c>
      <c r="F491" s="18" t="s">
        <v>35</v>
      </c>
    </row>
    <row r="492" spans="1:6">
      <c r="A492" s="14">
        <v>133.334</v>
      </c>
      <c r="B492" s="15">
        <v>10</v>
      </c>
      <c r="C492" s="14">
        <v>13.333399999999999</v>
      </c>
      <c r="D492" s="16" t="s">
        <v>265</v>
      </c>
      <c r="E492" s="17" t="s">
        <v>48</v>
      </c>
      <c r="F492" s="18" t="s">
        <v>35</v>
      </c>
    </row>
    <row r="493" spans="1:6">
      <c r="A493" s="14">
        <v>18.096</v>
      </c>
      <c r="B493" s="15">
        <v>1</v>
      </c>
      <c r="C493" s="14">
        <v>18.096</v>
      </c>
      <c r="D493" s="16" t="s">
        <v>265</v>
      </c>
      <c r="E493" s="17" t="s">
        <v>50</v>
      </c>
      <c r="F493" s="18" t="s">
        <v>35</v>
      </c>
    </row>
    <row r="494" spans="1:6">
      <c r="A494" s="14">
        <v>18.096</v>
      </c>
      <c r="B494" s="15">
        <v>1</v>
      </c>
      <c r="C494" s="14">
        <v>18.096</v>
      </c>
      <c r="D494" s="16" t="s">
        <v>265</v>
      </c>
      <c r="E494" s="17" t="s">
        <v>50</v>
      </c>
      <c r="F494" s="18" t="s">
        <v>35</v>
      </c>
    </row>
    <row r="495" spans="1:6">
      <c r="A495" s="14">
        <v>18.096</v>
      </c>
      <c r="B495" s="15">
        <v>1</v>
      </c>
      <c r="C495" s="14">
        <v>18.096</v>
      </c>
      <c r="D495" s="16" t="s">
        <v>265</v>
      </c>
      <c r="E495" s="17" t="s">
        <v>50</v>
      </c>
      <c r="F495" s="18" t="s">
        <v>35</v>
      </c>
    </row>
    <row r="496" spans="1:6">
      <c r="A496" s="14">
        <v>18.096</v>
      </c>
      <c r="B496" s="15">
        <v>1</v>
      </c>
      <c r="C496" s="14">
        <v>18.096</v>
      </c>
      <c r="D496" s="16" t="s">
        <v>265</v>
      </c>
      <c r="E496" s="17" t="s">
        <v>50</v>
      </c>
      <c r="F496" s="18" t="s">
        <v>35</v>
      </c>
    </row>
    <row r="497" spans="1:6">
      <c r="A497" s="14">
        <v>18.096</v>
      </c>
      <c r="B497" s="15">
        <v>1</v>
      </c>
      <c r="C497" s="14">
        <v>18.096</v>
      </c>
      <c r="D497" s="16" t="s">
        <v>265</v>
      </c>
      <c r="E497" s="17" t="s">
        <v>50</v>
      </c>
      <c r="F497" s="18" t="s">
        <v>35</v>
      </c>
    </row>
    <row r="498" spans="1:6">
      <c r="A498" s="14">
        <v>36.192</v>
      </c>
      <c r="B498" s="15">
        <v>2</v>
      </c>
      <c r="C498" s="14">
        <v>18.096</v>
      </c>
      <c r="D498" s="16" t="s">
        <v>265</v>
      </c>
      <c r="E498" s="17" t="s">
        <v>50</v>
      </c>
      <c r="F498" s="18" t="s">
        <v>35</v>
      </c>
    </row>
    <row r="499" spans="1:6">
      <c r="A499" s="14">
        <v>90.48</v>
      </c>
      <c r="B499" s="15">
        <v>5</v>
      </c>
      <c r="C499" s="14">
        <v>18.096</v>
      </c>
      <c r="D499" s="16" t="s">
        <v>265</v>
      </c>
      <c r="E499" s="17" t="s">
        <v>50</v>
      </c>
      <c r="F499" s="18" t="s">
        <v>35</v>
      </c>
    </row>
    <row r="500" spans="1:6">
      <c r="A500" s="14">
        <v>90.48</v>
      </c>
      <c r="B500" s="15">
        <v>5</v>
      </c>
      <c r="C500" s="14">
        <v>18.096</v>
      </c>
      <c r="D500" s="16" t="s">
        <v>265</v>
      </c>
      <c r="E500" s="17" t="s">
        <v>50</v>
      </c>
      <c r="F500" s="18" t="s">
        <v>35</v>
      </c>
    </row>
    <row r="501" spans="1:6">
      <c r="A501" s="14">
        <v>90.48</v>
      </c>
      <c r="B501" s="15">
        <v>5</v>
      </c>
      <c r="C501" s="14">
        <v>18.096</v>
      </c>
      <c r="D501" s="16" t="s">
        <v>265</v>
      </c>
      <c r="E501" s="17" t="s">
        <v>50</v>
      </c>
      <c r="F501" s="18" t="s">
        <v>35</v>
      </c>
    </row>
    <row r="502" spans="1:6">
      <c r="A502" s="14">
        <v>90.48</v>
      </c>
      <c r="B502" s="15">
        <v>5</v>
      </c>
      <c r="C502" s="14">
        <v>18.096</v>
      </c>
      <c r="D502" s="16" t="s">
        <v>265</v>
      </c>
      <c r="E502" s="17" t="s">
        <v>50</v>
      </c>
      <c r="F502" s="18" t="s">
        <v>35</v>
      </c>
    </row>
    <row r="503" spans="1:6">
      <c r="A503" s="14">
        <v>90.48</v>
      </c>
      <c r="B503" s="15">
        <v>5</v>
      </c>
      <c r="C503" s="14">
        <v>18.096</v>
      </c>
      <c r="D503" s="16" t="s">
        <v>265</v>
      </c>
      <c r="E503" s="17" t="s">
        <v>50</v>
      </c>
      <c r="F503" s="18" t="s">
        <v>35</v>
      </c>
    </row>
    <row r="504" spans="1:6">
      <c r="A504" s="14">
        <v>180.96</v>
      </c>
      <c r="B504" s="15">
        <v>10</v>
      </c>
      <c r="C504" s="14">
        <v>18.096</v>
      </c>
      <c r="D504" s="16" t="s">
        <v>265</v>
      </c>
      <c r="E504" s="17" t="s">
        <v>50</v>
      </c>
      <c r="F504" s="18" t="s">
        <v>35</v>
      </c>
    </row>
    <row r="505" spans="1:6">
      <c r="A505" s="14">
        <v>180.96</v>
      </c>
      <c r="B505" s="15">
        <v>10</v>
      </c>
      <c r="C505" s="14">
        <v>18.096</v>
      </c>
      <c r="D505" s="16" t="s">
        <v>265</v>
      </c>
      <c r="E505" s="17" t="s">
        <v>50</v>
      </c>
      <c r="F505" s="18" t="s">
        <v>35</v>
      </c>
    </row>
    <row r="506" spans="1:6">
      <c r="A506" s="14">
        <v>180.96</v>
      </c>
      <c r="B506" s="15">
        <v>10</v>
      </c>
      <c r="C506" s="14">
        <v>18.096</v>
      </c>
      <c r="D506" s="16" t="s">
        <v>265</v>
      </c>
      <c r="E506" s="17" t="s">
        <v>50</v>
      </c>
      <c r="F506" s="18" t="s">
        <v>35</v>
      </c>
    </row>
    <row r="507" spans="1:6">
      <c r="A507" s="14">
        <v>180.96</v>
      </c>
      <c r="B507" s="15">
        <v>10</v>
      </c>
      <c r="C507" s="14">
        <v>18.096</v>
      </c>
      <c r="D507" s="16" t="s">
        <v>265</v>
      </c>
      <c r="E507" s="17" t="s">
        <v>50</v>
      </c>
      <c r="F507" s="18" t="s">
        <v>35</v>
      </c>
    </row>
    <row r="508" spans="1:6">
      <c r="A508" s="14">
        <v>180.96</v>
      </c>
      <c r="B508" s="15">
        <v>10</v>
      </c>
      <c r="C508" s="14">
        <v>18.096</v>
      </c>
      <c r="D508" s="16" t="s">
        <v>265</v>
      </c>
      <c r="E508" s="17" t="s">
        <v>50</v>
      </c>
      <c r="F508" s="18" t="s">
        <v>35</v>
      </c>
    </row>
    <row r="509" spans="1:6">
      <c r="A509" s="14">
        <v>253.34400000000002</v>
      </c>
      <c r="B509" s="15">
        <v>14</v>
      </c>
      <c r="C509" s="14">
        <v>18.096</v>
      </c>
      <c r="D509" s="16" t="s">
        <v>265</v>
      </c>
      <c r="E509" s="17" t="s">
        <v>50</v>
      </c>
      <c r="F509" s="18" t="s">
        <v>35</v>
      </c>
    </row>
    <row r="510" spans="1:6">
      <c r="A510" s="14">
        <v>271.44000000000005</v>
      </c>
      <c r="B510" s="15">
        <v>15</v>
      </c>
      <c r="C510" s="14">
        <v>18.096</v>
      </c>
      <c r="D510" s="16" t="s">
        <v>265</v>
      </c>
      <c r="E510" s="17" t="s">
        <v>50</v>
      </c>
      <c r="F510" s="18" t="s">
        <v>35</v>
      </c>
    </row>
    <row r="511" spans="1:6">
      <c r="A511" s="14">
        <v>271.44000000000005</v>
      </c>
      <c r="B511" s="15">
        <v>15</v>
      </c>
      <c r="C511" s="14">
        <v>18.096</v>
      </c>
      <c r="D511" s="16" t="s">
        <v>265</v>
      </c>
      <c r="E511" s="17" t="s">
        <v>50</v>
      </c>
      <c r="F511" s="18" t="s">
        <v>35</v>
      </c>
    </row>
    <row r="512" spans="1:6">
      <c r="A512" s="14">
        <v>271.44000000000005</v>
      </c>
      <c r="B512" s="15">
        <v>15</v>
      </c>
      <c r="C512" s="14">
        <v>18.096</v>
      </c>
      <c r="D512" s="16" t="s">
        <v>265</v>
      </c>
      <c r="E512" s="17" t="s">
        <v>50</v>
      </c>
      <c r="F512" s="18" t="s">
        <v>35</v>
      </c>
    </row>
    <row r="513" spans="1:6">
      <c r="A513" s="14">
        <v>361.92</v>
      </c>
      <c r="B513" s="15">
        <v>20</v>
      </c>
      <c r="C513" s="14">
        <v>18.096</v>
      </c>
      <c r="D513" s="16" t="s">
        <v>265</v>
      </c>
      <c r="E513" s="17" t="s">
        <v>50</v>
      </c>
      <c r="F513" s="18" t="s">
        <v>35</v>
      </c>
    </row>
    <row r="514" spans="1:6">
      <c r="A514" s="14">
        <v>452.4</v>
      </c>
      <c r="B514" s="15">
        <v>25</v>
      </c>
      <c r="C514" s="14">
        <v>18.096</v>
      </c>
      <c r="D514" s="16" t="s">
        <v>265</v>
      </c>
      <c r="E514" s="17" t="s">
        <v>50</v>
      </c>
      <c r="F514" s="18" t="s">
        <v>35</v>
      </c>
    </row>
    <row r="515" spans="1:6">
      <c r="A515" s="14">
        <v>16.483500000000003</v>
      </c>
      <c r="B515" s="15">
        <v>1</v>
      </c>
      <c r="C515" s="14">
        <v>16.483499999999999</v>
      </c>
      <c r="D515" s="16" t="s">
        <v>265</v>
      </c>
      <c r="E515" s="17" t="s">
        <v>52</v>
      </c>
      <c r="F515" s="18" t="s">
        <v>35</v>
      </c>
    </row>
    <row r="516" spans="1:6">
      <c r="A516" s="14">
        <v>16.483500000000003</v>
      </c>
      <c r="B516" s="15">
        <v>1</v>
      </c>
      <c r="C516" s="14">
        <v>16.483499999999999</v>
      </c>
      <c r="D516" s="16" t="s">
        <v>265</v>
      </c>
      <c r="E516" s="17" t="s">
        <v>52</v>
      </c>
      <c r="F516" s="18" t="s">
        <v>35</v>
      </c>
    </row>
    <row r="517" spans="1:6">
      <c r="A517" s="14">
        <v>16.483500000000003</v>
      </c>
      <c r="B517" s="15">
        <v>1</v>
      </c>
      <c r="C517" s="14">
        <v>16.483499999999999</v>
      </c>
      <c r="D517" s="16" t="s">
        <v>265</v>
      </c>
      <c r="E517" s="17" t="s">
        <v>52</v>
      </c>
      <c r="F517" s="18" t="s">
        <v>35</v>
      </c>
    </row>
    <row r="518" spans="1:6">
      <c r="A518" s="14">
        <v>32.967000000000006</v>
      </c>
      <c r="B518" s="15">
        <v>2</v>
      </c>
      <c r="C518" s="14">
        <v>16.483499999999999</v>
      </c>
      <c r="D518" s="16" t="s">
        <v>265</v>
      </c>
      <c r="E518" s="17" t="s">
        <v>52</v>
      </c>
      <c r="F518" s="18" t="s">
        <v>35</v>
      </c>
    </row>
    <row r="519" spans="1:6">
      <c r="A519" s="14">
        <v>82.417500000000004</v>
      </c>
      <c r="B519" s="15">
        <v>5</v>
      </c>
      <c r="C519" s="14">
        <v>16.483499999999999</v>
      </c>
      <c r="D519" s="16" t="s">
        <v>265</v>
      </c>
      <c r="E519" s="17" t="s">
        <v>52</v>
      </c>
      <c r="F519" s="18" t="s">
        <v>35</v>
      </c>
    </row>
    <row r="520" spans="1:6">
      <c r="A520" s="14">
        <v>82.417500000000004</v>
      </c>
      <c r="B520" s="15">
        <v>5</v>
      </c>
      <c r="C520" s="14">
        <v>16.483499999999999</v>
      </c>
      <c r="D520" s="16" t="s">
        <v>265</v>
      </c>
      <c r="E520" s="17" t="s">
        <v>52</v>
      </c>
      <c r="F520" s="18" t="s">
        <v>35</v>
      </c>
    </row>
    <row r="521" spans="1:6">
      <c r="A521" s="14">
        <v>82.417500000000004</v>
      </c>
      <c r="B521" s="15">
        <v>5</v>
      </c>
      <c r="C521" s="14">
        <v>16.483499999999999</v>
      </c>
      <c r="D521" s="16" t="s">
        <v>265</v>
      </c>
      <c r="E521" s="17" t="s">
        <v>52</v>
      </c>
      <c r="F521" s="18" t="s">
        <v>35</v>
      </c>
    </row>
    <row r="522" spans="1:6">
      <c r="A522" s="14">
        <v>148.35150000000002</v>
      </c>
      <c r="B522" s="15">
        <v>9</v>
      </c>
      <c r="C522" s="14">
        <v>16.483499999999999</v>
      </c>
      <c r="D522" s="16" t="s">
        <v>265</v>
      </c>
      <c r="E522" s="17" t="s">
        <v>52</v>
      </c>
      <c r="F522" s="18" t="s">
        <v>35</v>
      </c>
    </row>
    <row r="523" spans="1:6">
      <c r="A523" s="14">
        <v>52.704600000000006</v>
      </c>
      <c r="B523" s="15">
        <v>3</v>
      </c>
      <c r="C523" s="14">
        <v>17.568200000000001</v>
      </c>
      <c r="D523" s="16" t="s">
        <v>265</v>
      </c>
      <c r="E523" s="17" t="s">
        <v>56</v>
      </c>
      <c r="F523" s="18" t="s">
        <v>35</v>
      </c>
    </row>
    <row r="524" spans="1:6">
      <c r="A524" s="14">
        <v>70.272800000000018</v>
      </c>
      <c r="B524" s="15">
        <v>4</v>
      </c>
      <c r="C524" s="14">
        <v>17.568200000000001</v>
      </c>
      <c r="D524" s="16" t="s">
        <v>265</v>
      </c>
      <c r="E524" s="17" t="s">
        <v>56</v>
      </c>
      <c r="F524" s="18" t="s">
        <v>35</v>
      </c>
    </row>
    <row r="525" spans="1:6">
      <c r="A525" s="14">
        <v>87.841000000000022</v>
      </c>
      <c r="B525" s="15">
        <v>5</v>
      </c>
      <c r="C525" s="14">
        <v>17.568200000000001</v>
      </c>
      <c r="D525" s="16" t="s">
        <v>265</v>
      </c>
      <c r="E525" s="17" t="s">
        <v>56</v>
      </c>
      <c r="F525" s="18" t="s">
        <v>35</v>
      </c>
    </row>
    <row r="526" spans="1:6">
      <c r="A526" s="14">
        <v>87.841000000000022</v>
      </c>
      <c r="B526" s="15">
        <v>5</v>
      </c>
      <c r="C526" s="14">
        <v>17.568200000000001</v>
      </c>
      <c r="D526" s="16" t="s">
        <v>265</v>
      </c>
      <c r="E526" s="17" t="s">
        <v>56</v>
      </c>
      <c r="F526" s="18" t="s">
        <v>35</v>
      </c>
    </row>
    <row r="527" spans="1:6">
      <c r="A527" s="14">
        <v>87.841000000000022</v>
      </c>
      <c r="B527" s="15">
        <v>5</v>
      </c>
      <c r="C527" s="14">
        <v>17.568200000000001</v>
      </c>
      <c r="D527" s="16" t="s">
        <v>265</v>
      </c>
      <c r="E527" s="17" t="s">
        <v>56</v>
      </c>
      <c r="F527" s="18" t="s">
        <v>35</v>
      </c>
    </row>
    <row r="528" spans="1:6">
      <c r="A528" s="14">
        <v>175.68200000000004</v>
      </c>
      <c r="B528" s="15">
        <v>10</v>
      </c>
      <c r="C528" s="14">
        <v>17.568200000000001</v>
      </c>
      <c r="D528" s="16" t="s">
        <v>265</v>
      </c>
      <c r="E528" s="17" t="s">
        <v>56</v>
      </c>
      <c r="F528" s="18" t="s">
        <v>35</v>
      </c>
    </row>
    <row r="529" spans="1:6">
      <c r="A529" s="14">
        <v>175.68200000000004</v>
      </c>
      <c r="B529" s="15">
        <v>10</v>
      </c>
      <c r="C529" s="14">
        <v>17.568200000000001</v>
      </c>
      <c r="D529" s="16" t="s">
        <v>265</v>
      </c>
      <c r="E529" s="17" t="s">
        <v>56</v>
      </c>
      <c r="F529" s="18" t="s">
        <v>35</v>
      </c>
    </row>
    <row r="530" spans="1:6">
      <c r="A530" s="14">
        <v>175.68200000000004</v>
      </c>
      <c r="B530" s="15">
        <v>10</v>
      </c>
      <c r="C530" s="14">
        <v>17.568200000000001</v>
      </c>
      <c r="D530" s="16" t="s">
        <v>265</v>
      </c>
      <c r="E530" s="17" t="s">
        <v>56</v>
      </c>
      <c r="F530" s="18" t="s">
        <v>35</v>
      </c>
    </row>
    <row r="531" spans="1:6">
      <c r="A531" s="14">
        <v>175.68200000000004</v>
      </c>
      <c r="B531" s="15">
        <v>10</v>
      </c>
      <c r="C531" s="14">
        <v>17.568200000000001</v>
      </c>
      <c r="D531" s="16" t="s">
        <v>265</v>
      </c>
      <c r="E531" s="17" t="s">
        <v>56</v>
      </c>
      <c r="F531" s="18" t="s">
        <v>35</v>
      </c>
    </row>
    <row r="532" spans="1:6">
      <c r="A532" s="14">
        <v>175.68200000000004</v>
      </c>
      <c r="B532" s="15">
        <v>10</v>
      </c>
      <c r="C532" s="14">
        <v>17.568200000000001</v>
      </c>
      <c r="D532" s="16" t="s">
        <v>265</v>
      </c>
      <c r="E532" s="17" t="s">
        <v>56</v>
      </c>
      <c r="F532" s="18" t="s">
        <v>35</v>
      </c>
    </row>
    <row r="533" spans="1:6">
      <c r="A533" s="14">
        <v>175.68200000000004</v>
      </c>
      <c r="B533" s="15">
        <v>10</v>
      </c>
      <c r="C533" s="14">
        <v>17.568200000000001</v>
      </c>
      <c r="D533" s="16" t="s">
        <v>265</v>
      </c>
      <c r="E533" s="17" t="s">
        <v>56</v>
      </c>
      <c r="F533" s="18" t="s">
        <v>35</v>
      </c>
    </row>
    <row r="534" spans="1:6">
      <c r="A534" s="14">
        <v>351.36400000000009</v>
      </c>
      <c r="B534" s="15">
        <v>20</v>
      </c>
      <c r="C534" s="14">
        <v>17.568200000000001</v>
      </c>
      <c r="D534" s="16" t="s">
        <v>265</v>
      </c>
      <c r="E534" s="17" t="s">
        <v>56</v>
      </c>
      <c r="F534" s="18" t="s">
        <v>35</v>
      </c>
    </row>
    <row r="535" spans="1:6">
      <c r="A535" s="14">
        <v>351.36400000000009</v>
      </c>
      <c r="B535" s="15">
        <v>20</v>
      </c>
      <c r="C535" s="14">
        <v>17.568200000000001</v>
      </c>
      <c r="D535" s="16" t="s">
        <v>265</v>
      </c>
      <c r="E535" s="17" t="s">
        <v>56</v>
      </c>
      <c r="F535" s="18" t="s">
        <v>35</v>
      </c>
    </row>
    <row r="536" spans="1:6">
      <c r="A536" s="14">
        <v>439.2050000000001</v>
      </c>
      <c r="B536" s="15">
        <v>25</v>
      </c>
      <c r="C536" s="14">
        <v>17.568200000000001</v>
      </c>
      <c r="D536" s="16" t="s">
        <v>265</v>
      </c>
      <c r="E536" s="17" t="s">
        <v>56</v>
      </c>
      <c r="F536" s="18" t="s">
        <v>35</v>
      </c>
    </row>
    <row r="537" spans="1:6">
      <c r="A537" s="14">
        <v>439.2050000000001</v>
      </c>
      <c r="B537" s="15">
        <v>25</v>
      </c>
      <c r="C537" s="14">
        <v>17.568200000000001</v>
      </c>
      <c r="D537" s="16" t="s">
        <v>265</v>
      </c>
      <c r="E537" s="17" t="s">
        <v>56</v>
      </c>
      <c r="F537" s="18" t="s">
        <v>35</v>
      </c>
    </row>
    <row r="538" spans="1:6">
      <c r="A538" s="14">
        <v>614.88700000000017</v>
      </c>
      <c r="B538" s="15">
        <v>35</v>
      </c>
      <c r="C538" s="14">
        <v>17.568200000000001</v>
      </c>
      <c r="D538" s="16" t="s">
        <v>265</v>
      </c>
      <c r="E538" s="17" t="s">
        <v>56</v>
      </c>
      <c r="F538" s="18" t="s">
        <v>35</v>
      </c>
    </row>
    <row r="539" spans="1:6">
      <c r="A539" s="14">
        <v>878.4100000000002</v>
      </c>
      <c r="B539" s="15">
        <v>50</v>
      </c>
      <c r="C539" s="14">
        <v>17.568200000000001</v>
      </c>
      <c r="D539" s="16" t="s">
        <v>265</v>
      </c>
      <c r="E539" s="17" t="s">
        <v>56</v>
      </c>
      <c r="F539" s="18" t="s">
        <v>35</v>
      </c>
    </row>
    <row r="540" spans="1:6">
      <c r="A540" s="14">
        <v>878.4100000000002</v>
      </c>
      <c r="B540" s="15">
        <v>50</v>
      </c>
      <c r="C540" s="14">
        <v>17.568200000000001</v>
      </c>
      <c r="D540" s="16" t="s">
        <v>265</v>
      </c>
      <c r="E540" s="17" t="s">
        <v>56</v>
      </c>
      <c r="F540" s="18" t="s">
        <v>35</v>
      </c>
    </row>
    <row r="541" spans="1:6">
      <c r="A541" s="14">
        <v>878.4100000000002</v>
      </c>
      <c r="B541" s="15">
        <v>50</v>
      </c>
      <c r="C541" s="14">
        <v>17.568200000000001</v>
      </c>
      <c r="D541" s="16" t="s">
        <v>265</v>
      </c>
      <c r="E541" s="17" t="s">
        <v>56</v>
      </c>
      <c r="F541" s="18" t="s">
        <v>35</v>
      </c>
    </row>
    <row r="542" spans="1:6">
      <c r="A542" s="14">
        <v>878.4100000000002</v>
      </c>
      <c r="B542" s="15">
        <v>50</v>
      </c>
      <c r="C542" s="14">
        <v>17.568200000000001</v>
      </c>
      <c r="D542" s="16" t="s">
        <v>265</v>
      </c>
      <c r="E542" s="17" t="s">
        <v>56</v>
      </c>
      <c r="F542" s="18" t="s">
        <v>35</v>
      </c>
    </row>
    <row r="543" spans="1:6">
      <c r="A543" s="14">
        <v>878.4100000000002</v>
      </c>
      <c r="B543" s="15">
        <v>50</v>
      </c>
      <c r="C543" s="14">
        <v>17.568200000000001</v>
      </c>
      <c r="D543" s="16" t="s">
        <v>265</v>
      </c>
      <c r="E543" s="17" t="s">
        <v>56</v>
      </c>
      <c r="F543" s="18" t="s">
        <v>35</v>
      </c>
    </row>
    <row r="544" spans="1:6">
      <c r="A544" s="14">
        <v>1756.8200000000004</v>
      </c>
      <c r="B544" s="15">
        <v>100</v>
      </c>
      <c r="C544" s="14">
        <v>17.568200000000001</v>
      </c>
      <c r="D544" s="16" t="s">
        <v>265</v>
      </c>
      <c r="E544" s="17" t="s">
        <v>56</v>
      </c>
      <c r="F544" s="18" t="s">
        <v>35</v>
      </c>
    </row>
    <row r="545" spans="1:6">
      <c r="A545" s="14">
        <v>1756.8200000000004</v>
      </c>
      <c r="B545" s="15">
        <v>100</v>
      </c>
      <c r="C545" s="14">
        <v>17.568200000000001</v>
      </c>
      <c r="D545" s="16" t="s">
        <v>265</v>
      </c>
      <c r="E545" s="17" t="s">
        <v>56</v>
      </c>
      <c r="F545" s="18" t="s">
        <v>35</v>
      </c>
    </row>
    <row r="546" spans="1:6">
      <c r="A546" s="14">
        <v>2986.594000000001</v>
      </c>
      <c r="B546" s="15">
        <v>170</v>
      </c>
      <c r="C546" s="14">
        <v>17.568200000000001</v>
      </c>
      <c r="D546" s="16" t="s">
        <v>265</v>
      </c>
      <c r="E546" s="17" t="s">
        <v>56</v>
      </c>
      <c r="F546" s="18" t="s">
        <v>35</v>
      </c>
    </row>
    <row r="547" spans="1:6">
      <c r="A547" s="14">
        <v>17.568200000000004</v>
      </c>
      <c r="B547" s="15">
        <v>1</v>
      </c>
      <c r="C547" s="14">
        <v>17.568200000000001</v>
      </c>
      <c r="D547" s="16" t="s">
        <v>265</v>
      </c>
      <c r="E547" s="17" t="s">
        <v>60</v>
      </c>
      <c r="F547" s="18" t="s">
        <v>35</v>
      </c>
    </row>
    <row r="548" spans="1:6">
      <c r="A548" s="14">
        <v>175.68200000000004</v>
      </c>
      <c r="B548" s="15">
        <v>10</v>
      </c>
      <c r="C548" s="14">
        <v>17.568200000000001</v>
      </c>
      <c r="D548" s="16" t="s">
        <v>265</v>
      </c>
      <c r="E548" s="17" t="s">
        <v>60</v>
      </c>
      <c r="F548" s="18" t="s">
        <v>35</v>
      </c>
    </row>
    <row r="549" spans="1:6">
      <c r="A549" s="14">
        <v>263.52300000000008</v>
      </c>
      <c r="B549" s="15">
        <v>15</v>
      </c>
      <c r="C549" s="14">
        <v>17.568200000000001</v>
      </c>
      <c r="D549" s="16" t="s">
        <v>265</v>
      </c>
      <c r="E549" s="17" t="s">
        <v>60</v>
      </c>
      <c r="F549" s="18" t="s">
        <v>35</v>
      </c>
    </row>
    <row r="550" spans="1:6">
      <c r="A550" s="14">
        <v>439.2050000000001</v>
      </c>
      <c r="B550" s="15">
        <v>25</v>
      </c>
      <c r="C550" s="14">
        <v>17.568200000000001</v>
      </c>
      <c r="D550" s="16" t="s">
        <v>265</v>
      </c>
      <c r="E550" s="17" t="s">
        <v>60</v>
      </c>
      <c r="F550" s="18" t="s">
        <v>35</v>
      </c>
    </row>
    <row r="551" spans="1:6">
      <c r="A551" s="14">
        <v>18.095237999999998</v>
      </c>
      <c r="B551" s="15">
        <v>1</v>
      </c>
      <c r="C551" s="14">
        <v>18.095237999999998</v>
      </c>
      <c r="D551" s="16" t="s">
        <v>265</v>
      </c>
      <c r="E551" s="17" t="s">
        <v>64</v>
      </c>
      <c r="F551" s="18" t="s">
        <v>35</v>
      </c>
    </row>
    <row r="552" spans="1:6">
      <c r="A552" s="14">
        <v>18.095237999999998</v>
      </c>
      <c r="B552" s="15">
        <v>1</v>
      </c>
      <c r="C552" s="14">
        <v>18.095237999999998</v>
      </c>
      <c r="D552" s="16" t="s">
        <v>265</v>
      </c>
      <c r="E552" s="17" t="s">
        <v>64</v>
      </c>
      <c r="F552" s="18" t="s">
        <v>35</v>
      </c>
    </row>
    <row r="553" spans="1:6">
      <c r="A553" s="14">
        <v>18.095237999999998</v>
      </c>
      <c r="B553" s="15">
        <v>1</v>
      </c>
      <c r="C553" s="14">
        <v>18.095237999999998</v>
      </c>
      <c r="D553" s="16" t="s">
        <v>265</v>
      </c>
      <c r="E553" s="17" t="s">
        <v>64</v>
      </c>
      <c r="F553" s="18" t="s">
        <v>35</v>
      </c>
    </row>
    <row r="554" spans="1:6">
      <c r="A554" s="14">
        <v>36.190475999999997</v>
      </c>
      <c r="B554" s="15">
        <v>2</v>
      </c>
      <c r="C554" s="14">
        <v>18.095237999999998</v>
      </c>
      <c r="D554" s="16" t="s">
        <v>265</v>
      </c>
      <c r="E554" s="17" t="s">
        <v>64</v>
      </c>
      <c r="F554" s="18" t="s">
        <v>35</v>
      </c>
    </row>
    <row r="555" spans="1:6">
      <c r="A555" s="14">
        <v>36.190475999999997</v>
      </c>
      <c r="B555" s="15">
        <v>2</v>
      </c>
      <c r="C555" s="14">
        <v>18.095237999999998</v>
      </c>
      <c r="D555" s="16" t="s">
        <v>265</v>
      </c>
      <c r="E555" s="17" t="s">
        <v>64</v>
      </c>
      <c r="F555" s="18" t="s">
        <v>35</v>
      </c>
    </row>
    <row r="556" spans="1:6">
      <c r="A556" s="14">
        <v>72.380951999999994</v>
      </c>
      <c r="B556" s="15">
        <v>4</v>
      </c>
      <c r="C556" s="14">
        <v>18.095237999999998</v>
      </c>
      <c r="D556" s="16" t="s">
        <v>265</v>
      </c>
      <c r="E556" s="17" t="s">
        <v>64</v>
      </c>
      <c r="F556" s="18" t="s">
        <v>35</v>
      </c>
    </row>
    <row r="557" spans="1:6">
      <c r="A557" s="14">
        <v>72.380951999999994</v>
      </c>
      <c r="B557" s="15">
        <v>4</v>
      </c>
      <c r="C557" s="14">
        <v>18.095237999999998</v>
      </c>
      <c r="D557" s="16" t="s">
        <v>265</v>
      </c>
      <c r="E557" s="17" t="s">
        <v>64</v>
      </c>
      <c r="F557" s="18" t="s">
        <v>35</v>
      </c>
    </row>
    <row r="558" spans="1:6">
      <c r="A558" s="14">
        <v>90.476189999999988</v>
      </c>
      <c r="B558" s="15">
        <v>5</v>
      </c>
      <c r="C558" s="14">
        <v>18.095237999999998</v>
      </c>
      <c r="D558" s="16" t="s">
        <v>265</v>
      </c>
      <c r="E558" s="17" t="s">
        <v>64</v>
      </c>
      <c r="F558" s="18" t="s">
        <v>35</v>
      </c>
    </row>
    <row r="559" spans="1:6">
      <c r="A559" s="14">
        <v>90.476189999999988</v>
      </c>
      <c r="B559" s="15">
        <v>5</v>
      </c>
      <c r="C559" s="14">
        <v>18.095237999999998</v>
      </c>
      <c r="D559" s="16" t="s">
        <v>265</v>
      </c>
      <c r="E559" s="17" t="s">
        <v>64</v>
      </c>
      <c r="F559" s="18" t="s">
        <v>35</v>
      </c>
    </row>
    <row r="560" spans="1:6">
      <c r="A560" s="14">
        <v>90.476189999999988</v>
      </c>
      <c r="B560" s="15">
        <v>5</v>
      </c>
      <c r="C560" s="14">
        <v>18.095237999999998</v>
      </c>
      <c r="D560" s="16" t="s">
        <v>265</v>
      </c>
      <c r="E560" s="17" t="s">
        <v>64</v>
      </c>
      <c r="F560" s="18" t="s">
        <v>35</v>
      </c>
    </row>
    <row r="561" spans="1:6">
      <c r="A561" s="14">
        <v>90.476189999999988</v>
      </c>
      <c r="B561" s="15">
        <v>5</v>
      </c>
      <c r="C561" s="14">
        <v>18.095237999999998</v>
      </c>
      <c r="D561" s="16" t="s">
        <v>265</v>
      </c>
      <c r="E561" s="17" t="s">
        <v>64</v>
      </c>
      <c r="F561" s="18" t="s">
        <v>35</v>
      </c>
    </row>
    <row r="562" spans="1:6">
      <c r="A562" s="14">
        <v>126.66666600000001</v>
      </c>
      <c r="B562" s="15">
        <v>7</v>
      </c>
      <c r="C562" s="14">
        <v>18.095237999999998</v>
      </c>
      <c r="D562" s="16" t="s">
        <v>265</v>
      </c>
      <c r="E562" s="17" t="s">
        <v>64</v>
      </c>
      <c r="F562" s="18" t="s">
        <v>35</v>
      </c>
    </row>
    <row r="563" spans="1:6">
      <c r="A563" s="14">
        <v>162.85714199999998</v>
      </c>
      <c r="B563" s="15">
        <v>9</v>
      </c>
      <c r="C563" s="14">
        <v>18.095237999999998</v>
      </c>
      <c r="D563" s="16" t="s">
        <v>265</v>
      </c>
      <c r="E563" s="17" t="s">
        <v>64</v>
      </c>
      <c r="F563" s="18" t="s">
        <v>35</v>
      </c>
    </row>
    <row r="564" spans="1:6">
      <c r="A564" s="14">
        <v>162.85714199999998</v>
      </c>
      <c r="B564" s="15">
        <v>9</v>
      </c>
      <c r="C564" s="14">
        <v>18.095237999999998</v>
      </c>
      <c r="D564" s="16" t="s">
        <v>265</v>
      </c>
      <c r="E564" s="17" t="s">
        <v>64</v>
      </c>
      <c r="F564" s="18" t="s">
        <v>35</v>
      </c>
    </row>
    <row r="565" spans="1:6">
      <c r="A565" s="14">
        <v>180.95237999999998</v>
      </c>
      <c r="B565" s="15">
        <v>10</v>
      </c>
      <c r="C565" s="14">
        <v>18.095237999999998</v>
      </c>
      <c r="D565" s="16" t="s">
        <v>265</v>
      </c>
      <c r="E565" s="17" t="s">
        <v>64</v>
      </c>
      <c r="F565" s="18" t="s">
        <v>35</v>
      </c>
    </row>
    <row r="566" spans="1:6">
      <c r="A566" s="14">
        <v>180.95237999999998</v>
      </c>
      <c r="B566" s="15">
        <v>10</v>
      </c>
      <c r="C566" s="14">
        <v>18.095237999999998</v>
      </c>
      <c r="D566" s="16" t="s">
        <v>265</v>
      </c>
      <c r="E566" s="17" t="s">
        <v>64</v>
      </c>
      <c r="F566" s="18" t="s">
        <v>35</v>
      </c>
    </row>
    <row r="567" spans="1:6">
      <c r="A567" s="14">
        <v>180.95237999999998</v>
      </c>
      <c r="B567" s="15">
        <v>10</v>
      </c>
      <c r="C567" s="14">
        <v>18.095237999999998</v>
      </c>
      <c r="D567" s="16" t="s">
        <v>265</v>
      </c>
      <c r="E567" s="17" t="s">
        <v>64</v>
      </c>
      <c r="F567" s="18" t="s">
        <v>35</v>
      </c>
    </row>
    <row r="568" spans="1:6">
      <c r="A568" s="14">
        <v>180.95237999999998</v>
      </c>
      <c r="B568" s="15">
        <v>10</v>
      </c>
      <c r="C568" s="14">
        <v>18.095237999999998</v>
      </c>
      <c r="D568" s="16" t="s">
        <v>265</v>
      </c>
      <c r="E568" s="17" t="s">
        <v>64</v>
      </c>
      <c r="F568" s="18" t="s">
        <v>35</v>
      </c>
    </row>
    <row r="569" spans="1:6">
      <c r="A569" s="14">
        <v>180.95237999999998</v>
      </c>
      <c r="B569" s="15">
        <v>10</v>
      </c>
      <c r="C569" s="14">
        <v>18.095237999999998</v>
      </c>
      <c r="D569" s="16" t="s">
        <v>265</v>
      </c>
      <c r="E569" s="17" t="s">
        <v>64</v>
      </c>
      <c r="F569" s="18" t="s">
        <v>35</v>
      </c>
    </row>
    <row r="570" spans="1:6">
      <c r="A570" s="14">
        <v>180.95237999999998</v>
      </c>
      <c r="B570" s="15">
        <v>10</v>
      </c>
      <c r="C570" s="14">
        <v>18.095237999999998</v>
      </c>
      <c r="D570" s="16" t="s">
        <v>265</v>
      </c>
      <c r="E570" s="17" t="s">
        <v>64</v>
      </c>
      <c r="F570" s="18" t="s">
        <v>35</v>
      </c>
    </row>
    <row r="571" spans="1:6">
      <c r="A571" s="14">
        <v>180.95237999999998</v>
      </c>
      <c r="B571" s="15">
        <v>10</v>
      </c>
      <c r="C571" s="14">
        <v>18.095237999999998</v>
      </c>
      <c r="D571" s="16" t="s">
        <v>265</v>
      </c>
      <c r="E571" s="17" t="s">
        <v>64</v>
      </c>
      <c r="F571" s="18" t="s">
        <v>35</v>
      </c>
    </row>
    <row r="572" spans="1:6">
      <c r="A572" s="14">
        <v>180.95237999999998</v>
      </c>
      <c r="B572" s="15">
        <v>10</v>
      </c>
      <c r="C572" s="14">
        <v>18.095237999999998</v>
      </c>
      <c r="D572" s="16" t="s">
        <v>265</v>
      </c>
      <c r="E572" s="17" t="s">
        <v>64</v>
      </c>
      <c r="F572" s="18" t="s">
        <v>35</v>
      </c>
    </row>
    <row r="573" spans="1:6">
      <c r="A573" s="14">
        <v>217.14285599999999</v>
      </c>
      <c r="B573" s="15">
        <v>12</v>
      </c>
      <c r="C573" s="14">
        <v>18.095237999999998</v>
      </c>
      <c r="D573" s="16" t="s">
        <v>265</v>
      </c>
      <c r="E573" s="17" t="s">
        <v>64</v>
      </c>
      <c r="F573" s="18" t="s">
        <v>35</v>
      </c>
    </row>
    <row r="574" spans="1:6">
      <c r="A574" s="14">
        <v>271.42856999999998</v>
      </c>
      <c r="B574" s="15">
        <v>15</v>
      </c>
      <c r="C574" s="14">
        <v>18.095237999999998</v>
      </c>
      <c r="D574" s="16" t="s">
        <v>265</v>
      </c>
      <c r="E574" s="17" t="s">
        <v>64</v>
      </c>
      <c r="F574" s="18" t="s">
        <v>35</v>
      </c>
    </row>
    <row r="575" spans="1:6">
      <c r="A575" s="14">
        <v>271.42856999999998</v>
      </c>
      <c r="B575" s="15">
        <v>15</v>
      </c>
      <c r="C575" s="14">
        <v>18.095237999999998</v>
      </c>
      <c r="D575" s="16" t="s">
        <v>265</v>
      </c>
      <c r="E575" s="17" t="s">
        <v>64</v>
      </c>
      <c r="F575" s="18" t="s">
        <v>35</v>
      </c>
    </row>
    <row r="576" spans="1:6">
      <c r="A576" s="14">
        <v>271.42856999999998</v>
      </c>
      <c r="B576" s="15">
        <v>15</v>
      </c>
      <c r="C576" s="14">
        <v>18.095237999999998</v>
      </c>
      <c r="D576" s="16" t="s">
        <v>265</v>
      </c>
      <c r="E576" s="17" t="s">
        <v>64</v>
      </c>
      <c r="F576" s="18" t="s">
        <v>35</v>
      </c>
    </row>
    <row r="577" spans="1:6">
      <c r="A577" s="14">
        <v>361.90475999999995</v>
      </c>
      <c r="B577" s="15">
        <v>20</v>
      </c>
      <c r="C577" s="14">
        <v>18.095237999999998</v>
      </c>
      <c r="D577" s="16" t="s">
        <v>265</v>
      </c>
      <c r="E577" s="17" t="s">
        <v>64</v>
      </c>
      <c r="F577" s="18" t="s">
        <v>35</v>
      </c>
    </row>
    <row r="578" spans="1:6">
      <c r="A578" s="14">
        <v>361.90475999999995</v>
      </c>
      <c r="B578" s="15">
        <v>20</v>
      </c>
      <c r="C578" s="14">
        <v>18.095237999999998</v>
      </c>
      <c r="D578" s="16" t="s">
        <v>265</v>
      </c>
      <c r="E578" s="17" t="s">
        <v>64</v>
      </c>
      <c r="F578" s="18" t="s">
        <v>35</v>
      </c>
    </row>
    <row r="579" spans="1:6">
      <c r="A579" s="14">
        <v>361.90475999999995</v>
      </c>
      <c r="B579" s="15">
        <v>20</v>
      </c>
      <c r="C579" s="14">
        <v>18.095237999999998</v>
      </c>
      <c r="D579" s="16" t="s">
        <v>265</v>
      </c>
      <c r="E579" s="17" t="s">
        <v>64</v>
      </c>
      <c r="F579" s="18" t="s">
        <v>35</v>
      </c>
    </row>
    <row r="580" spans="1:6">
      <c r="A580" s="14">
        <v>361.90475999999995</v>
      </c>
      <c r="B580" s="15">
        <v>20</v>
      </c>
      <c r="C580" s="14">
        <v>18.095237999999998</v>
      </c>
      <c r="D580" s="16" t="s">
        <v>265</v>
      </c>
      <c r="E580" s="17" t="s">
        <v>64</v>
      </c>
      <c r="F580" s="18" t="s">
        <v>35</v>
      </c>
    </row>
    <row r="581" spans="1:6">
      <c r="A581" s="14">
        <v>452.38094999999998</v>
      </c>
      <c r="B581" s="15">
        <v>25</v>
      </c>
      <c r="C581" s="14">
        <v>18.095237999999998</v>
      </c>
      <c r="D581" s="16" t="s">
        <v>265</v>
      </c>
      <c r="E581" s="17" t="s">
        <v>64</v>
      </c>
      <c r="F581" s="18" t="s">
        <v>35</v>
      </c>
    </row>
    <row r="582" spans="1:6">
      <c r="A582" s="14">
        <v>452.38094999999998</v>
      </c>
      <c r="B582" s="15">
        <v>25</v>
      </c>
      <c r="C582" s="14">
        <v>18.095237999999998</v>
      </c>
      <c r="D582" s="16" t="s">
        <v>265</v>
      </c>
      <c r="E582" s="17" t="s">
        <v>64</v>
      </c>
      <c r="F582" s="18" t="s">
        <v>35</v>
      </c>
    </row>
    <row r="583" spans="1:6">
      <c r="A583" s="14">
        <v>452.38094999999998</v>
      </c>
      <c r="B583" s="15">
        <v>25</v>
      </c>
      <c r="C583" s="14">
        <v>18.095237999999998</v>
      </c>
      <c r="D583" s="16" t="s">
        <v>265</v>
      </c>
      <c r="E583" s="17" t="s">
        <v>64</v>
      </c>
      <c r="F583" s="18" t="s">
        <v>35</v>
      </c>
    </row>
    <row r="584" spans="1:6">
      <c r="A584" s="14">
        <v>452.38094999999998</v>
      </c>
      <c r="B584" s="15">
        <v>25</v>
      </c>
      <c r="C584" s="14">
        <v>18.095237999999998</v>
      </c>
      <c r="D584" s="16" t="s">
        <v>265</v>
      </c>
      <c r="E584" s="17" t="s">
        <v>64</v>
      </c>
      <c r="F584" s="18" t="s">
        <v>35</v>
      </c>
    </row>
    <row r="585" spans="1:6">
      <c r="A585" s="14">
        <v>452.38094999999998</v>
      </c>
      <c r="B585" s="15">
        <v>25</v>
      </c>
      <c r="C585" s="14">
        <v>18.095237999999998</v>
      </c>
      <c r="D585" s="16" t="s">
        <v>265</v>
      </c>
      <c r="E585" s="17" t="s">
        <v>64</v>
      </c>
      <c r="F585" s="18" t="s">
        <v>35</v>
      </c>
    </row>
    <row r="586" spans="1:6">
      <c r="A586" s="14">
        <v>452.38094999999998</v>
      </c>
      <c r="B586" s="15">
        <v>25</v>
      </c>
      <c r="C586" s="14">
        <v>18.095237999999998</v>
      </c>
      <c r="D586" s="16" t="s">
        <v>265</v>
      </c>
      <c r="E586" s="17" t="s">
        <v>64</v>
      </c>
      <c r="F586" s="18" t="s">
        <v>35</v>
      </c>
    </row>
    <row r="587" spans="1:6">
      <c r="A587" s="14">
        <v>452.38094999999998</v>
      </c>
      <c r="B587" s="15">
        <v>25</v>
      </c>
      <c r="C587" s="14">
        <v>18.095237999999998</v>
      </c>
      <c r="D587" s="16" t="s">
        <v>265</v>
      </c>
      <c r="E587" s="17" t="s">
        <v>64</v>
      </c>
      <c r="F587" s="18" t="s">
        <v>35</v>
      </c>
    </row>
    <row r="588" spans="1:6">
      <c r="A588" s="14">
        <v>452.38094999999998</v>
      </c>
      <c r="B588" s="15">
        <v>25</v>
      </c>
      <c r="C588" s="14">
        <v>18.095237999999998</v>
      </c>
      <c r="D588" s="16" t="s">
        <v>265</v>
      </c>
      <c r="E588" s="17" t="s">
        <v>64</v>
      </c>
      <c r="F588" s="18" t="s">
        <v>35</v>
      </c>
    </row>
    <row r="589" spans="1:6">
      <c r="A589" s="14">
        <v>452.38094999999998</v>
      </c>
      <c r="B589" s="15">
        <v>25</v>
      </c>
      <c r="C589" s="14">
        <v>18.095237999999998</v>
      </c>
      <c r="D589" s="16" t="s">
        <v>265</v>
      </c>
      <c r="E589" s="17" t="s">
        <v>64</v>
      </c>
      <c r="F589" s="18" t="s">
        <v>35</v>
      </c>
    </row>
    <row r="590" spans="1:6">
      <c r="A590" s="14">
        <v>452.38094999999998</v>
      </c>
      <c r="B590" s="15">
        <v>25</v>
      </c>
      <c r="C590" s="14">
        <v>18.095237999999998</v>
      </c>
      <c r="D590" s="16" t="s">
        <v>265</v>
      </c>
      <c r="E590" s="17" t="s">
        <v>64</v>
      </c>
      <c r="F590" s="18" t="s">
        <v>35</v>
      </c>
    </row>
    <row r="591" spans="1:6">
      <c r="A591" s="14">
        <v>524.76190199999996</v>
      </c>
      <c r="B591" s="15">
        <v>29</v>
      </c>
      <c r="C591" s="14">
        <v>18.095237999999998</v>
      </c>
      <c r="D591" s="16" t="s">
        <v>265</v>
      </c>
      <c r="E591" s="17" t="s">
        <v>64</v>
      </c>
      <c r="F591" s="18" t="s">
        <v>35</v>
      </c>
    </row>
    <row r="592" spans="1:6">
      <c r="A592" s="14">
        <v>542.85713999999996</v>
      </c>
      <c r="B592" s="15">
        <v>30</v>
      </c>
      <c r="C592" s="14">
        <v>18.095237999999998</v>
      </c>
      <c r="D592" s="16" t="s">
        <v>265</v>
      </c>
      <c r="E592" s="17" t="s">
        <v>64</v>
      </c>
      <c r="F592" s="18" t="s">
        <v>35</v>
      </c>
    </row>
    <row r="593" spans="1:6">
      <c r="A593" s="14">
        <v>542.85713999999996</v>
      </c>
      <c r="B593" s="15">
        <v>30</v>
      </c>
      <c r="C593" s="14">
        <v>18.095237999999998</v>
      </c>
      <c r="D593" s="16" t="s">
        <v>265</v>
      </c>
      <c r="E593" s="17" t="s">
        <v>64</v>
      </c>
      <c r="F593" s="18" t="s">
        <v>35</v>
      </c>
    </row>
    <row r="594" spans="1:6">
      <c r="A594" s="14">
        <v>542.85713999999996</v>
      </c>
      <c r="B594" s="15">
        <v>30</v>
      </c>
      <c r="C594" s="14">
        <v>18.095237999999998</v>
      </c>
      <c r="D594" s="16" t="s">
        <v>265</v>
      </c>
      <c r="E594" s="17" t="s">
        <v>64</v>
      </c>
      <c r="F594" s="18" t="s">
        <v>35</v>
      </c>
    </row>
    <row r="595" spans="1:6">
      <c r="A595" s="14">
        <v>542.85713999999996</v>
      </c>
      <c r="B595" s="15">
        <v>30</v>
      </c>
      <c r="C595" s="14">
        <v>18.095237999999998</v>
      </c>
      <c r="D595" s="16" t="s">
        <v>265</v>
      </c>
      <c r="E595" s="17" t="s">
        <v>64</v>
      </c>
      <c r="F595" s="18" t="s">
        <v>35</v>
      </c>
    </row>
    <row r="596" spans="1:6">
      <c r="A596" s="14">
        <v>723.80951999999991</v>
      </c>
      <c r="B596" s="15">
        <v>40</v>
      </c>
      <c r="C596" s="14">
        <v>18.095237999999998</v>
      </c>
      <c r="D596" s="16" t="s">
        <v>265</v>
      </c>
      <c r="E596" s="17" t="s">
        <v>64</v>
      </c>
      <c r="F596" s="18" t="s">
        <v>35</v>
      </c>
    </row>
    <row r="597" spans="1:6">
      <c r="A597" s="14">
        <v>723.80951999999991</v>
      </c>
      <c r="B597" s="15">
        <v>40</v>
      </c>
      <c r="C597" s="14">
        <v>18.095237999999998</v>
      </c>
      <c r="D597" s="16" t="s">
        <v>265</v>
      </c>
      <c r="E597" s="17" t="s">
        <v>64</v>
      </c>
      <c r="F597" s="18" t="s">
        <v>35</v>
      </c>
    </row>
    <row r="598" spans="1:6">
      <c r="A598" s="14">
        <v>723.80951999999991</v>
      </c>
      <c r="B598" s="15">
        <v>40</v>
      </c>
      <c r="C598" s="14">
        <v>18.095237999999998</v>
      </c>
      <c r="D598" s="16" t="s">
        <v>265</v>
      </c>
      <c r="E598" s="17" t="s">
        <v>64</v>
      </c>
      <c r="F598" s="18" t="s">
        <v>35</v>
      </c>
    </row>
    <row r="599" spans="1:6">
      <c r="A599" s="14">
        <v>904.76189999999997</v>
      </c>
      <c r="B599" s="15">
        <v>50</v>
      </c>
      <c r="C599" s="14">
        <v>18.095237999999998</v>
      </c>
      <c r="D599" s="16" t="s">
        <v>265</v>
      </c>
      <c r="E599" s="17" t="s">
        <v>64</v>
      </c>
      <c r="F599" s="18" t="s">
        <v>35</v>
      </c>
    </row>
    <row r="600" spans="1:6">
      <c r="A600" s="14">
        <v>904.76189999999997</v>
      </c>
      <c r="B600" s="15">
        <v>50</v>
      </c>
      <c r="C600" s="14">
        <v>18.095237999999998</v>
      </c>
      <c r="D600" s="16" t="s">
        <v>265</v>
      </c>
      <c r="E600" s="17" t="s">
        <v>64</v>
      </c>
      <c r="F600" s="18" t="s">
        <v>35</v>
      </c>
    </row>
    <row r="601" spans="1:6">
      <c r="A601" s="14">
        <v>904.76189999999997</v>
      </c>
      <c r="B601" s="15">
        <v>50</v>
      </c>
      <c r="C601" s="14">
        <v>18.095237999999998</v>
      </c>
      <c r="D601" s="16" t="s">
        <v>265</v>
      </c>
      <c r="E601" s="17" t="s">
        <v>64</v>
      </c>
      <c r="F601" s="18" t="s">
        <v>35</v>
      </c>
    </row>
    <row r="602" spans="1:6">
      <c r="A602" s="14">
        <v>904.76189999999997</v>
      </c>
      <c r="B602" s="15">
        <v>50</v>
      </c>
      <c r="C602" s="14">
        <v>18.095237999999998</v>
      </c>
      <c r="D602" s="16" t="s">
        <v>265</v>
      </c>
      <c r="E602" s="17" t="s">
        <v>64</v>
      </c>
      <c r="F602" s="18" t="s">
        <v>35</v>
      </c>
    </row>
    <row r="603" spans="1:6">
      <c r="A603" s="14">
        <v>904.76189999999997</v>
      </c>
      <c r="B603" s="15">
        <v>50</v>
      </c>
      <c r="C603" s="14">
        <v>18.095237999999998</v>
      </c>
      <c r="D603" s="16" t="s">
        <v>265</v>
      </c>
      <c r="E603" s="17" t="s">
        <v>64</v>
      </c>
      <c r="F603" s="18" t="s">
        <v>35</v>
      </c>
    </row>
    <row r="604" spans="1:6">
      <c r="A604" s="14">
        <v>904.76189999999997</v>
      </c>
      <c r="B604" s="15">
        <v>50</v>
      </c>
      <c r="C604" s="14">
        <v>18.095237999999998</v>
      </c>
      <c r="D604" s="16" t="s">
        <v>265</v>
      </c>
      <c r="E604" s="17" t="s">
        <v>64</v>
      </c>
      <c r="F604" s="18" t="s">
        <v>35</v>
      </c>
    </row>
    <row r="605" spans="1:6">
      <c r="A605" s="14">
        <v>904.76189999999997</v>
      </c>
      <c r="B605" s="15">
        <v>50</v>
      </c>
      <c r="C605" s="14">
        <v>18.095237999999998</v>
      </c>
      <c r="D605" s="16" t="s">
        <v>265</v>
      </c>
      <c r="E605" s="17" t="s">
        <v>64</v>
      </c>
      <c r="F605" s="18" t="s">
        <v>35</v>
      </c>
    </row>
    <row r="606" spans="1:6">
      <c r="A606" s="14">
        <v>904.76189999999997</v>
      </c>
      <c r="B606" s="15">
        <v>50</v>
      </c>
      <c r="C606" s="14">
        <v>18.095237999999998</v>
      </c>
      <c r="D606" s="16" t="s">
        <v>265</v>
      </c>
      <c r="E606" s="17" t="s">
        <v>64</v>
      </c>
      <c r="F606" s="18" t="s">
        <v>35</v>
      </c>
    </row>
    <row r="607" spans="1:6">
      <c r="A607" s="14">
        <v>1121.9047559999999</v>
      </c>
      <c r="B607" s="15">
        <v>62</v>
      </c>
      <c r="C607" s="14">
        <v>18.095237999999998</v>
      </c>
      <c r="D607" s="16" t="s">
        <v>265</v>
      </c>
      <c r="E607" s="17" t="s">
        <v>64</v>
      </c>
      <c r="F607" s="18" t="s">
        <v>35</v>
      </c>
    </row>
    <row r="608" spans="1:6">
      <c r="A608" s="14">
        <v>1176.19047</v>
      </c>
      <c r="B608" s="15">
        <v>65</v>
      </c>
      <c r="C608" s="14">
        <v>18.095237999999998</v>
      </c>
      <c r="D608" s="16" t="s">
        <v>265</v>
      </c>
      <c r="E608" s="17" t="s">
        <v>64</v>
      </c>
      <c r="F608" s="18" t="s">
        <v>35</v>
      </c>
    </row>
    <row r="609" spans="1:6">
      <c r="A609" s="14">
        <v>1266.6666599999999</v>
      </c>
      <c r="B609" s="15">
        <v>70</v>
      </c>
      <c r="C609" s="14">
        <v>18.095237999999998</v>
      </c>
      <c r="D609" s="16" t="s">
        <v>265</v>
      </c>
      <c r="E609" s="17" t="s">
        <v>64</v>
      </c>
      <c r="F609" s="18" t="s">
        <v>35</v>
      </c>
    </row>
    <row r="610" spans="1:6">
      <c r="A610" s="14">
        <v>1357.14285</v>
      </c>
      <c r="B610" s="15">
        <v>75</v>
      </c>
      <c r="C610" s="14">
        <v>18.095237999999998</v>
      </c>
      <c r="D610" s="16" t="s">
        <v>265</v>
      </c>
      <c r="E610" s="17" t="s">
        <v>64</v>
      </c>
      <c r="F610" s="18" t="s">
        <v>35</v>
      </c>
    </row>
    <row r="611" spans="1:6">
      <c r="A611" s="14">
        <v>1357.14285</v>
      </c>
      <c r="B611" s="15">
        <v>75</v>
      </c>
      <c r="C611" s="14">
        <v>18.095237999999998</v>
      </c>
      <c r="D611" s="16" t="s">
        <v>265</v>
      </c>
      <c r="E611" s="17" t="s">
        <v>64</v>
      </c>
      <c r="F611" s="18" t="s">
        <v>35</v>
      </c>
    </row>
    <row r="612" spans="1:6">
      <c r="A612" s="14">
        <v>1357.14285</v>
      </c>
      <c r="B612" s="15">
        <v>75</v>
      </c>
      <c r="C612" s="14">
        <v>18.095237999999998</v>
      </c>
      <c r="D612" s="16" t="s">
        <v>265</v>
      </c>
      <c r="E612" s="17" t="s">
        <v>64</v>
      </c>
      <c r="F612" s="18" t="s">
        <v>35</v>
      </c>
    </row>
    <row r="613" spans="1:6">
      <c r="A613" s="14">
        <v>1719.0476100000001</v>
      </c>
      <c r="B613" s="15">
        <v>95</v>
      </c>
      <c r="C613" s="14">
        <v>18.095237999999998</v>
      </c>
      <c r="D613" s="16" t="s">
        <v>265</v>
      </c>
      <c r="E613" s="17" t="s">
        <v>64</v>
      </c>
      <c r="F613" s="18" t="s">
        <v>35</v>
      </c>
    </row>
    <row r="614" spans="1:6">
      <c r="A614" s="14">
        <v>1791.4285619999998</v>
      </c>
      <c r="B614" s="15">
        <v>99</v>
      </c>
      <c r="C614" s="14">
        <v>18.095237999999998</v>
      </c>
      <c r="D614" s="16" t="s">
        <v>265</v>
      </c>
      <c r="E614" s="17" t="s">
        <v>64</v>
      </c>
      <c r="F614" s="18" t="s">
        <v>35</v>
      </c>
    </row>
    <row r="615" spans="1:6">
      <c r="A615" s="14">
        <v>1809.5237999999999</v>
      </c>
      <c r="B615" s="15">
        <v>100</v>
      </c>
      <c r="C615" s="14">
        <v>18.095237999999998</v>
      </c>
      <c r="D615" s="16" t="s">
        <v>265</v>
      </c>
      <c r="E615" s="17" t="s">
        <v>64</v>
      </c>
      <c r="F615" s="18" t="s">
        <v>35</v>
      </c>
    </row>
    <row r="616" spans="1:6">
      <c r="A616" s="14">
        <v>1809.5237999999999</v>
      </c>
      <c r="B616" s="15">
        <v>100</v>
      </c>
      <c r="C616" s="14">
        <v>18.095237999999998</v>
      </c>
      <c r="D616" s="16" t="s">
        <v>265</v>
      </c>
      <c r="E616" s="17" t="s">
        <v>64</v>
      </c>
      <c r="F616" s="18" t="s">
        <v>35</v>
      </c>
    </row>
    <row r="617" spans="1:6">
      <c r="A617" s="14">
        <v>1809.5237999999999</v>
      </c>
      <c r="B617" s="15">
        <v>100</v>
      </c>
      <c r="C617" s="14">
        <v>18.095237999999998</v>
      </c>
      <c r="D617" s="16" t="s">
        <v>265</v>
      </c>
      <c r="E617" s="17" t="s">
        <v>64</v>
      </c>
      <c r="F617" s="18" t="s">
        <v>35</v>
      </c>
    </row>
    <row r="618" spans="1:6">
      <c r="A618" s="14">
        <v>1809.5237999999999</v>
      </c>
      <c r="B618" s="15">
        <v>100</v>
      </c>
      <c r="C618" s="14">
        <v>18.095237999999998</v>
      </c>
      <c r="D618" s="16" t="s">
        <v>265</v>
      </c>
      <c r="E618" s="17" t="s">
        <v>64</v>
      </c>
      <c r="F618" s="18" t="s">
        <v>35</v>
      </c>
    </row>
    <row r="619" spans="1:6">
      <c r="A619" s="14">
        <v>1809.5237999999999</v>
      </c>
      <c r="B619" s="15">
        <v>100</v>
      </c>
      <c r="C619" s="14">
        <v>18.095237999999998</v>
      </c>
      <c r="D619" s="16" t="s">
        <v>265</v>
      </c>
      <c r="E619" s="17" t="s">
        <v>64</v>
      </c>
      <c r="F619" s="18" t="s">
        <v>35</v>
      </c>
    </row>
    <row r="620" spans="1:6">
      <c r="A620" s="14">
        <v>1809.5237999999999</v>
      </c>
      <c r="B620" s="15">
        <v>100</v>
      </c>
      <c r="C620" s="14">
        <v>18.095237999999998</v>
      </c>
      <c r="D620" s="16" t="s">
        <v>265</v>
      </c>
      <c r="E620" s="17" t="s">
        <v>64</v>
      </c>
      <c r="F620" s="18" t="s">
        <v>35</v>
      </c>
    </row>
    <row r="621" spans="1:6">
      <c r="A621" s="14">
        <v>3257.14284</v>
      </c>
      <c r="B621" s="15">
        <v>180</v>
      </c>
      <c r="C621" s="14">
        <v>18.095237999999998</v>
      </c>
      <c r="D621" s="16" t="s">
        <v>265</v>
      </c>
      <c r="E621" s="17" t="s">
        <v>64</v>
      </c>
      <c r="F621" s="18" t="s">
        <v>35</v>
      </c>
    </row>
    <row r="622" spans="1:6">
      <c r="A622" s="14">
        <v>3619.0475999999999</v>
      </c>
      <c r="B622" s="15">
        <v>200</v>
      </c>
      <c r="C622" s="14">
        <v>18.095237999999998</v>
      </c>
      <c r="D622" s="16" t="s">
        <v>265</v>
      </c>
      <c r="E622" s="17" t="s">
        <v>64</v>
      </c>
      <c r="F622" s="18" t="s">
        <v>35</v>
      </c>
    </row>
    <row r="623" spans="1:6">
      <c r="A623" s="14">
        <v>4523.8095000000003</v>
      </c>
      <c r="B623" s="15">
        <v>250</v>
      </c>
      <c r="C623" s="14">
        <v>18.095237999999998</v>
      </c>
      <c r="D623" s="16" t="s">
        <v>265</v>
      </c>
      <c r="E623" s="17" t="s">
        <v>64</v>
      </c>
      <c r="F623" s="18" t="s">
        <v>35</v>
      </c>
    </row>
    <row r="624" spans="1:6">
      <c r="A624" s="14">
        <v>98.901399999999995</v>
      </c>
      <c r="B624" s="15">
        <v>2</v>
      </c>
      <c r="C624" s="14">
        <v>49.450699999999998</v>
      </c>
      <c r="D624" s="16" t="s">
        <v>265</v>
      </c>
      <c r="E624" s="17" t="s">
        <v>66</v>
      </c>
      <c r="F624" s="18" t="s">
        <v>35</v>
      </c>
    </row>
    <row r="625" spans="1:6">
      <c r="A625" s="14">
        <v>36.19039999999999</v>
      </c>
      <c r="B625" s="15">
        <v>2</v>
      </c>
      <c r="C625" s="14">
        <v>18.095199999999998</v>
      </c>
      <c r="D625" s="16" t="s">
        <v>265</v>
      </c>
      <c r="E625" s="17" t="s">
        <v>68</v>
      </c>
      <c r="F625" s="18" t="s">
        <v>35</v>
      </c>
    </row>
    <row r="626" spans="1:6">
      <c r="A626" s="14">
        <v>36.19039999999999</v>
      </c>
      <c r="B626" s="15">
        <v>2</v>
      </c>
      <c r="C626" s="14">
        <v>18.095199999999998</v>
      </c>
      <c r="D626" s="16" t="s">
        <v>265</v>
      </c>
      <c r="E626" s="17" t="s">
        <v>68</v>
      </c>
      <c r="F626" s="18" t="s">
        <v>35</v>
      </c>
    </row>
    <row r="627" spans="1:6">
      <c r="A627" s="14">
        <v>36.19039999999999</v>
      </c>
      <c r="B627" s="15">
        <v>2</v>
      </c>
      <c r="C627" s="14">
        <v>18.095199999999998</v>
      </c>
      <c r="D627" s="16" t="s">
        <v>265</v>
      </c>
      <c r="E627" s="17" t="s">
        <v>68</v>
      </c>
      <c r="F627" s="18" t="s">
        <v>35</v>
      </c>
    </row>
    <row r="628" spans="1:6">
      <c r="A628" s="14">
        <v>54.285599999999988</v>
      </c>
      <c r="B628" s="15">
        <v>3</v>
      </c>
      <c r="C628" s="14">
        <v>18.095199999999998</v>
      </c>
      <c r="D628" s="16" t="s">
        <v>265</v>
      </c>
      <c r="E628" s="17" t="s">
        <v>68</v>
      </c>
      <c r="F628" s="18" t="s">
        <v>35</v>
      </c>
    </row>
    <row r="629" spans="1:6">
      <c r="A629" s="14">
        <v>54.285599999999988</v>
      </c>
      <c r="B629" s="15">
        <v>3</v>
      </c>
      <c r="C629" s="14">
        <v>18.095199999999998</v>
      </c>
      <c r="D629" s="16" t="s">
        <v>265</v>
      </c>
      <c r="E629" s="17" t="s">
        <v>68</v>
      </c>
      <c r="F629" s="18" t="s">
        <v>35</v>
      </c>
    </row>
    <row r="630" spans="1:6">
      <c r="A630" s="14">
        <v>54.285599999999988</v>
      </c>
      <c r="B630" s="15">
        <v>3</v>
      </c>
      <c r="C630" s="14">
        <v>18.095199999999998</v>
      </c>
      <c r="D630" s="16" t="s">
        <v>265</v>
      </c>
      <c r="E630" s="17" t="s">
        <v>68</v>
      </c>
      <c r="F630" s="18" t="s">
        <v>35</v>
      </c>
    </row>
    <row r="631" spans="1:6">
      <c r="A631" s="14">
        <v>72.380799999999979</v>
      </c>
      <c r="B631" s="15">
        <v>4</v>
      </c>
      <c r="C631" s="14">
        <v>18.095199999999998</v>
      </c>
      <c r="D631" s="16" t="s">
        <v>265</v>
      </c>
      <c r="E631" s="17" t="s">
        <v>68</v>
      </c>
      <c r="F631" s="18" t="s">
        <v>35</v>
      </c>
    </row>
    <row r="632" spans="1:6">
      <c r="A632" s="14">
        <v>72.380799999999979</v>
      </c>
      <c r="B632" s="15">
        <v>4</v>
      </c>
      <c r="C632" s="14">
        <v>18.095199999999998</v>
      </c>
      <c r="D632" s="16" t="s">
        <v>265</v>
      </c>
      <c r="E632" s="17" t="s">
        <v>68</v>
      </c>
      <c r="F632" s="18" t="s">
        <v>35</v>
      </c>
    </row>
    <row r="633" spans="1:6">
      <c r="A633" s="14">
        <v>72.380799999999979</v>
      </c>
      <c r="B633" s="15">
        <v>4</v>
      </c>
      <c r="C633" s="14">
        <v>18.095199999999998</v>
      </c>
      <c r="D633" s="16" t="s">
        <v>265</v>
      </c>
      <c r="E633" s="17" t="s">
        <v>68</v>
      </c>
      <c r="F633" s="18" t="s">
        <v>35</v>
      </c>
    </row>
    <row r="634" spans="1:6">
      <c r="A634" s="14">
        <v>90.475999999999985</v>
      </c>
      <c r="B634" s="15">
        <v>5</v>
      </c>
      <c r="C634" s="14">
        <v>18.095199999999998</v>
      </c>
      <c r="D634" s="16" t="s">
        <v>265</v>
      </c>
      <c r="E634" s="17" t="s">
        <v>68</v>
      </c>
      <c r="F634" s="18" t="s">
        <v>35</v>
      </c>
    </row>
    <row r="635" spans="1:6">
      <c r="A635" s="14">
        <v>90.475999999999985</v>
      </c>
      <c r="B635" s="15">
        <v>5</v>
      </c>
      <c r="C635" s="14">
        <v>18.095199999999998</v>
      </c>
      <c r="D635" s="16" t="s">
        <v>265</v>
      </c>
      <c r="E635" s="17" t="s">
        <v>68</v>
      </c>
      <c r="F635" s="18" t="s">
        <v>35</v>
      </c>
    </row>
    <row r="636" spans="1:6">
      <c r="A636" s="14">
        <v>90.475999999999985</v>
      </c>
      <c r="B636" s="15">
        <v>5</v>
      </c>
      <c r="C636" s="14">
        <v>18.095199999999998</v>
      </c>
      <c r="D636" s="16" t="s">
        <v>265</v>
      </c>
      <c r="E636" s="17" t="s">
        <v>68</v>
      </c>
      <c r="F636" s="18" t="s">
        <v>35</v>
      </c>
    </row>
    <row r="637" spans="1:6">
      <c r="A637" s="14">
        <v>90.475999999999985</v>
      </c>
      <c r="B637" s="15">
        <v>5</v>
      </c>
      <c r="C637" s="14">
        <v>18.095199999999998</v>
      </c>
      <c r="D637" s="16" t="s">
        <v>265</v>
      </c>
      <c r="E637" s="17" t="s">
        <v>68</v>
      </c>
      <c r="F637" s="18" t="s">
        <v>35</v>
      </c>
    </row>
    <row r="638" spans="1:6">
      <c r="A638" s="14">
        <v>90.475999999999985</v>
      </c>
      <c r="B638" s="15">
        <v>5</v>
      </c>
      <c r="C638" s="14">
        <v>18.095199999999998</v>
      </c>
      <c r="D638" s="16" t="s">
        <v>265</v>
      </c>
      <c r="E638" s="17" t="s">
        <v>68</v>
      </c>
      <c r="F638" s="18" t="s">
        <v>35</v>
      </c>
    </row>
    <row r="639" spans="1:6">
      <c r="A639" s="14">
        <v>90.475999999999985</v>
      </c>
      <c r="B639" s="15">
        <v>5</v>
      </c>
      <c r="C639" s="14">
        <v>18.095199999999998</v>
      </c>
      <c r="D639" s="16" t="s">
        <v>265</v>
      </c>
      <c r="E639" s="17" t="s">
        <v>68</v>
      </c>
      <c r="F639" s="18" t="s">
        <v>35</v>
      </c>
    </row>
    <row r="640" spans="1:6">
      <c r="A640" s="14">
        <v>90.475999999999985</v>
      </c>
      <c r="B640" s="15">
        <v>5</v>
      </c>
      <c r="C640" s="14">
        <v>18.095199999999998</v>
      </c>
      <c r="D640" s="16" t="s">
        <v>265</v>
      </c>
      <c r="E640" s="17" t="s">
        <v>68</v>
      </c>
      <c r="F640" s="18" t="s">
        <v>35</v>
      </c>
    </row>
    <row r="641" spans="1:6">
      <c r="A641" s="14">
        <v>90.475999999999985</v>
      </c>
      <c r="B641" s="15">
        <v>5</v>
      </c>
      <c r="C641" s="14">
        <v>18.095199999999998</v>
      </c>
      <c r="D641" s="16" t="s">
        <v>265</v>
      </c>
      <c r="E641" s="17" t="s">
        <v>68</v>
      </c>
      <c r="F641" s="18" t="s">
        <v>35</v>
      </c>
    </row>
    <row r="642" spans="1:6">
      <c r="A642" s="14">
        <v>90.475999999999985</v>
      </c>
      <c r="B642" s="15">
        <v>5</v>
      </c>
      <c r="C642" s="14">
        <v>18.095199999999998</v>
      </c>
      <c r="D642" s="16" t="s">
        <v>265</v>
      </c>
      <c r="E642" s="17" t="s">
        <v>68</v>
      </c>
      <c r="F642" s="18" t="s">
        <v>35</v>
      </c>
    </row>
    <row r="643" spans="1:6">
      <c r="A643" s="14">
        <v>144.76159999999996</v>
      </c>
      <c r="B643" s="15">
        <v>8</v>
      </c>
      <c r="C643" s="14">
        <v>18.095199999999998</v>
      </c>
      <c r="D643" s="16" t="s">
        <v>265</v>
      </c>
      <c r="E643" s="17" t="s">
        <v>68</v>
      </c>
      <c r="F643" s="18" t="s">
        <v>35</v>
      </c>
    </row>
    <row r="644" spans="1:6">
      <c r="A644" s="14">
        <v>180.95199999999997</v>
      </c>
      <c r="B644" s="15">
        <v>10</v>
      </c>
      <c r="C644" s="14">
        <v>18.095199999999998</v>
      </c>
      <c r="D644" s="16" t="s">
        <v>265</v>
      </c>
      <c r="E644" s="17" t="s">
        <v>68</v>
      </c>
      <c r="F644" s="18" t="s">
        <v>35</v>
      </c>
    </row>
    <row r="645" spans="1:6">
      <c r="A645" s="14">
        <v>180.95199999999997</v>
      </c>
      <c r="B645" s="15">
        <v>10</v>
      </c>
      <c r="C645" s="14">
        <v>18.095199999999998</v>
      </c>
      <c r="D645" s="16" t="s">
        <v>265</v>
      </c>
      <c r="E645" s="17" t="s">
        <v>68</v>
      </c>
      <c r="F645" s="18" t="s">
        <v>35</v>
      </c>
    </row>
    <row r="646" spans="1:6">
      <c r="A646" s="14">
        <v>180.95199999999997</v>
      </c>
      <c r="B646" s="15">
        <v>10</v>
      </c>
      <c r="C646" s="14">
        <v>18.095199999999998</v>
      </c>
      <c r="D646" s="16" t="s">
        <v>265</v>
      </c>
      <c r="E646" s="17" t="s">
        <v>68</v>
      </c>
      <c r="F646" s="18" t="s">
        <v>35</v>
      </c>
    </row>
    <row r="647" spans="1:6">
      <c r="A647" s="14">
        <v>180.95199999999997</v>
      </c>
      <c r="B647" s="15">
        <v>10</v>
      </c>
      <c r="C647" s="14">
        <v>18.095199999999998</v>
      </c>
      <c r="D647" s="16" t="s">
        <v>265</v>
      </c>
      <c r="E647" s="17" t="s">
        <v>68</v>
      </c>
      <c r="F647" s="18" t="s">
        <v>35</v>
      </c>
    </row>
    <row r="648" spans="1:6">
      <c r="A648" s="14">
        <v>180.95199999999997</v>
      </c>
      <c r="B648" s="15">
        <v>10</v>
      </c>
      <c r="C648" s="14">
        <v>18.095199999999998</v>
      </c>
      <c r="D648" s="16" t="s">
        <v>265</v>
      </c>
      <c r="E648" s="17" t="s">
        <v>68</v>
      </c>
      <c r="F648" s="18" t="s">
        <v>35</v>
      </c>
    </row>
    <row r="649" spans="1:6">
      <c r="A649" s="14">
        <v>180.95199999999997</v>
      </c>
      <c r="B649" s="15">
        <v>10</v>
      </c>
      <c r="C649" s="14">
        <v>18.095199999999998</v>
      </c>
      <c r="D649" s="16" t="s">
        <v>265</v>
      </c>
      <c r="E649" s="17" t="s">
        <v>68</v>
      </c>
      <c r="F649" s="18" t="s">
        <v>35</v>
      </c>
    </row>
    <row r="650" spans="1:6">
      <c r="A650" s="14">
        <v>180.95199999999997</v>
      </c>
      <c r="B650" s="15">
        <v>10</v>
      </c>
      <c r="C650" s="14">
        <v>18.095199999999998</v>
      </c>
      <c r="D650" s="16" t="s">
        <v>265</v>
      </c>
      <c r="E650" s="17" t="s">
        <v>68</v>
      </c>
      <c r="F650" s="18" t="s">
        <v>35</v>
      </c>
    </row>
    <row r="651" spans="1:6">
      <c r="A651" s="14">
        <v>180.95199999999997</v>
      </c>
      <c r="B651" s="15">
        <v>10</v>
      </c>
      <c r="C651" s="14">
        <v>18.095199999999998</v>
      </c>
      <c r="D651" s="16" t="s">
        <v>265</v>
      </c>
      <c r="E651" s="17" t="s">
        <v>68</v>
      </c>
      <c r="F651" s="18" t="s">
        <v>35</v>
      </c>
    </row>
    <row r="652" spans="1:6">
      <c r="A652" s="14">
        <v>180.95199999999997</v>
      </c>
      <c r="B652" s="15">
        <v>10</v>
      </c>
      <c r="C652" s="14">
        <v>18.095199999999998</v>
      </c>
      <c r="D652" s="16" t="s">
        <v>265</v>
      </c>
      <c r="E652" s="17" t="s">
        <v>68</v>
      </c>
      <c r="F652" s="18" t="s">
        <v>35</v>
      </c>
    </row>
    <row r="653" spans="1:6">
      <c r="A653" s="14">
        <v>180.95199999999997</v>
      </c>
      <c r="B653" s="15">
        <v>10</v>
      </c>
      <c r="C653" s="14">
        <v>18.095199999999998</v>
      </c>
      <c r="D653" s="16" t="s">
        <v>265</v>
      </c>
      <c r="E653" s="17" t="s">
        <v>68</v>
      </c>
      <c r="F653" s="18" t="s">
        <v>35</v>
      </c>
    </row>
    <row r="654" spans="1:6">
      <c r="A654" s="14">
        <v>235.23759999999996</v>
      </c>
      <c r="B654" s="15">
        <v>13</v>
      </c>
      <c r="C654" s="14">
        <v>18.095199999999998</v>
      </c>
      <c r="D654" s="16" t="s">
        <v>265</v>
      </c>
      <c r="E654" s="17" t="s">
        <v>68</v>
      </c>
      <c r="F654" s="18" t="s">
        <v>35</v>
      </c>
    </row>
    <row r="655" spans="1:6">
      <c r="A655" s="14">
        <v>271.42799999999994</v>
      </c>
      <c r="B655" s="15">
        <v>15</v>
      </c>
      <c r="C655" s="14">
        <v>18.095199999999998</v>
      </c>
      <c r="D655" s="16" t="s">
        <v>265</v>
      </c>
      <c r="E655" s="17" t="s">
        <v>68</v>
      </c>
      <c r="F655" s="18" t="s">
        <v>35</v>
      </c>
    </row>
    <row r="656" spans="1:6">
      <c r="A656" s="14">
        <v>271.42799999999994</v>
      </c>
      <c r="B656" s="15">
        <v>15</v>
      </c>
      <c r="C656" s="14">
        <v>18.095199999999998</v>
      </c>
      <c r="D656" s="16" t="s">
        <v>265</v>
      </c>
      <c r="E656" s="17" t="s">
        <v>68</v>
      </c>
      <c r="F656" s="18" t="s">
        <v>35</v>
      </c>
    </row>
    <row r="657" spans="1:6">
      <c r="A657" s="14">
        <v>452.37999999999988</v>
      </c>
      <c r="B657" s="15">
        <v>25</v>
      </c>
      <c r="C657" s="14">
        <v>18.095199999999998</v>
      </c>
      <c r="D657" s="16" t="s">
        <v>265</v>
      </c>
      <c r="E657" s="17" t="s">
        <v>68</v>
      </c>
      <c r="F657" s="18" t="s">
        <v>35</v>
      </c>
    </row>
    <row r="658" spans="1:6">
      <c r="A658" s="14">
        <v>452.37999999999988</v>
      </c>
      <c r="B658" s="15">
        <v>25</v>
      </c>
      <c r="C658" s="14">
        <v>18.095199999999998</v>
      </c>
      <c r="D658" s="16" t="s">
        <v>265</v>
      </c>
      <c r="E658" s="17" t="s">
        <v>68</v>
      </c>
      <c r="F658" s="18" t="s">
        <v>35</v>
      </c>
    </row>
    <row r="659" spans="1:6">
      <c r="A659" s="14">
        <v>452.37999999999988</v>
      </c>
      <c r="B659" s="15">
        <v>25</v>
      </c>
      <c r="C659" s="14">
        <v>18.095199999999998</v>
      </c>
      <c r="D659" s="16" t="s">
        <v>265</v>
      </c>
      <c r="E659" s="17" t="s">
        <v>68</v>
      </c>
      <c r="F659" s="18" t="s">
        <v>35</v>
      </c>
    </row>
    <row r="660" spans="1:6">
      <c r="A660" s="14">
        <v>452.37999999999988</v>
      </c>
      <c r="B660" s="15">
        <v>25</v>
      </c>
      <c r="C660" s="14">
        <v>18.095199999999998</v>
      </c>
      <c r="D660" s="16" t="s">
        <v>265</v>
      </c>
      <c r="E660" s="17" t="s">
        <v>68</v>
      </c>
      <c r="F660" s="18" t="s">
        <v>35</v>
      </c>
    </row>
    <row r="661" spans="1:6">
      <c r="A661" s="14">
        <v>452.37999999999988</v>
      </c>
      <c r="B661" s="15">
        <v>25</v>
      </c>
      <c r="C661" s="14">
        <v>18.095199999999998</v>
      </c>
      <c r="D661" s="16" t="s">
        <v>265</v>
      </c>
      <c r="E661" s="17" t="s">
        <v>68</v>
      </c>
      <c r="F661" s="18" t="s">
        <v>35</v>
      </c>
    </row>
    <row r="662" spans="1:6">
      <c r="A662" s="14">
        <v>452.37999999999988</v>
      </c>
      <c r="B662" s="15">
        <v>25</v>
      </c>
      <c r="C662" s="14">
        <v>18.095199999999998</v>
      </c>
      <c r="D662" s="16" t="s">
        <v>265</v>
      </c>
      <c r="E662" s="17" t="s">
        <v>68</v>
      </c>
      <c r="F662" s="18" t="s">
        <v>35</v>
      </c>
    </row>
    <row r="663" spans="1:6">
      <c r="A663" s="14">
        <v>452.37999999999988</v>
      </c>
      <c r="B663" s="15">
        <v>25</v>
      </c>
      <c r="C663" s="14">
        <v>18.095199999999998</v>
      </c>
      <c r="D663" s="16" t="s">
        <v>265</v>
      </c>
      <c r="E663" s="17" t="s">
        <v>68</v>
      </c>
      <c r="F663" s="18" t="s">
        <v>35</v>
      </c>
    </row>
    <row r="664" spans="1:6">
      <c r="A664" s="14">
        <v>723.80799999999988</v>
      </c>
      <c r="B664" s="15">
        <v>40</v>
      </c>
      <c r="C664" s="14">
        <v>18.095199999999998</v>
      </c>
      <c r="D664" s="16" t="s">
        <v>265</v>
      </c>
      <c r="E664" s="17" t="s">
        <v>68</v>
      </c>
      <c r="F664" s="18" t="s">
        <v>35</v>
      </c>
    </row>
    <row r="665" spans="1:6">
      <c r="A665" s="14">
        <v>904.75999999999976</v>
      </c>
      <c r="B665" s="15">
        <v>50</v>
      </c>
      <c r="C665" s="14">
        <v>18.095199999999998</v>
      </c>
      <c r="D665" s="16" t="s">
        <v>265</v>
      </c>
      <c r="E665" s="17" t="s">
        <v>68</v>
      </c>
      <c r="F665" s="18" t="s">
        <v>35</v>
      </c>
    </row>
    <row r="666" spans="1:6">
      <c r="A666" s="14">
        <v>21.43</v>
      </c>
      <c r="B666" s="15">
        <v>1</v>
      </c>
      <c r="C666" s="14">
        <v>21.43</v>
      </c>
      <c r="D666" s="16" t="s">
        <v>265</v>
      </c>
      <c r="E666" s="17" t="s">
        <v>70</v>
      </c>
      <c r="F666" s="18" t="s">
        <v>35</v>
      </c>
    </row>
    <row r="667" spans="1:6">
      <c r="A667" s="14">
        <v>107.15</v>
      </c>
      <c r="B667" s="15">
        <v>5</v>
      </c>
      <c r="C667" s="14">
        <v>21.43</v>
      </c>
      <c r="D667" s="16" t="s">
        <v>265</v>
      </c>
      <c r="E667" s="17" t="s">
        <v>70</v>
      </c>
      <c r="F667" s="18" t="s">
        <v>35</v>
      </c>
    </row>
    <row r="668" spans="1:6">
      <c r="A668" s="14">
        <v>53.335999999999984</v>
      </c>
      <c r="B668" s="15">
        <v>2</v>
      </c>
      <c r="C668" s="14">
        <v>26.667999999999996</v>
      </c>
      <c r="D668" s="16" t="s">
        <v>265</v>
      </c>
      <c r="E668" s="17" t="s">
        <v>74</v>
      </c>
      <c r="F668" s="18" t="s">
        <v>35</v>
      </c>
    </row>
    <row r="669" spans="1:6">
      <c r="A669" s="14">
        <v>54.288000000000004</v>
      </c>
      <c r="B669" s="15">
        <v>3</v>
      </c>
      <c r="C669" s="14">
        <v>18.096</v>
      </c>
      <c r="D669" s="16" t="s">
        <v>265</v>
      </c>
      <c r="E669" s="17" t="s">
        <v>78</v>
      </c>
      <c r="F669" s="18" t="s">
        <v>35</v>
      </c>
    </row>
    <row r="670" spans="1:6">
      <c r="A670" s="14">
        <v>90.48</v>
      </c>
      <c r="B670" s="15">
        <v>5</v>
      </c>
      <c r="C670" s="14">
        <v>18.096</v>
      </c>
      <c r="D670" s="16" t="s">
        <v>265</v>
      </c>
      <c r="E670" s="17" t="s">
        <v>78</v>
      </c>
      <c r="F670" s="18" t="s">
        <v>35</v>
      </c>
    </row>
    <row r="671" spans="1:6">
      <c r="A671" s="14">
        <v>90.48</v>
      </c>
      <c r="B671" s="15">
        <v>5</v>
      </c>
      <c r="C671" s="14">
        <v>18.096</v>
      </c>
      <c r="D671" s="16" t="s">
        <v>265</v>
      </c>
      <c r="E671" s="17" t="s">
        <v>78</v>
      </c>
      <c r="F671" s="18" t="s">
        <v>35</v>
      </c>
    </row>
    <row r="672" spans="1:6">
      <c r="A672" s="14">
        <v>90.48</v>
      </c>
      <c r="B672" s="15">
        <v>5</v>
      </c>
      <c r="C672" s="14">
        <v>18.096</v>
      </c>
      <c r="D672" s="16" t="s">
        <v>265</v>
      </c>
      <c r="E672" s="17" t="s">
        <v>78</v>
      </c>
      <c r="F672" s="18" t="s">
        <v>35</v>
      </c>
    </row>
    <row r="673" spans="1:6">
      <c r="A673" s="14">
        <v>452.4</v>
      </c>
      <c r="B673" s="15">
        <v>25</v>
      </c>
      <c r="C673" s="14">
        <v>18.096</v>
      </c>
      <c r="D673" s="16" t="s">
        <v>265</v>
      </c>
      <c r="E673" s="17" t="s">
        <v>78</v>
      </c>
      <c r="F673" s="18" t="s">
        <v>35</v>
      </c>
    </row>
    <row r="674" spans="1:6">
      <c r="A674" s="14">
        <v>13.572000000000001</v>
      </c>
      <c r="B674" s="15">
        <v>3</v>
      </c>
      <c r="C674" s="14">
        <v>4.524</v>
      </c>
      <c r="D674" s="16" t="s">
        <v>264</v>
      </c>
      <c r="E674" s="17" t="s">
        <v>80</v>
      </c>
      <c r="F674" s="18" t="s">
        <v>35</v>
      </c>
    </row>
    <row r="675" spans="1:6">
      <c r="A675" s="14">
        <v>18.096</v>
      </c>
      <c r="B675" s="15">
        <v>1</v>
      </c>
      <c r="C675" s="14">
        <v>18.096</v>
      </c>
      <c r="D675" s="16" t="s">
        <v>265</v>
      </c>
      <c r="E675" s="17" t="s">
        <v>80</v>
      </c>
      <c r="F675" s="18" t="s">
        <v>35</v>
      </c>
    </row>
    <row r="676" spans="1:6">
      <c r="A676" s="14">
        <v>36.192</v>
      </c>
      <c r="B676" s="15">
        <v>2</v>
      </c>
      <c r="C676" s="14">
        <v>18.096</v>
      </c>
      <c r="D676" s="16" t="s">
        <v>265</v>
      </c>
      <c r="E676" s="17" t="s">
        <v>80</v>
      </c>
      <c r="F676" s="18" t="s">
        <v>35</v>
      </c>
    </row>
    <row r="677" spans="1:6">
      <c r="A677" s="14">
        <v>36.192</v>
      </c>
      <c r="B677" s="15">
        <v>2</v>
      </c>
      <c r="C677" s="14">
        <v>18.096</v>
      </c>
      <c r="D677" s="16" t="s">
        <v>265</v>
      </c>
      <c r="E677" s="17" t="s">
        <v>80</v>
      </c>
      <c r="F677" s="18" t="s">
        <v>35</v>
      </c>
    </row>
    <row r="678" spans="1:6">
      <c r="A678" s="14">
        <v>90.48</v>
      </c>
      <c r="B678" s="15">
        <v>5</v>
      </c>
      <c r="C678" s="14">
        <v>18.096</v>
      </c>
      <c r="D678" s="16" t="s">
        <v>265</v>
      </c>
      <c r="E678" s="17" t="s">
        <v>80</v>
      </c>
      <c r="F678" s="18" t="s">
        <v>35</v>
      </c>
    </row>
    <row r="679" spans="1:6">
      <c r="A679" s="14">
        <v>90.48</v>
      </c>
      <c r="B679" s="15">
        <v>5</v>
      </c>
      <c r="C679" s="14">
        <v>18.096</v>
      </c>
      <c r="D679" s="16" t="s">
        <v>265</v>
      </c>
      <c r="E679" s="17" t="s">
        <v>80</v>
      </c>
      <c r="F679" s="18" t="s">
        <v>35</v>
      </c>
    </row>
    <row r="680" spans="1:6">
      <c r="A680" s="14">
        <v>452.4</v>
      </c>
      <c r="B680" s="15">
        <v>25</v>
      </c>
      <c r="C680" s="14">
        <v>18.096</v>
      </c>
      <c r="D680" s="16" t="s">
        <v>265</v>
      </c>
      <c r="E680" s="17" t="s">
        <v>80</v>
      </c>
      <c r="F680" s="18" t="s">
        <v>35</v>
      </c>
    </row>
    <row r="681" spans="1:6">
      <c r="A681" s="14">
        <v>18.095237999999998</v>
      </c>
      <c r="B681" s="15">
        <v>1</v>
      </c>
      <c r="C681" s="14">
        <v>18.095237999999998</v>
      </c>
      <c r="D681" s="16" t="s">
        <v>265</v>
      </c>
      <c r="E681" s="17" t="s">
        <v>104</v>
      </c>
      <c r="F681" s="18" t="s">
        <v>35</v>
      </c>
    </row>
    <row r="682" spans="1:6">
      <c r="A682" s="14">
        <v>18.095237999999998</v>
      </c>
      <c r="B682" s="15">
        <v>1</v>
      </c>
      <c r="C682" s="14">
        <v>18.095237999999998</v>
      </c>
      <c r="D682" s="16" t="s">
        <v>265</v>
      </c>
      <c r="E682" s="17" t="s">
        <v>104</v>
      </c>
      <c r="F682" s="18" t="s">
        <v>35</v>
      </c>
    </row>
    <row r="683" spans="1:6">
      <c r="A683" s="14">
        <v>18.095237999999998</v>
      </c>
      <c r="B683" s="15">
        <v>1</v>
      </c>
      <c r="C683" s="14">
        <v>18.095237999999998</v>
      </c>
      <c r="D683" s="16" t="s">
        <v>265</v>
      </c>
      <c r="E683" s="17" t="s">
        <v>104</v>
      </c>
      <c r="F683" s="18" t="s">
        <v>35</v>
      </c>
    </row>
    <row r="684" spans="1:6">
      <c r="A684" s="14">
        <v>18.095237999999998</v>
      </c>
      <c r="B684" s="15">
        <v>1</v>
      </c>
      <c r="C684" s="14">
        <v>18.095237999999998</v>
      </c>
      <c r="D684" s="16" t="s">
        <v>265</v>
      </c>
      <c r="E684" s="17" t="s">
        <v>104</v>
      </c>
      <c r="F684" s="18" t="s">
        <v>35</v>
      </c>
    </row>
    <row r="685" spans="1:6">
      <c r="A685" s="14">
        <v>18.095237999999998</v>
      </c>
      <c r="B685" s="15">
        <v>1</v>
      </c>
      <c r="C685" s="14">
        <v>18.095237999999998</v>
      </c>
      <c r="D685" s="16" t="s">
        <v>265</v>
      </c>
      <c r="E685" s="17" t="s">
        <v>104</v>
      </c>
      <c r="F685" s="18" t="s">
        <v>35</v>
      </c>
    </row>
    <row r="686" spans="1:6">
      <c r="A686" s="14">
        <v>36.190475999999997</v>
      </c>
      <c r="B686" s="15">
        <v>2</v>
      </c>
      <c r="C686" s="14">
        <v>18.095237999999998</v>
      </c>
      <c r="D686" s="16" t="s">
        <v>265</v>
      </c>
      <c r="E686" s="17" t="s">
        <v>104</v>
      </c>
      <c r="F686" s="18" t="s">
        <v>35</v>
      </c>
    </row>
    <row r="687" spans="1:6">
      <c r="A687" s="14">
        <v>36.190475999999997</v>
      </c>
      <c r="B687" s="15">
        <v>2</v>
      </c>
      <c r="C687" s="14">
        <v>18.095237999999998</v>
      </c>
      <c r="D687" s="16" t="s">
        <v>265</v>
      </c>
      <c r="E687" s="17" t="s">
        <v>104</v>
      </c>
      <c r="F687" s="18" t="s">
        <v>35</v>
      </c>
    </row>
    <row r="688" spans="1:6">
      <c r="A688" s="14">
        <v>36.190475999999997</v>
      </c>
      <c r="B688" s="15">
        <v>2</v>
      </c>
      <c r="C688" s="14">
        <v>18.095237999999998</v>
      </c>
      <c r="D688" s="16" t="s">
        <v>265</v>
      </c>
      <c r="E688" s="17" t="s">
        <v>104</v>
      </c>
      <c r="F688" s="18" t="s">
        <v>35</v>
      </c>
    </row>
    <row r="689" spans="1:6">
      <c r="A689" s="14">
        <v>72.380951999999994</v>
      </c>
      <c r="B689" s="15">
        <v>4</v>
      </c>
      <c r="C689" s="14">
        <v>18.095237999999998</v>
      </c>
      <c r="D689" s="16" t="s">
        <v>265</v>
      </c>
      <c r="E689" s="17" t="s">
        <v>104</v>
      </c>
      <c r="F689" s="18" t="s">
        <v>35</v>
      </c>
    </row>
    <row r="690" spans="1:6">
      <c r="A690" s="14">
        <v>90.476189999999988</v>
      </c>
      <c r="B690" s="15">
        <v>5</v>
      </c>
      <c r="C690" s="14">
        <v>18.095237999999998</v>
      </c>
      <c r="D690" s="16" t="s">
        <v>265</v>
      </c>
      <c r="E690" s="17" t="s">
        <v>104</v>
      </c>
      <c r="F690" s="18" t="s">
        <v>35</v>
      </c>
    </row>
    <row r="691" spans="1:6">
      <c r="A691" s="14">
        <v>90.476189999999988</v>
      </c>
      <c r="B691" s="15">
        <v>5</v>
      </c>
      <c r="C691" s="14">
        <v>18.095237999999998</v>
      </c>
      <c r="D691" s="16" t="s">
        <v>265</v>
      </c>
      <c r="E691" s="17" t="s">
        <v>104</v>
      </c>
      <c r="F691" s="18" t="s">
        <v>35</v>
      </c>
    </row>
    <row r="692" spans="1:6">
      <c r="A692" s="14">
        <v>90.476189999999988</v>
      </c>
      <c r="B692" s="15">
        <v>5</v>
      </c>
      <c r="C692" s="14">
        <v>18.095237999999998</v>
      </c>
      <c r="D692" s="16" t="s">
        <v>265</v>
      </c>
      <c r="E692" s="17" t="s">
        <v>104</v>
      </c>
      <c r="F692" s="18" t="s">
        <v>35</v>
      </c>
    </row>
    <row r="693" spans="1:6">
      <c r="A693" s="14">
        <v>90.476189999999988</v>
      </c>
      <c r="B693" s="15">
        <v>5</v>
      </c>
      <c r="C693" s="14">
        <v>18.095237999999998</v>
      </c>
      <c r="D693" s="16" t="s">
        <v>265</v>
      </c>
      <c r="E693" s="17" t="s">
        <v>104</v>
      </c>
      <c r="F693" s="18" t="s">
        <v>35</v>
      </c>
    </row>
    <row r="694" spans="1:6">
      <c r="A694" s="14">
        <v>90.476189999999988</v>
      </c>
      <c r="B694" s="15">
        <v>5</v>
      </c>
      <c r="C694" s="14">
        <v>18.095237999999998</v>
      </c>
      <c r="D694" s="16" t="s">
        <v>265</v>
      </c>
      <c r="E694" s="17" t="s">
        <v>104</v>
      </c>
      <c r="F694" s="18" t="s">
        <v>35</v>
      </c>
    </row>
    <row r="695" spans="1:6">
      <c r="A695" s="14">
        <v>90.476189999999988</v>
      </c>
      <c r="B695" s="15">
        <v>5</v>
      </c>
      <c r="C695" s="14">
        <v>18.095237999999998</v>
      </c>
      <c r="D695" s="16" t="s">
        <v>265</v>
      </c>
      <c r="E695" s="17" t="s">
        <v>104</v>
      </c>
      <c r="F695" s="18" t="s">
        <v>35</v>
      </c>
    </row>
    <row r="696" spans="1:6">
      <c r="A696" s="14">
        <v>108.571428</v>
      </c>
      <c r="B696" s="15">
        <v>6</v>
      </c>
      <c r="C696" s="14">
        <v>18.095237999999998</v>
      </c>
      <c r="D696" s="16" t="s">
        <v>265</v>
      </c>
      <c r="E696" s="17" t="s">
        <v>104</v>
      </c>
      <c r="F696" s="18" t="s">
        <v>35</v>
      </c>
    </row>
    <row r="697" spans="1:6">
      <c r="A697" s="14">
        <v>108.571428</v>
      </c>
      <c r="B697" s="15">
        <v>6</v>
      </c>
      <c r="C697" s="14">
        <v>18.095237999999998</v>
      </c>
      <c r="D697" s="16" t="s">
        <v>265</v>
      </c>
      <c r="E697" s="17" t="s">
        <v>104</v>
      </c>
      <c r="F697" s="18" t="s">
        <v>35</v>
      </c>
    </row>
    <row r="698" spans="1:6">
      <c r="A698" s="14">
        <v>144.76190399999999</v>
      </c>
      <c r="B698" s="15">
        <v>8</v>
      </c>
      <c r="C698" s="14">
        <v>18.095237999999998</v>
      </c>
      <c r="D698" s="16" t="s">
        <v>265</v>
      </c>
      <c r="E698" s="17" t="s">
        <v>104</v>
      </c>
      <c r="F698" s="18" t="s">
        <v>35</v>
      </c>
    </row>
    <row r="699" spans="1:6">
      <c r="A699" s="14">
        <v>162.85714199999998</v>
      </c>
      <c r="B699" s="15">
        <v>9</v>
      </c>
      <c r="C699" s="14">
        <v>18.095237999999998</v>
      </c>
      <c r="D699" s="16" t="s">
        <v>265</v>
      </c>
      <c r="E699" s="17" t="s">
        <v>104</v>
      </c>
      <c r="F699" s="18" t="s">
        <v>35</v>
      </c>
    </row>
    <row r="700" spans="1:6">
      <c r="A700" s="14">
        <v>180.95237999999998</v>
      </c>
      <c r="B700" s="15">
        <v>10</v>
      </c>
      <c r="C700" s="14">
        <v>18.095237999999998</v>
      </c>
      <c r="D700" s="16" t="s">
        <v>265</v>
      </c>
      <c r="E700" s="17" t="s">
        <v>104</v>
      </c>
      <c r="F700" s="18" t="s">
        <v>35</v>
      </c>
    </row>
    <row r="701" spans="1:6">
      <c r="A701" s="14">
        <v>180.95237999999998</v>
      </c>
      <c r="B701" s="15">
        <v>10</v>
      </c>
      <c r="C701" s="14">
        <v>18.095237999999998</v>
      </c>
      <c r="D701" s="16" t="s">
        <v>265</v>
      </c>
      <c r="E701" s="17" t="s">
        <v>104</v>
      </c>
      <c r="F701" s="18" t="s">
        <v>35</v>
      </c>
    </row>
    <row r="702" spans="1:6">
      <c r="A702" s="14">
        <v>180.95237999999998</v>
      </c>
      <c r="B702" s="15">
        <v>10</v>
      </c>
      <c r="C702" s="14">
        <v>18.095237999999998</v>
      </c>
      <c r="D702" s="16" t="s">
        <v>265</v>
      </c>
      <c r="E702" s="17" t="s">
        <v>104</v>
      </c>
      <c r="F702" s="18" t="s">
        <v>35</v>
      </c>
    </row>
    <row r="703" spans="1:6">
      <c r="A703" s="14">
        <v>180.95237999999998</v>
      </c>
      <c r="B703" s="15">
        <v>10</v>
      </c>
      <c r="C703" s="14">
        <v>18.095237999999998</v>
      </c>
      <c r="D703" s="16" t="s">
        <v>265</v>
      </c>
      <c r="E703" s="17" t="s">
        <v>104</v>
      </c>
      <c r="F703" s="18" t="s">
        <v>35</v>
      </c>
    </row>
    <row r="704" spans="1:6">
      <c r="A704" s="14">
        <v>271.42856999999998</v>
      </c>
      <c r="B704" s="15">
        <v>15</v>
      </c>
      <c r="C704" s="14">
        <v>18.095237999999998</v>
      </c>
      <c r="D704" s="16" t="s">
        <v>265</v>
      </c>
      <c r="E704" s="17" t="s">
        <v>104</v>
      </c>
      <c r="F704" s="18" t="s">
        <v>35</v>
      </c>
    </row>
    <row r="705" spans="1:6">
      <c r="A705" s="14">
        <v>307.61904599999997</v>
      </c>
      <c r="B705" s="15">
        <v>17</v>
      </c>
      <c r="C705" s="14">
        <v>18.095237999999998</v>
      </c>
      <c r="D705" s="16" t="s">
        <v>265</v>
      </c>
      <c r="E705" s="17" t="s">
        <v>104</v>
      </c>
      <c r="F705" s="18" t="s">
        <v>35</v>
      </c>
    </row>
    <row r="706" spans="1:6">
      <c r="A706" s="14">
        <v>452.38094999999998</v>
      </c>
      <c r="B706" s="15">
        <v>25</v>
      </c>
      <c r="C706" s="14">
        <v>18.095237999999998</v>
      </c>
      <c r="D706" s="16" t="s">
        <v>265</v>
      </c>
      <c r="E706" s="17" t="s">
        <v>104</v>
      </c>
      <c r="F706" s="18" t="s">
        <v>35</v>
      </c>
    </row>
    <row r="707" spans="1:6">
      <c r="A707" s="14">
        <v>452.38094999999998</v>
      </c>
      <c r="B707" s="15">
        <v>25</v>
      </c>
      <c r="C707" s="14">
        <v>18.095237999999998</v>
      </c>
      <c r="D707" s="16" t="s">
        <v>265</v>
      </c>
      <c r="E707" s="17" t="s">
        <v>104</v>
      </c>
      <c r="F707" s="18" t="s">
        <v>35</v>
      </c>
    </row>
    <row r="708" spans="1:6">
      <c r="A708" s="14">
        <v>452.38094999999998</v>
      </c>
      <c r="B708" s="15">
        <v>25</v>
      </c>
      <c r="C708" s="14">
        <v>18.095237999999998</v>
      </c>
      <c r="D708" s="16" t="s">
        <v>265</v>
      </c>
      <c r="E708" s="17" t="s">
        <v>104</v>
      </c>
      <c r="F708" s="18" t="s">
        <v>35</v>
      </c>
    </row>
    <row r="709" spans="1:6">
      <c r="A709" s="14">
        <v>452.38094999999998</v>
      </c>
      <c r="B709" s="15">
        <v>25</v>
      </c>
      <c r="C709" s="14">
        <v>18.095237999999998</v>
      </c>
      <c r="D709" s="16" t="s">
        <v>265</v>
      </c>
      <c r="E709" s="17" t="s">
        <v>104</v>
      </c>
      <c r="F709" s="18" t="s">
        <v>35</v>
      </c>
    </row>
    <row r="710" spans="1:6">
      <c r="A710" s="14">
        <v>452.38094999999998</v>
      </c>
      <c r="B710" s="15">
        <v>25</v>
      </c>
      <c r="C710" s="14">
        <v>18.095237999999998</v>
      </c>
      <c r="D710" s="16" t="s">
        <v>265</v>
      </c>
      <c r="E710" s="17" t="s">
        <v>104</v>
      </c>
      <c r="F710" s="18" t="s">
        <v>35</v>
      </c>
    </row>
    <row r="711" spans="1:6">
      <c r="A711" s="14">
        <v>542.85713999999996</v>
      </c>
      <c r="B711" s="15">
        <v>30</v>
      </c>
      <c r="C711" s="14">
        <v>18.095237999999998</v>
      </c>
      <c r="D711" s="16" t="s">
        <v>265</v>
      </c>
      <c r="E711" s="17" t="s">
        <v>104</v>
      </c>
      <c r="F711" s="18" t="s">
        <v>35</v>
      </c>
    </row>
    <row r="712" spans="1:6">
      <c r="A712" s="14">
        <v>904.76189999999997</v>
      </c>
      <c r="B712" s="15">
        <v>50</v>
      </c>
      <c r="C712" s="14">
        <v>18.095237999999998</v>
      </c>
      <c r="D712" s="16" t="s">
        <v>265</v>
      </c>
      <c r="E712" s="17" t="s">
        <v>104</v>
      </c>
      <c r="F712" s="18" t="s">
        <v>35</v>
      </c>
    </row>
    <row r="713" spans="1:6">
      <c r="A713" s="14">
        <v>904.76189999999997</v>
      </c>
      <c r="B713" s="15">
        <v>50</v>
      </c>
      <c r="C713" s="14">
        <v>18.095237999999998</v>
      </c>
      <c r="D713" s="16" t="s">
        <v>265</v>
      </c>
      <c r="E713" s="17" t="s">
        <v>104</v>
      </c>
      <c r="F713" s="18" t="s">
        <v>35</v>
      </c>
    </row>
    <row r="714" spans="1:6">
      <c r="A714" s="14">
        <v>904.76189999999997</v>
      </c>
      <c r="B714" s="15">
        <v>50</v>
      </c>
      <c r="C714" s="14">
        <v>18.095237999999998</v>
      </c>
      <c r="D714" s="16" t="s">
        <v>265</v>
      </c>
      <c r="E714" s="17" t="s">
        <v>104</v>
      </c>
      <c r="F714" s="18" t="s">
        <v>35</v>
      </c>
    </row>
    <row r="715" spans="1:6">
      <c r="A715" s="14">
        <v>904.76189999999997</v>
      </c>
      <c r="B715" s="15">
        <v>50</v>
      </c>
      <c r="C715" s="14">
        <v>18.095237999999998</v>
      </c>
      <c r="D715" s="16" t="s">
        <v>265</v>
      </c>
      <c r="E715" s="17" t="s">
        <v>104</v>
      </c>
      <c r="F715" s="18" t="s">
        <v>35</v>
      </c>
    </row>
    <row r="716" spans="1:6">
      <c r="A716" s="14">
        <v>1049.5238039999999</v>
      </c>
      <c r="B716" s="15">
        <v>58</v>
      </c>
      <c r="C716" s="14">
        <v>18.095237999999998</v>
      </c>
      <c r="D716" s="16" t="s">
        <v>265</v>
      </c>
      <c r="E716" s="17" t="s">
        <v>104</v>
      </c>
      <c r="F716" s="18" t="s">
        <v>35</v>
      </c>
    </row>
    <row r="717" spans="1:6">
      <c r="A717" s="14">
        <v>1357.14285</v>
      </c>
      <c r="B717" s="15">
        <v>75</v>
      </c>
      <c r="C717" s="14">
        <v>18.095237999999998</v>
      </c>
      <c r="D717" s="16" t="s">
        <v>265</v>
      </c>
      <c r="E717" s="17" t="s">
        <v>104</v>
      </c>
      <c r="F717" s="18" t="s">
        <v>35</v>
      </c>
    </row>
    <row r="718" spans="1:6">
      <c r="A718" s="14">
        <v>2261.9047500000001</v>
      </c>
      <c r="B718" s="15">
        <v>125</v>
      </c>
      <c r="C718" s="14">
        <v>18.095237999999998</v>
      </c>
      <c r="D718" s="16" t="s">
        <v>265</v>
      </c>
      <c r="E718" s="17" t="s">
        <v>104</v>
      </c>
      <c r="F718" s="18" t="s">
        <v>35</v>
      </c>
    </row>
    <row r="719" spans="1:6">
      <c r="A719" s="14">
        <v>3528.57141</v>
      </c>
      <c r="B719" s="15">
        <v>195</v>
      </c>
      <c r="C719" s="14">
        <v>18.095237999999998</v>
      </c>
      <c r="D719" s="16" t="s">
        <v>265</v>
      </c>
      <c r="E719" s="17" t="s">
        <v>104</v>
      </c>
      <c r="F719" s="18" t="s">
        <v>35</v>
      </c>
    </row>
    <row r="720" spans="1:6">
      <c r="A720" s="14">
        <v>3619.0475999999999</v>
      </c>
      <c r="B720" s="15">
        <v>200</v>
      </c>
      <c r="C720" s="14">
        <v>18.095237999999998</v>
      </c>
      <c r="D720" s="16" t="s">
        <v>265</v>
      </c>
      <c r="E720" s="17" t="s">
        <v>104</v>
      </c>
      <c r="F720" s="18" t="s">
        <v>35</v>
      </c>
    </row>
    <row r="721" spans="1:6">
      <c r="A721" s="14">
        <v>54.3</v>
      </c>
      <c r="B721" s="15">
        <v>1</v>
      </c>
      <c r="C721" s="14">
        <v>54.3</v>
      </c>
      <c r="D721" s="16" t="s">
        <v>265</v>
      </c>
      <c r="E721" s="17" t="s">
        <v>106</v>
      </c>
      <c r="F721" s="18" t="s">
        <v>35</v>
      </c>
    </row>
    <row r="722" spans="1:6">
      <c r="A722" s="14">
        <v>54.3</v>
      </c>
      <c r="B722" s="15">
        <v>1</v>
      </c>
      <c r="C722" s="14">
        <v>54.3</v>
      </c>
      <c r="D722" s="16" t="s">
        <v>265</v>
      </c>
      <c r="E722" s="17" t="s">
        <v>106</v>
      </c>
      <c r="F722" s="18" t="s">
        <v>35</v>
      </c>
    </row>
    <row r="723" spans="1:6">
      <c r="A723" s="14">
        <v>54.3</v>
      </c>
      <c r="B723" s="15">
        <v>1</v>
      </c>
      <c r="C723" s="14">
        <v>54.3</v>
      </c>
      <c r="D723" s="16" t="s">
        <v>265</v>
      </c>
      <c r="E723" s="17" t="s">
        <v>106</v>
      </c>
      <c r="F723" s="18" t="s">
        <v>35</v>
      </c>
    </row>
    <row r="724" spans="1:6">
      <c r="A724" s="14">
        <v>54.3</v>
      </c>
      <c r="B724" s="15">
        <v>1</v>
      </c>
      <c r="C724" s="14">
        <v>54.3</v>
      </c>
      <c r="D724" s="16" t="s">
        <v>265</v>
      </c>
      <c r="E724" s="17" t="s">
        <v>106</v>
      </c>
      <c r="F724" s="18" t="s">
        <v>35</v>
      </c>
    </row>
    <row r="725" spans="1:6">
      <c r="A725" s="14">
        <v>54.3</v>
      </c>
      <c r="B725" s="15">
        <v>1</v>
      </c>
      <c r="C725" s="14">
        <v>54.3</v>
      </c>
      <c r="D725" s="16" t="s">
        <v>265</v>
      </c>
      <c r="E725" s="17" t="s">
        <v>106</v>
      </c>
      <c r="F725" s="18" t="s">
        <v>35</v>
      </c>
    </row>
    <row r="726" spans="1:6">
      <c r="A726" s="14">
        <v>54.3</v>
      </c>
      <c r="B726" s="15">
        <v>1</v>
      </c>
      <c r="C726" s="14">
        <v>54.3</v>
      </c>
      <c r="D726" s="16" t="s">
        <v>265</v>
      </c>
      <c r="E726" s="17" t="s">
        <v>106</v>
      </c>
      <c r="F726" s="18" t="s">
        <v>35</v>
      </c>
    </row>
    <row r="727" spans="1:6">
      <c r="A727" s="14">
        <v>108.6</v>
      </c>
      <c r="B727" s="15">
        <v>2</v>
      </c>
      <c r="C727" s="14">
        <v>54.3</v>
      </c>
      <c r="D727" s="16" t="s">
        <v>265</v>
      </c>
      <c r="E727" s="17" t="s">
        <v>106</v>
      </c>
      <c r="F727" s="18" t="s">
        <v>35</v>
      </c>
    </row>
    <row r="728" spans="1:6">
      <c r="A728" s="14">
        <v>68.571428400000002</v>
      </c>
      <c r="B728" s="15">
        <v>4</v>
      </c>
      <c r="C728" s="14">
        <v>17.142857100000001</v>
      </c>
      <c r="D728" s="16" t="s">
        <v>265</v>
      </c>
      <c r="E728" s="17" t="s">
        <v>108</v>
      </c>
      <c r="F728" s="18" t="s">
        <v>35</v>
      </c>
    </row>
    <row r="729" spans="1:6">
      <c r="A729" s="14">
        <v>85.714285500000003</v>
      </c>
      <c r="B729" s="15">
        <v>5</v>
      </c>
      <c r="C729" s="14">
        <v>17.142857100000001</v>
      </c>
      <c r="D729" s="16" t="s">
        <v>265</v>
      </c>
      <c r="E729" s="17" t="s">
        <v>108</v>
      </c>
      <c r="F729" s="18" t="s">
        <v>35</v>
      </c>
    </row>
    <row r="730" spans="1:6">
      <c r="A730" s="14">
        <v>85.714285500000003</v>
      </c>
      <c r="B730" s="15">
        <v>5</v>
      </c>
      <c r="C730" s="14">
        <v>17.142857100000001</v>
      </c>
      <c r="D730" s="16" t="s">
        <v>265</v>
      </c>
      <c r="E730" s="17" t="s">
        <v>108</v>
      </c>
      <c r="F730" s="18" t="s">
        <v>35</v>
      </c>
    </row>
    <row r="731" spans="1:6">
      <c r="A731" s="14">
        <v>164.8</v>
      </c>
      <c r="B731" s="15">
        <v>10</v>
      </c>
      <c r="C731" s="14">
        <v>16.48</v>
      </c>
      <c r="D731" s="16" t="s">
        <v>265</v>
      </c>
      <c r="E731" s="17" t="s">
        <v>108</v>
      </c>
      <c r="F731" s="18" t="s">
        <v>35</v>
      </c>
    </row>
    <row r="732" spans="1:6">
      <c r="A732" s="14">
        <v>171.42857100000001</v>
      </c>
      <c r="B732" s="15">
        <v>10</v>
      </c>
      <c r="C732" s="14">
        <v>17.142857100000001</v>
      </c>
      <c r="D732" s="16" t="s">
        <v>265</v>
      </c>
      <c r="E732" s="17" t="s">
        <v>108</v>
      </c>
      <c r="F732" s="18" t="s">
        <v>35</v>
      </c>
    </row>
    <row r="733" spans="1:6">
      <c r="A733" s="14">
        <v>257.14285699999999</v>
      </c>
      <c r="B733" s="15">
        <v>5</v>
      </c>
      <c r="C733" s="14">
        <v>51.428571400000003</v>
      </c>
      <c r="D733" s="16" t="s">
        <v>265</v>
      </c>
      <c r="E733" s="17" t="s">
        <v>112</v>
      </c>
      <c r="F733" s="18" t="s">
        <v>35</v>
      </c>
    </row>
    <row r="734" spans="1:6">
      <c r="A734" s="14">
        <v>514.28571399999998</v>
      </c>
      <c r="B734" s="15">
        <v>10</v>
      </c>
      <c r="C734" s="14">
        <v>51.428571400000003</v>
      </c>
      <c r="D734" s="16" t="s">
        <v>265</v>
      </c>
      <c r="E734" s="17" t="s">
        <v>112</v>
      </c>
      <c r="F734" s="18" t="s">
        <v>35</v>
      </c>
    </row>
    <row r="735" spans="1:6">
      <c r="A735" s="14">
        <v>180.79999999999995</v>
      </c>
      <c r="B735" s="15">
        <v>10</v>
      </c>
      <c r="C735" s="14">
        <v>18.079999999999998</v>
      </c>
      <c r="D735" s="16" t="s">
        <v>265</v>
      </c>
      <c r="E735" s="17" t="s">
        <v>114</v>
      </c>
      <c r="F735" s="18" t="s">
        <v>35</v>
      </c>
    </row>
    <row r="736" spans="1:6">
      <c r="A736" s="14">
        <v>180.79999999999995</v>
      </c>
      <c r="B736" s="15">
        <v>10</v>
      </c>
      <c r="C736" s="14">
        <v>18.079999999999998</v>
      </c>
      <c r="D736" s="16" t="s">
        <v>265</v>
      </c>
      <c r="E736" s="17" t="s">
        <v>114</v>
      </c>
      <c r="F736" s="18" t="s">
        <v>35</v>
      </c>
    </row>
    <row r="737" spans="1:6">
      <c r="A737" s="14">
        <v>180.79999999999995</v>
      </c>
      <c r="B737" s="15">
        <v>10</v>
      </c>
      <c r="C737" s="14">
        <v>18.079999999999998</v>
      </c>
      <c r="D737" s="16" t="s">
        <v>265</v>
      </c>
      <c r="E737" s="17" t="s">
        <v>114</v>
      </c>
      <c r="F737" s="18" t="s">
        <v>35</v>
      </c>
    </row>
    <row r="738" spans="1:6">
      <c r="A738" s="14">
        <v>180.95238099999995</v>
      </c>
      <c r="B738" s="15">
        <v>10</v>
      </c>
      <c r="C738" s="14">
        <v>18.0952381</v>
      </c>
      <c r="D738" s="16" t="s">
        <v>265</v>
      </c>
      <c r="E738" s="17" t="s">
        <v>114</v>
      </c>
      <c r="F738" s="18" t="s">
        <v>35</v>
      </c>
    </row>
    <row r="739" spans="1:6">
      <c r="A739" s="14">
        <v>180.95238099999995</v>
      </c>
      <c r="B739" s="15">
        <v>10</v>
      </c>
      <c r="C739" s="14">
        <v>18.0952381</v>
      </c>
      <c r="D739" s="16" t="s">
        <v>265</v>
      </c>
      <c r="E739" s="17" t="s">
        <v>114</v>
      </c>
      <c r="F739" s="18" t="s">
        <v>35</v>
      </c>
    </row>
    <row r="740" spans="1:6">
      <c r="A740" s="14">
        <v>180.95238099999995</v>
      </c>
      <c r="B740" s="15">
        <v>10</v>
      </c>
      <c r="C740" s="14">
        <v>18.0952381</v>
      </c>
      <c r="D740" s="16" t="s">
        <v>265</v>
      </c>
      <c r="E740" s="17" t="s">
        <v>114</v>
      </c>
      <c r="F740" s="18" t="s">
        <v>35</v>
      </c>
    </row>
    <row r="741" spans="1:6">
      <c r="A741" s="14">
        <v>451.99999999999994</v>
      </c>
      <c r="B741" s="15">
        <v>25</v>
      </c>
      <c r="C741" s="14">
        <v>18.079999999999998</v>
      </c>
      <c r="D741" s="16" t="s">
        <v>265</v>
      </c>
      <c r="E741" s="17" t="s">
        <v>114</v>
      </c>
      <c r="F741" s="18" t="s">
        <v>35</v>
      </c>
    </row>
    <row r="742" spans="1:6">
      <c r="A742" s="14">
        <v>451.99999999999994</v>
      </c>
      <c r="B742" s="15">
        <v>25</v>
      </c>
      <c r="C742" s="14">
        <v>18.079999999999998</v>
      </c>
      <c r="D742" s="16" t="s">
        <v>265</v>
      </c>
      <c r="E742" s="17" t="s">
        <v>114</v>
      </c>
      <c r="F742" s="18" t="s">
        <v>35</v>
      </c>
    </row>
    <row r="743" spans="1:6">
      <c r="A743" s="14">
        <v>451.99999999999994</v>
      </c>
      <c r="B743" s="15">
        <v>25</v>
      </c>
      <c r="C743" s="14">
        <v>18.079999999999998</v>
      </c>
      <c r="D743" s="16" t="s">
        <v>265</v>
      </c>
      <c r="E743" s="17" t="s">
        <v>114</v>
      </c>
      <c r="F743" s="18" t="s">
        <v>35</v>
      </c>
    </row>
    <row r="744" spans="1:6">
      <c r="A744" s="14">
        <v>17.568200000000004</v>
      </c>
      <c r="B744" s="15">
        <v>1</v>
      </c>
      <c r="C744" s="14">
        <v>17.568200000000001</v>
      </c>
      <c r="D744" s="16" t="s">
        <v>265</v>
      </c>
      <c r="E744" s="17" t="s">
        <v>116</v>
      </c>
      <c r="F744" s="18" t="s">
        <v>35</v>
      </c>
    </row>
    <row r="745" spans="1:6">
      <c r="A745" s="14">
        <v>87.841000000000022</v>
      </c>
      <c r="B745" s="15">
        <v>5</v>
      </c>
      <c r="C745" s="14">
        <v>17.568200000000001</v>
      </c>
      <c r="D745" s="16" t="s">
        <v>265</v>
      </c>
      <c r="E745" s="17" t="s">
        <v>116</v>
      </c>
      <c r="F745" s="18" t="s">
        <v>35</v>
      </c>
    </row>
    <row r="746" spans="1:6">
      <c r="A746" s="14">
        <v>87.841000000000022</v>
      </c>
      <c r="B746" s="15">
        <v>5</v>
      </c>
      <c r="C746" s="14">
        <v>17.568200000000001</v>
      </c>
      <c r="D746" s="16" t="s">
        <v>265</v>
      </c>
      <c r="E746" s="17" t="s">
        <v>116</v>
      </c>
      <c r="F746" s="18" t="s">
        <v>35</v>
      </c>
    </row>
    <row r="747" spans="1:6">
      <c r="A747" s="14">
        <v>87.841000000000022</v>
      </c>
      <c r="B747" s="15">
        <v>5</v>
      </c>
      <c r="C747" s="14">
        <v>17.568200000000001</v>
      </c>
      <c r="D747" s="16" t="s">
        <v>265</v>
      </c>
      <c r="E747" s="17" t="s">
        <v>116</v>
      </c>
      <c r="F747" s="18" t="s">
        <v>35</v>
      </c>
    </row>
    <row r="748" spans="1:6">
      <c r="A748" s="14">
        <v>90.476190499999973</v>
      </c>
      <c r="B748" s="15">
        <v>5</v>
      </c>
      <c r="C748" s="14">
        <v>18.0952381</v>
      </c>
      <c r="D748" s="16" t="s">
        <v>265</v>
      </c>
      <c r="E748" s="17" t="s">
        <v>116</v>
      </c>
      <c r="F748" s="18" t="s">
        <v>35</v>
      </c>
    </row>
    <row r="749" spans="1:6">
      <c r="A749" s="14">
        <v>90.476190499999973</v>
      </c>
      <c r="B749" s="15">
        <v>5</v>
      </c>
      <c r="C749" s="14">
        <v>18.0952381</v>
      </c>
      <c r="D749" s="16" t="s">
        <v>265</v>
      </c>
      <c r="E749" s="17" t="s">
        <v>116</v>
      </c>
      <c r="F749" s="18" t="s">
        <v>35</v>
      </c>
    </row>
    <row r="750" spans="1:6">
      <c r="A750" s="14">
        <v>175.68200000000004</v>
      </c>
      <c r="B750" s="15">
        <v>10</v>
      </c>
      <c r="C750" s="14">
        <v>17.568200000000001</v>
      </c>
      <c r="D750" s="16" t="s">
        <v>265</v>
      </c>
      <c r="E750" s="17" t="s">
        <v>116</v>
      </c>
      <c r="F750" s="18" t="s">
        <v>35</v>
      </c>
    </row>
    <row r="751" spans="1:6">
      <c r="A751" s="14">
        <v>175.68200000000004</v>
      </c>
      <c r="B751" s="15">
        <v>10</v>
      </c>
      <c r="C751" s="14">
        <v>17.568200000000001</v>
      </c>
      <c r="D751" s="16" t="s">
        <v>265</v>
      </c>
      <c r="E751" s="17" t="s">
        <v>116</v>
      </c>
      <c r="F751" s="18" t="s">
        <v>35</v>
      </c>
    </row>
    <row r="752" spans="1:6">
      <c r="A752" s="14">
        <v>175.68200000000004</v>
      </c>
      <c r="B752" s="15">
        <v>10</v>
      </c>
      <c r="C752" s="14">
        <v>17.568200000000001</v>
      </c>
      <c r="D752" s="16" t="s">
        <v>265</v>
      </c>
      <c r="E752" s="17" t="s">
        <v>116</v>
      </c>
      <c r="F752" s="18" t="s">
        <v>35</v>
      </c>
    </row>
    <row r="753" spans="1:6">
      <c r="A753" s="14">
        <v>175.68200000000004</v>
      </c>
      <c r="B753" s="15">
        <v>10</v>
      </c>
      <c r="C753" s="14">
        <v>17.568200000000001</v>
      </c>
      <c r="D753" s="16" t="s">
        <v>265</v>
      </c>
      <c r="E753" s="17" t="s">
        <v>116</v>
      </c>
      <c r="F753" s="18" t="s">
        <v>35</v>
      </c>
    </row>
    <row r="754" spans="1:6">
      <c r="A754" s="14">
        <v>175.68200000000004</v>
      </c>
      <c r="B754" s="15">
        <v>10</v>
      </c>
      <c r="C754" s="14">
        <v>17.568200000000001</v>
      </c>
      <c r="D754" s="16" t="s">
        <v>265</v>
      </c>
      <c r="E754" s="17" t="s">
        <v>116</v>
      </c>
      <c r="F754" s="18" t="s">
        <v>35</v>
      </c>
    </row>
    <row r="755" spans="1:6">
      <c r="A755" s="14">
        <v>175.68200000000004</v>
      </c>
      <c r="B755" s="15">
        <v>10</v>
      </c>
      <c r="C755" s="14">
        <v>17.568200000000001</v>
      </c>
      <c r="D755" s="16" t="s">
        <v>265</v>
      </c>
      <c r="E755" s="17" t="s">
        <v>116</v>
      </c>
      <c r="F755" s="18" t="s">
        <v>35</v>
      </c>
    </row>
    <row r="756" spans="1:6">
      <c r="A756" s="14">
        <v>175.68200000000004</v>
      </c>
      <c r="B756" s="15">
        <v>10</v>
      </c>
      <c r="C756" s="14">
        <v>17.568200000000001</v>
      </c>
      <c r="D756" s="16" t="s">
        <v>265</v>
      </c>
      <c r="E756" s="17" t="s">
        <v>116</v>
      </c>
      <c r="F756" s="18" t="s">
        <v>35</v>
      </c>
    </row>
    <row r="757" spans="1:6">
      <c r="A757" s="14">
        <v>180.95238099999995</v>
      </c>
      <c r="B757" s="15">
        <v>10</v>
      </c>
      <c r="C757" s="14">
        <v>18.0952381</v>
      </c>
      <c r="D757" s="16" t="s">
        <v>265</v>
      </c>
      <c r="E757" s="17" t="s">
        <v>116</v>
      </c>
      <c r="F757" s="18" t="s">
        <v>35</v>
      </c>
    </row>
    <row r="758" spans="1:6">
      <c r="A758" s="14">
        <v>180.95238099999995</v>
      </c>
      <c r="B758" s="15">
        <v>10</v>
      </c>
      <c r="C758" s="14">
        <v>18.0952381</v>
      </c>
      <c r="D758" s="16" t="s">
        <v>265</v>
      </c>
      <c r="E758" s="17" t="s">
        <v>116</v>
      </c>
      <c r="F758" s="18" t="s">
        <v>35</v>
      </c>
    </row>
    <row r="759" spans="1:6">
      <c r="A759" s="14">
        <v>180.95238099999995</v>
      </c>
      <c r="B759" s="15">
        <v>10</v>
      </c>
      <c r="C759" s="14">
        <v>18.0952381</v>
      </c>
      <c r="D759" s="16" t="s">
        <v>265</v>
      </c>
      <c r="E759" s="17" t="s">
        <v>116</v>
      </c>
      <c r="F759" s="18" t="s">
        <v>35</v>
      </c>
    </row>
    <row r="760" spans="1:6">
      <c r="A760" s="14">
        <v>180.95238099999995</v>
      </c>
      <c r="B760" s="15">
        <v>10</v>
      </c>
      <c r="C760" s="14">
        <v>18.0952381</v>
      </c>
      <c r="D760" s="16" t="s">
        <v>265</v>
      </c>
      <c r="E760" s="17" t="s">
        <v>116</v>
      </c>
      <c r="F760" s="18" t="s">
        <v>35</v>
      </c>
    </row>
    <row r="761" spans="1:6">
      <c r="A761" s="14">
        <v>245.95480000000006</v>
      </c>
      <c r="B761" s="15">
        <v>14</v>
      </c>
      <c r="C761" s="14">
        <v>17.568200000000001</v>
      </c>
      <c r="D761" s="16" t="s">
        <v>265</v>
      </c>
      <c r="E761" s="17" t="s">
        <v>116</v>
      </c>
      <c r="F761" s="18" t="s">
        <v>35</v>
      </c>
    </row>
    <row r="762" spans="1:6">
      <c r="A762" s="14">
        <v>271.42857149999998</v>
      </c>
      <c r="B762" s="15">
        <v>15</v>
      </c>
      <c r="C762" s="14">
        <v>18.0952381</v>
      </c>
      <c r="D762" s="16" t="s">
        <v>265</v>
      </c>
      <c r="E762" s="17" t="s">
        <v>116</v>
      </c>
      <c r="F762" s="18" t="s">
        <v>35</v>
      </c>
    </row>
    <row r="763" spans="1:6">
      <c r="A763" s="14">
        <v>361.90476199999989</v>
      </c>
      <c r="B763" s="15">
        <v>20</v>
      </c>
      <c r="C763" s="14">
        <v>18.0952381</v>
      </c>
      <c r="D763" s="16" t="s">
        <v>265</v>
      </c>
      <c r="E763" s="17" t="s">
        <v>116</v>
      </c>
      <c r="F763" s="18" t="s">
        <v>35</v>
      </c>
    </row>
    <row r="764" spans="1:6">
      <c r="A764" s="14">
        <v>439.2050000000001</v>
      </c>
      <c r="B764" s="15">
        <v>25</v>
      </c>
      <c r="C764" s="14">
        <v>17.568200000000001</v>
      </c>
      <c r="D764" s="16" t="s">
        <v>265</v>
      </c>
      <c r="E764" s="17" t="s">
        <v>116</v>
      </c>
      <c r="F764" s="18" t="s">
        <v>35</v>
      </c>
    </row>
    <row r="765" spans="1:6">
      <c r="A765" s="14">
        <v>439.2050000000001</v>
      </c>
      <c r="B765" s="15">
        <v>25</v>
      </c>
      <c r="C765" s="14">
        <v>17.568200000000001</v>
      </c>
      <c r="D765" s="16" t="s">
        <v>265</v>
      </c>
      <c r="E765" s="17" t="s">
        <v>116</v>
      </c>
      <c r="F765" s="18" t="s">
        <v>35</v>
      </c>
    </row>
    <row r="766" spans="1:6">
      <c r="A766" s="14">
        <v>439.2050000000001</v>
      </c>
      <c r="B766" s="15">
        <v>25</v>
      </c>
      <c r="C766" s="14">
        <v>17.568200000000001</v>
      </c>
      <c r="D766" s="16" t="s">
        <v>265</v>
      </c>
      <c r="E766" s="17" t="s">
        <v>116</v>
      </c>
      <c r="F766" s="18" t="s">
        <v>35</v>
      </c>
    </row>
    <row r="767" spans="1:6">
      <c r="A767" s="14">
        <v>439.2050000000001</v>
      </c>
      <c r="B767" s="15">
        <v>25</v>
      </c>
      <c r="C767" s="14">
        <v>17.568200000000001</v>
      </c>
      <c r="D767" s="16" t="s">
        <v>265</v>
      </c>
      <c r="E767" s="17" t="s">
        <v>116</v>
      </c>
      <c r="F767" s="18" t="s">
        <v>35</v>
      </c>
    </row>
    <row r="768" spans="1:6">
      <c r="A768" s="14">
        <v>452.38095249999992</v>
      </c>
      <c r="B768" s="15">
        <v>25</v>
      </c>
      <c r="C768" s="14">
        <v>18.0952381</v>
      </c>
      <c r="D768" s="16" t="s">
        <v>265</v>
      </c>
      <c r="E768" s="17" t="s">
        <v>116</v>
      </c>
      <c r="F768" s="18" t="s">
        <v>35</v>
      </c>
    </row>
    <row r="769" spans="1:6">
      <c r="A769" s="14">
        <v>527.04600000000016</v>
      </c>
      <c r="B769" s="15">
        <v>30</v>
      </c>
      <c r="C769" s="14">
        <v>17.568200000000001</v>
      </c>
      <c r="D769" s="16" t="s">
        <v>265</v>
      </c>
      <c r="E769" s="17" t="s">
        <v>116</v>
      </c>
      <c r="F769" s="18" t="s">
        <v>35</v>
      </c>
    </row>
    <row r="770" spans="1:6">
      <c r="A770" s="14">
        <v>633.33333349999987</v>
      </c>
      <c r="B770" s="15">
        <v>35</v>
      </c>
      <c r="C770" s="14">
        <v>18.0952381</v>
      </c>
      <c r="D770" s="16" t="s">
        <v>265</v>
      </c>
      <c r="E770" s="17" t="s">
        <v>116</v>
      </c>
      <c r="F770" s="18" t="s">
        <v>35</v>
      </c>
    </row>
    <row r="771" spans="1:6">
      <c r="A771" s="14">
        <v>723.80952399999978</v>
      </c>
      <c r="B771" s="15">
        <v>40</v>
      </c>
      <c r="C771" s="14">
        <v>18.0952381</v>
      </c>
      <c r="D771" s="16" t="s">
        <v>265</v>
      </c>
      <c r="E771" s="17" t="s">
        <v>116</v>
      </c>
      <c r="F771" s="18" t="s">
        <v>35</v>
      </c>
    </row>
    <row r="772" spans="1:6">
      <c r="A772" s="14">
        <v>878.4100000000002</v>
      </c>
      <c r="B772" s="15">
        <v>50</v>
      </c>
      <c r="C772" s="14">
        <v>17.568200000000001</v>
      </c>
      <c r="D772" s="16" t="s">
        <v>265</v>
      </c>
      <c r="E772" s="17" t="s">
        <v>116</v>
      </c>
      <c r="F772" s="18" t="s">
        <v>35</v>
      </c>
    </row>
    <row r="773" spans="1:6">
      <c r="A773" s="14">
        <v>878.4100000000002</v>
      </c>
      <c r="B773" s="15">
        <v>50</v>
      </c>
      <c r="C773" s="14">
        <v>17.568200000000001</v>
      </c>
      <c r="D773" s="16" t="s">
        <v>265</v>
      </c>
      <c r="E773" s="17" t="s">
        <v>116</v>
      </c>
      <c r="F773" s="18" t="s">
        <v>35</v>
      </c>
    </row>
    <row r="774" spans="1:6">
      <c r="A774" s="14">
        <v>878.4100000000002</v>
      </c>
      <c r="B774" s="15">
        <v>50</v>
      </c>
      <c r="C774" s="14">
        <v>17.568200000000001</v>
      </c>
      <c r="D774" s="16" t="s">
        <v>265</v>
      </c>
      <c r="E774" s="17" t="s">
        <v>116</v>
      </c>
      <c r="F774" s="18" t="s">
        <v>35</v>
      </c>
    </row>
    <row r="775" spans="1:6">
      <c r="A775" s="14">
        <v>1317.6150000000002</v>
      </c>
      <c r="B775" s="15">
        <v>75</v>
      </c>
      <c r="C775" s="14">
        <v>17.568200000000001</v>
      </c>
      <c r="D775" s="16" t="s">
        <v>265</v>
      </c>
      <c r="E775" s="17" t="s">
        <v>116</v>
      </c>
      <c r="F775" s="18" t="s">
        <v>35</v>
      </c>
    </row>
    <row r="776" spans="1:6">
      <c r="A776" s="14">
        <v>3302.8216000000011</v>
      </c>
      <c r="B776" s="15">
        <v>188</v>
      </c>
      <c r="C776" s="14">
        <v>17.568200000000001</v>
      </c>
      <c r="D776" s="16" t="s">
        <v>265</v>
      </c>
      <c r="E776" s="17" t="s">
        <v>116</v>
      </c>
      <c r="F776" s="18" t="s">
        <v>35</v>
      </c>
    </row>
    <row r="777" spans="1:6">
      <c r="A777" s="14">
        <v>16.643599999999996</v>
      </c>
      <c r="B777" s="15">
        <v>1</v>
      </c>
      <c r="C777" s="14">
        <v>16.643599999999999</v>
      </c>
      <c r="D777" s="16" t="s">
        <v>265</v>
      </c>
      <c r="E777" s="17" t="s">
        <v>128</v>
      </c>
      <c r="F777" s="18" t="s">
        <v>35</v>
      </c>
    </row>
    <row r="778" spans="1:6">
      <c r="A778" s="14">
        <v>16.643599999999996</v>
      </c>
      <c r="B778" s="15">
        <v>1</v>
      </c>
      <c r="C778" s="14">
        <v>16.643599999999999</v>
      </c>
      <c r="D778" s="16" t="s">
        <v>265</v>
      </c>
      <c r="E778" s="17" t="s">
        <v>128</v>
      </c>
      <c r="F778" s="18" t="s">
        <v>35</v>
      </c>
    </row>
    <row r="779" spans="1:6">
      <c r="A779" s="14">
        <v>16.643599999999996</v>
      </c>
      <c r="B779" s="15">
        <v>1</v>
      </c>
      <c r="C779" s="14">
        <v>16.643599999999999</v>
      </c>
      <c r="D779" s="16" t="s">
        <v>265</v>
      </c>
      <c r="E779" s="17" t="s">
        <v>128</v>
      </c>
      <c r="F779" s="18" t="s">
        <v>35</v>
      </c>
    </row>
    <row r="780" spans="1:6">
      <c r="A780" s="14">
        <v>16.643599999999996</v>
      </c>
      <c r="B780" s="15">
        <v>1</v>
      </c>
      <c r="C780" s="14">
        <v>16.643599999999999</v>
      </c>
      <c r="D780" s="16" t="s">
        <v>265</v>
      </c>
      <c r="E780" s="17" t="s">
        <v>128</v>
      </c>
      <c r="F780" s="18" t="s">
        <v>35</v>
      </c>
    </row>
    <row r="781" spans="1:6">
      <c r="A781" s="14">
        <v>33.287199999999991</v>
      </c>
      <c r="B781" s="15">
        <v>2</v>
      </c>
      <c r="C781" s="14">
        <v>16.643599999999999</v>
      </c>
      <c r="D781" s="16" t="s">
        <v>265</v>
      </c>
      <c r="E781" s="17" t="s">
        <v>128</v>
      </c>
      <c r="F781" s="18" t="s">
        <v>35</v>
      </c>
    </row>
    <row r="782" spans="1:6">
      <c r="A782" s="14">
        <v>33.287199999999991</v>
      </c>
      <c r="B782" s="15">
        <v>2</v>
      </c>
      <c r="C782" s="14">
        <v>16.643599999999999</v>
      </c>
      <c r="D782" s="16" t="s">
        <v>265</v>
      </c>
      <c r="E782" s="17" t="s">
        <v>128</v>
      </c>
      <c r="F782" s="18" t="s">
        <v>35</v>
      </c>
    </row>
    <row r="783" spans="1:6">
      <c r="A783" s="14">
        <v>33.287199999999991</v>
      </c>
      <c r="B783" s="15">
        <v>2</v>
      </c>
      <c r="C783" s="14">
        <v>16.643599999999999</v>
      </c>
      <c r="D783" s="16" t="s">
        <v>265</v>
      </c>
      <c r="E783" s="17" t="s">
        <v>128</v>
      </c>
      <c r="F783" s="18" t="s">
        <v>35</v>
      </c>
    </row>
    <row r="784" spans="1:6">
      <c r="A784" s="14">
        <v>33.287199999999991</v>
      </c>
      <c r="B784" s="15">
        <v>2</v>
      </c>
      <c r="C784" s="14">
        <v>16.643599999999999</v>
      </c>
      <c r="D784" s="16" t="s">
        <v>265</v>
      </c>
      <c r="E784" s="17" t="s">
        <v>128</v>
      </c>
      <c r="F784" s="18" t="s">
        <v>35</v>
      </c>
    </row>
    <row r="785" spans="1:6">
      <c r="A785" s="14">
        <v>33.287199999999991</v>
      </c>
      <c r="B785" s="15">
        <v>2</v>
      </c>
      <c r="C785" s="14">
        <v>16.643599999999999</v>
      </c>
      <c r="D785" s="16" t="s">
        <v>265</v>
      </c>
      <c r="E785" s="17" t="s">
        <v>128</v>
      </c>
      <c r="F785" s="18" t="s">
        <v>35</v>
      </c>
    </row>
    <row r="786" spans="1:6">
      <c r="A786" s="14">
        <v>49.930799999999991</v>
      </c>
      <c r="B786" s="15">
        <v>3</v>
      </c>
      <c r="C786" s="14">
        <v>16.643599999999999</v>
      </c>
      <c r="D786" s="16" t="s">
        <v>265</v>
      </c>
      <c r="E786" s="17" t="s">
        <v>128</v>
      </c>
      <c r="F786" s="18" t="s">
        <v>35</v>
      </c>
    </row>
    <row r="787" spans="1:6">
      <c r="A787" s="14">
        <v>49.930799999999991</v>
      </c>
      <c r="B787" s="15">
        <v>3</v>
      </c>
      <c r="C787" s="14">
        <v>16.643599999999999</v>
      </c>
      <c r="D787" s="16" t="s">
        <v>265</v>
      </c>
      <c r="E787" s="17" t="s">
        <v>128</v>
      </c>
      <c r="F787" s="18" t="s">
        <v>35</v>
      </c>
    </row>
    <row r="788" spans="1:6">
      <c r="A788" s="14">
        <v>66.574399999999983</v>
      </c>
      <c r="B788" s="15">
        <v>4</v>
      </c>
      <c r="C788" s="14">
        <v>16.643599999999999</v>
      </c>
      <c r="D788" s="16" t="s">
        <v>265</v>
      </c>
      <c r="E788" s="17" t="s">
        <v>128</v>
      </c>
      <c r="F788" s="18" t="s">
        <v>35</v>
      </c>
    </row>
    <row r="789" spans="1:6">
      <c r="A789" s="14">
        <v>66.574399999999983</v>
      </c>
      <c r="B789" s="15">
        <v>4</v>
      </c>
      <c r="C789" s="14">
        <v>16.643599999999999</v>
      </c>
      <c r="D789" s="16" t="s">
        <v>265</v>
      </c>
      <c r="E789" s="17" t="s">
        <v>128</v>
      </c>
      <c r="F789" s="18" t="s">
        <v>35</v>
      </c>
    </row>
    <row r="790" spans="1:6">
      <c r="A790" s="14">
        <v>83.217999999999989</v>
      </c>
      <c r="B790" s="15">
        <v>5</v>
      </c>
      <c r="C790" s="14">
        <v>16.643599999999999</v>
      </c>
      <c r="D790" s="16" t="s">
        <v>265</v>
      </c>
      <c r="E790" s="17" t="s">
        <v>128</v>
      </c>
      <c r="F790" s="18" t="s">
        <v>35</v>
      </c>
    </row>
    <row r="791" spans="1:6">
      <c r="A791" s="14">
        <v>83.217999999999989</v>
      </c>
      <c r="B791" s="15">
        <v>5</v>
      </c>
      <c r="C791" s="14">
        <v>16.643599999999999</v>
      </c>
      <c r="D791" s="16" t="s">
        <v>265</v>
      </c>
      <c r="E791" s="17" t="s">
        <v>128</v>
      </c>
      <c r="F791" s="18" t="s">
        <v>35</v>
      </c>
    </row>
    <row r="792" spans="1:6">
      <c r="A792" s="14">
        <v>83.217999999999989</v>
      </c>
      <c r="B792" s="15">
        <v>5</v>
      </c>
      <c r="C792" s="14">
        <v>16.643599999999999</v>
      </c>
      <c r="D792" s="16" t="s">
        <v>265</v>
      </c>
      <c r="E792" s="17" t="s">
        <v>128</v>
      </c>
      <c r="F792" s="18" t="s">
        <v>35</v>
      </c>
    </row>
    <row r="793" spans="1:6">
      <c r="A793" s="14">
        <v>83.217999999999989</v>
      </c>
      <c r="B793" s="15">
        <v>5</v>
      </c>
      <c r="C793" s="14">
        <v>16.643599999999999</v>
      </c>
      <c r="D793" s="16" t="s">
        <v>265</v>
      </c>
      <c r="E793" s="17" t="s">
        <v>128</v>
      </c>
      <c r="F793" s="18" t="s">
        <v>35</v>
      </c>
    </row>
    <row r="794" spans="1:6">
      <c r="A794" s="14">
        <v>83.217999999999989</v>
      </c>
      <c r="B794" s="15">
        <v>5</v>
      </c>
      <c r="C794" s="14">
        <v>16.643599999999999</v>
      </c>
      <c r="D794" s="16" t="s">
        <v>265</v>
      </c>
      <c r="E794" s="17" t="s">
        <v>128</v>
      </c>
      <c r="F794" s="18" t="s">
        <v>35</v>
      </c>
    </row>
    <row r="795" spans="1:6">
      <c r="A795" s="14">
        <v>83.217999999999989</v>
      </c>
      <c r="B795" s="15">
        <v>5</v>
      </c>
      <c r="C795" s="14">
        <v>16.643599999999999</v>
      </c>
      <c r="D795" s="16" t="s">
        <v>265</v>
      </c>
      <c r="E795" s="17" t="s">
        <v>128</v>
      </c>
      <c r="F795" s="18" t="s">
        <v>35</v>
      </c>
    </row>
    <row r="796" spans="1:6">
      <c r="A796" s="14">
        <v>83.217999999999989</v>
      </c>
      <c r="B796" s="15">
        <v>5</v>
      </c>
      <c r="C796" s="14">
        <v>16.643599999999999</v>
      </c>
      <c r="D796" s="16" t="s">
        <v>265</v>
      </c>
      <c r="E796" s="17" t="s">
        <v>128</v>
      </c>
      <c r="F796" s="18" t="s">
        <v>35</v>
      </c>
    </row>
    <row r="797" spans="1:6">
      <c r="A797" s="14">
        <v>83.217999999999989</v>
      </c>
      <c r="B797" s="15">
        <v>5</v>
      </c>
      <c r="C797" s="14">
        <v>16.643599999999999</v>
      </c>
      <c r="D797" s="16" t="s">
        <v>265</v>
      </c>
      <c r="E797" s="17" t="s">
        <v>128</v>
      </c>
      <c r="F797" s="18" t="s">
        <v>35</v>
      </c>
    </row>
    <row r="798" spans="1:6">
      <c r="A798" s="14">
        <v>83.217999999999989</v>
      </c>
      <c r="B798" s="15">
        <v>5</v>
      </c>
      <c r="C798" s="14">
        <v>16.643599999999999</v>
      </c>
      <c r="D798" s="16" t="s">
        <v>265</v>
      </c>
      <c r="E798" s="17" t="s">
        <v>128</v>
      </c>
      <c r="F798" s="18" t="s">
        <v>35</v>
      </c>
    </row>
    <row r="799" spans="1:6">
      <c r="A799" s="14">
        <v>83.217999999999989</v>
      </c>
      <c r="B799" s="15">
        <v>5</v>
      </c>
      <c r="C799" s="14">
        <v>16.643599999999999</v>
      </c>
      <c r="D799" s="16" t="s">
        <v>265</v>
      </c>
      <c r="E799" s="17" t="s">
        <v>128</v>
      </c>
      <c r="F799" s="18" t="s">
        <v>35</v>
      </c>
    </row>
    <row r="800" spans="1:6">
      <c r="A800" s="14">
        <v>99.861599999999981</v>
      </c>
      <c r="B800" s="15">
        <v>6</v>
      </c>
      <c r="C800" s="14">
        <v>16.643599999999999</v>
      </c>
      <c r="D800" s="16" t="s">
        <v>265</v>
      </c>
      <c r="E800" s="17" t="s">
        <v>128</v>
      </c>
      <c r="F800" s="18" t="s">
        <v>35</v>
      </c>
    </row>
    <row r="801" spans="1:6">
      <c r="A801" s="14">
        <v>166.43599999999998</v>
      </c>
      <c r="B801" s="15">
        <v>10</v>
      </c>
      <c r="C801" s="14">
        <v>16.643599999999999</v>
      </c>
      <c r="D801" s="16" t="s">
        <v>265</v>
      </c>
      <c r="E801" s="17" t="s">
        <v>128</v>
      </c>
      <c r="F801" s="18" t="s">
        <v>35</v>
      </c>
    </row>
    <row r="802" spans="1:6">
      <c r="A802" s="14">
        <v>166.43599999999998</v>
      </c>
      <c r="B802" s="15">
        <v>10</v>
      </c>
      <c r="C802" s="14">
        <v>16.643599999999999</v>
      </c>
      <c r="D802" s="16" t="s">
        <v>265</v>
      </c>
      <c r="E802" s="17" t="s">
        <v>128</v>
      </c>
      <c r="F802" s="18" t="s">
        <v>35</v>
      </c>
    </row>
    <row r="803" spans="1:6">
      <c r="A803" s="14">
        <v>249.65399999999994</v>
      </c>
      <c r="B803" s="15">
        <v>15</v>
      </c>
      <c r="C803" s="14">
        <v>16.643599999999999</v>
      </c>
      <c r="D803" s="16" t="s">
        <v>265</v>
      </c>
      <c r="E803" s="17" t="s">
        <v>128</v>
      </c>
      <c r="F803" s="18" t="s">
        <v>35</v>
      </c>
    </row>
    <row r="804" spans="1:6">
      <c r="A804" s="14">
        <v>249.65399999999994</v>
      </c>
      <c r="B804" s="15">
        <v>15</v>
      </c>
      <c r="C804" s="14">
        <v>16.643599999999999</v>
      </c>
      <c r="D804" s="16" t="s">
        <v>265</v>
      </c>
      <c r="E804" s="17" t="s">
        <v>128</v>
      </c>
      <c r="F804" s="18" t="s">
        <v>35</v>
      </c>
    </row>
    <row r="805" spans="1:6">
      <c r="A805" s="14">
        <v>249.65399999999994</v>
      </c>
      <c r="B805" s="15">
        <v>15</v>
      </c>
      <c r="C805" s="14">
        <v>16.643599999999999</v>
      </c>
      <c r="D805" s="16" t="s">
        <v>265</v>
      </c>
      <c r="E805" s="17" t="s">
        <v>128</v>
      </c>
      <c r="F805" s="18" t="s">
        <v>35</v>
      </c>
    </row>
    <row r="806" spans="1:6">
      <c r="A806" s="14">
        <v>316.22839999999991</v>
      </c>
      <c r="B806" s="15">
        <v>19</v>
      </c>
      <c r="C806" s="14">
        <v>16.643599999999999</v>
      </c>
      <c r="D806" s="16" t="s">
        <v>265</v>
      </c>
      <c r="E806" s="17" t="s">
        <v>128</v>
      </c>
      <c r="F806" s="18" t="s">
        <v>35</v>
      </c>
    </row>
    <row r="807" spans="1:6">
      <c r="A807" s="14">
        <v>332.87199999999996</v>
      </c>
      <c r="B807" s="15">
        <v>20</v>
      </c>
      <c r="C807" s="14">
        <v>16.643599999999999</v>
      </c>
      <c r="D807" s="16" t="s">
        <v>265</v>
      </c>
      <c r="E807" s="17" t="s">
        <v>128</v>
      </c>
      <c r="F807" s="18" t="s">
        <v>35</v>
      </c>
    </row>
    <row r="808" spans="1:6">
      <c r="A808" s="14">
        <v>16.643599999999996</v>
      </c>
      <c r="B808" s="15">
        <v>1</v>
      </c>
      <c r="C808" s="14">
        <v>16.643599999999999</v>
      </c>
      <c r="D808" s="16" t="s">
        <v>265</v>
      </c>
      <c r="E808" s="17" t="s">
        <v>130</v>
      </c>
      <c r="F808" s="18" t="s">
        <v>35</v>
      </c>
    </row>
    <row r="809" spans="1:6">
      <c r="A809" s="14">
        <v>16.643599999999996</v>
      </c>
      <c r="B809" s="15">
        <v>1</v>
      </c>
      <c r="C809" s="14">
        <v>16.643599999999999</v>
      </c>
      <c r="D809" s="16" t="s">
        <v>265</v>
      </c>
      <c r="E809" s="17" t="s">
        <v>130</v>
      </c>
      <c r="F809" s="18" t="s">
        <v>35</v>
      </c>
    </row>
    <row r="810" spans="1:6">
      <c r="A810" s="14">
        <v>16.643599999999996</v>
      </c>
      <c r="B810" s="15">
        <v>1</v>
      </c>
      <c r="C810" s="14">
        <v>16.643599999999999</v>
      </c>
      <c r="D810" s="16" t="s">
        <v>265</v>
      </c>
      <c r="E810" s="17" t="s">
        <v>130</v>
      </c>
      <c r="F810" s="18" t="s">
        <v>35</v>
      </c>
    </row>
    <row r="811" spans="1:6">
      <c r="A811" s="14">
        <v>16.643599999999996</v>
      </c>
      <c r="B811" s="15">
        <v>1</v>
      </c>
      <c r="C811" s="14">
        <v>16.643599999999999</v>
      </c>
      <c r="D811" s="16" t="s">
        <v>265</v>
      </c>
      <c r="E811" s="17" t="s">
        <v>130</v>
      </c>
      <c r="F811" s="18" t="s">
        <v>35</v>
      </c>
    </row>
    <row r="812" spans="1:6">
      <c r="A812" s="14">
        <v>16.643599999999996</v>
      </c>
      <c r="B812" s="15">
        <v>1</v>
      </c>
      <c r="C812" s="14">
        <v>16.643599999999999</v>
      </c>
      <c r="D812" s="16" t="s">
        <v>265</v>
      </c>
      <c r="E812" s="17" t="s">
        <v>130</v>
      </c>
      <c r="F812" s="18" t="s">
        <v>35</v>
      </c>
    </row>
    <row r="813" spans="1:6">
      <c r="A813" s="14">
        <v>16.643599999999996</v>
      </c>
      <c r="B813" s="15">
        <v>1</v>
      </c>
      <c r="C813" s="14">
        <v>16.643599999999999</v>
      </c>
      <c r="D813" s="16" t="s">
        <v>265</v>
      </c>
      <c r="E813" s="17" t="s">
        <v>130</v>
      </c>
      <c r="F813" s="18" t="s">
        <v>35</v>
      </c>
    </row>
    <row r="814" spans="1:6">
      <c r="A814" s="14">
        <v>16.643599999999996</v>
      </c>
      <c r="B814" s="15">
        <v>1</v>
      </c>
      <c r="C814" s="14">
        <v>16.643599999999999</v>
      </c>
      <c r="D814" s="16" t="s">
        <v>265</v>
      </c>
      <c r="E814" s="17" t="s">
        <v>130</v>
      </c>
      <c r="F814" s="18" t="s">
        <v>35</v>
      </c>
    </row>
    <row r="815" spans="1:6">
      <c r="A815" s="14">
        <v>16.643599999999996</v>
      </c>
      <c r="B815" s="15">
        <v>1</v>
      </c>
      <c r="C815" s="14">
        <v>16.643599999999999</v>
      </c>
      <c r="D815" s="16" t="s">
        <v>265</v>
      </c>
      <c r="E815" s="17" t="s">
        <v>130</v>
      </c>
      <c r="F815" s="18" t="s">
        <v>35</v>
      </c>
    </row>
    <row r="816" spans="1:6">
      <c r="A816" s="14">
        <v>33.287199999999991</v>
      </c>
      <c r="B816" s="15">
        <v>2</v>
      </c>
      <c r="C816" s="14">
        <v>16.643599999999999</v>
      </c>
      <c r="D816" s="16" t="s">
        <v>265</v>
      </c>
      <c r="E816" s="17" t="s">
        <v>130</v>
      </c>
      <c r="F816" s="18" t="s">
        <v>35</v>
      </c>
    </row>
    <row r="817" spans="1:6">
      <c r="A817" s="14">
        <v>33.287199999999991</v>
      </c>
      <c r="B817" s="15">
        <v>2</v>
      </c>
      <c r="C817" s="14">
        <v>16.643599999999999</v>
      </c>
      <c r="D817" s="16" t="s">
        <v>265</v>
      </c>
      <c r="E817" s="17" t="s">
        <v>130</v>
      </c>
      <c r="F817" s="18" t="s">
        <v>35</v>
      </c>
    </row>
    <row r="818" spans="1:6">
      <c r="A818" s="14">
        <v>49.930799999999991</v>
      </c>
      <c r="B818" s="15">
        <v>3</v>
      </c>
      <c r="C818" s="14">
        <v>16.643599999999999</v>
      </c>
      <c r="D818" s="16" t="s">
        <v>265</v>
      </c>
      <c r="E818" s="17" t="s">
        <v>130</v>
      </c>
      <c r="F818" s="18" t="s">
        <v>35</v>
      </c>
    </row>
    <row r="819" spans="1:6">
      <c r="A819" s="14">
        <v>49.930799999999991</v>
      </c>
      <c r="B819" s="15">
        <v>3</v>
      </c>
      <c r="C819" s="14">
        <v>16.643599999999999</v>
      </c>
      <c r="D819" s="16" t="s">
        <v>265</v>
      </c>
      <c r="E819" s="17" t="s">
        <v>130</v>
      </c>
      <c r="F819" s="18" t="s">
        <v>35</v>
      </c>
    </row>
    <row r="820" spans="1:6">
      <c r="A820" s="14">
        <v>66.574399999999983</v>
      </c>
      <c r="B820" s="15">
        <v>4</v>
      </c>
      <c r="C820" s="14">
        <v>16.643599999999999</v>
      </c>
      <c r="D820" s="16" t="s">
        <v>265</v>
      </c>
      <c r="E820" s="17" t="s">
        <v>130</v>
      </c>
      <c r="F820" s="18" t="s">
        <v>35</v>
      </c>
    </row>
    <row r="821" spans="1:6">
      <c r="A821" s="14">
        <v>83.217999999999989</v>
      </c>
      <c r="B821" s="15">
        <v>5</v>
      </c>
      <c r="C821" s="14">
        <v>16.643599999999999</v>
      </c>
      <c r="D821" s="16" t="s">
        <v>265</v>
      </c>
      <c r="E821" s="17" t="s">
        <v>130</v>
      </c>
      <c r="F821" s="18" t="s">
        <v>35</v>
      </c>
    </row>
    <row r="822" spans="1:6">
      <c r="A822" s="14">
        <v>83.217999999999989</v>
      </c>
      <c r="B822" s="15">
        <v>5</v>
      </c>
      <c r="C822" s="14">
        <v>16.643599999999999</v>
      </c>
      <c r="D822" s="16" t="s">
        <v>265</v>
      </c>
      <c r="E822" s="17" t="s">
        <v>130</v>
      </c>
      <c r="F822" s="18" t="s">
        <v>35</v>
      </c>
    </row>
    <row r="823" spans="1:6">
      <c r="A823" s="14">
        <v>83.217999999999989</v>
      </c>
      <c r="B823" s="15">
        <v>5</v>
      </c>
      <c r="C823" s="14">
        <v>16.643599999999999</v>
      </c>
      <c r="D823" s="16" t="s">
        <v>265</v>
      </c>
      <c r="E823" s="17" t="s">
        <v>130</v>
      </c>
      <c r="F823" s="18" t="s">
        <v>35</v>
      </c>
    </row>
    <row r="824" spans="1:6">
      <c r="A824" s="14">
        <v>83.217999999999989</v>
      </c>
      <c r="B824" s="15">
        <v>5</v>
      </c>
      <c r="C824" s="14">
        <v>16.643599999999999</v>
      </c>
      <c r="D824" s="16" t="s">
        <v>265</v>
      </c>
      <c r="E824" s="17" t="s">
        <v>130</v>
      </c>
      <c r="F824" s="18" t="s">
        <v>35</v>
      </c>
    </row>
    <row r="825" spans="1:6">
      <c r="A825" s="14">
        <v>83.217999999999989</v>
      </c>
      <c r="B825" s="15">
        <v>5</v>
      </c>
      <c r="C825" s="14">
        <v>16.643599999999999</v>
      </c>
      <c r="D825" s="16" t="s">
        <v>265</v>
      </c>
      <c r="E825" s="17" t="s">
        <v>130</v>
      </c>
      <c r="F825" s="18" t="s">
        <v>35</v>
      </c>
    </row>
    <row r="826" spans="1:6">
      <c r="A826" s="14">
        <v>83.217999999999989</v>
      </c>
      <c r="B826" s="15">
        <v>5</v>
      </c>
      <c r="C826" s="14">
        <v>16.643599999999999</v>
      </c>
      <c r="D826" s="16" t="s">
        <v>265</v>
      </c>
      <c r="E826" s="17" t="s">
        <v>130</v>
      </c>
      <c r="F826" s="18" t="s">
        <v>35</v>
      </c>
    </row>
    <row r="827" spans="1:6">
      <c r="A827" s="14">
        <v>166.43599999999998</v>
      </c>
      <c r="B827" s="15">
        <v>10</v>
      </c>
      <c r="C827" s="14">
        <v>16.643599999999999</v>
      </c>
      <c r="D827" s="16" t="s">
        <v>265</v>
      </c>
      <c r="E827" s="17" t="s">
        <v>130</v>
      </c>
      <c r="F827" s="18" t="s">
        <v>35</v>
      </c>
    </row>
    <row r="828" spans="1:6">
      <c r="A828" s="14">
        <v>166.43599999999998</v>
      </c>
      <c r="B828" s="15">
        <v>10</v>
      </c>
      <c r="C828" s="14">
        <v>16.643599999999999</v>
      </c>
      <c r="D828" s="16" t="s">
        <v>265</v>
      </c>
      <c r="E828" s="17" t="s">
        <v>130</v>
      </c>
      <c r="F828" s="18" t="s">
        <v>35</v>
      </c>
    </row>
    <row r="829" spans="1:6">
      <c r="A829" s="14">
        <v>233.01039999999995</v>
      </c>
      <c r="B829" s="15">
        <v>14</v>
      </c>
      <c r="C829" s="14">
        <v>16.643599999999999</v>
      </c>
      <c r="D829" s="16" t="s">
        <v>265</v>
      </c>
      <c r="E829" s="17" t="s">
        <v>130</v>
      </c>
      <c r="F829" s="18" t="s">
        <v>35</v>
      </c>
    </row>
    <row r="830" spans="1:6">
      <c r="A830" s="14">
        <v>17.143999999999995</v>
      </c>
      <c r="B830" s="15">
        <v>1</v>
      </c>
      <c r="C830" s="14">
        <v>17.143999999999998</v>
      </c>
      <c r="D830" s="16" t="s">
        <v>265</v>
      </c>
      <c r="E830" s="17" t="s">
        <v>132</v>
      </c>
      <c r="F830" s="18" t="s">
        <v>35</v>
      </c>
    </row>
    <row r="831" spans="1:6">
      <c r="A831" s="14">
        <v>17.143999999999995</v>
      </c>
      <c r="B831" s="15">
        <v>1</v>
      </c>
      <c r="C831" s="14">
        <v>17.143999999999998</v>
      </c>
      <c r="D831" s="16" t="s">
        <v>265</v>
      </c>
      <c r="E831" s="17" t="s">
        <v>132</v>
      </c>
      <c r="F831" s="18" t="s">
        <v>35</v>
      </c>
    </row>
    <row r="832" spans="1:6">
      <c r="A832" s="14">
        <v>34.28799999999999</v>
      </c>
      <c r="B832" s="15">
        <v>2</v>
      </c>
      <c r="C832" s="14">
        <v>17.143999999999998</v>
      </c>
      <c r="D832" s="16" t="s">
        <v>265</v>
      </c>
      <c r="E832" s="17" t="s">
        <v>132</v>
      </c>
      <c r="F832" s="18" t="s">
        <v>35</v>
      </c>
    </row>
    <row r="833" spans="1:6">
      <c r="A833" s="14">
        <v>85.719999999999985</v>
      </c>
      <c r="B833" s="15">
        <v>5</v>
      </c>
      <c r="C833" s="14">
        <v>17.143999999999998</v>
      </c>
      <c r="D833" s="16" t="s">
        <v>265</v>
      </c>
      <c r="E833" s="17" t="s">
        <v>132</v>
      </c>
      <c r="F833" s="18" t="s">
        <v>35</v>
      </c>
    </row>
    <row r="834" spans="1:6">
      <c r="A834" s="14">
        <v>171.43999999999997</v>
      </c>
      <c r="B834" s="15">
        <v>10</v>
      </c>
      <c r="C834" s="14">
        <v>17.143999999999998</v>
      </c>
      <c r="D834" s="16" t="s">
        <v>265</v>
      </c>
      <c r="E834" s="17" t="s">
        <v>132</v>
      </c>
      <c r="F834" s="18" t="s">
        <v>35</v>
      </c>
    </row>
    <row r="835" spans="1:6">
      <c r="A835" s="14">
        <v>171.43999999999997</v>
      </c>
      <c r="B835" s="15">
        <v>10</v>
      </c>
      <c r="C835" s="14">
        <v>17.143999999999998</v>
      </c>
      <c r="D835" s="16" t="s">
        <v>265</v>
      </c>
      <c r="E835" s="17" t="s">
        <v>132</v>
      </c>
      <c r="F835" s="18" t="s">
        <v>35</v>
      </c>
    </row>
    <row r="836" spans="1:6">
      <c r="A836" s="14">
        <v>514.31999999999982</v>
      </c>
      <c r="B836" s="15">
        <v>30</v>
      </c>
      <c r="C836" s="14">
        <v>17.143999999999998</v>
      </c>
      <c r="D836" s="16" t="s">
        <v>265</v>
      </c>
      <c r="E836" s="17" t="s">
        <v>132</v>
      </c>
      <c r="F836" s="18" t="s">
        <v>35</v>
      </c>
    </row>
    <row r="837" spans="1:6">
      <c r="A837" s="14">
        <v>171.42800000000003</v>
      </c>
      <c r="B837" s="15">
        <v>10</v>
      </c>
      <c r="C837" s="14">
        <v>17.142800000000001</v>
      </c>
      <c r="D837" s="16" t="s">
        <v>265</v>
      </c>
      <c r="E837" s="17" t="s">
        <v>134</v>
      </c>
      <c r="F837" s="18" t="s">
        <v>35</v>
      </c>
    </row>
    <row r="838" spans="1:6">
      <c r="A838" s="14">
        <v>16.643599999999996</v>
      </c>
      <c r="B838" s="15">
        <v>1</v>
      </c>
      <c r="C838" s="14">
        <v>16.643599999999999</v>
      </c>
      <c r="D838" s="16" t="s">
        <v>265</v>
      </c>
      <c r="E838" s="17" t="s">
        <v>136</v>
      </c>
      <c r="F838" s="18" t="s">
        <v>35</v>
      </c>
    </row>
    <row r="839" spans="1:6">
      <c r="A839" s="14">
        <v>16.643599999999996</v>
      </c>
      <c r="B839" s="15">
        <v>1</v>
      </c>
      <c r="C839" s="14">
        <v>16.643599999999999</v>
      </c>
      <c r="D839" s="16" t="s">
        <v>265</v>
      </c>
      <c r="E839" s="17" t="s">
        <v>136</v>
      </c>
      <c r="F839" s="18" t="s">
        <v>35</v>
      </c>
    </row>
    <row r="840" spans="1:6">
      <c r="A840" s="14">
        <v>16.643599999999996</v>
      </c>
      <c r="B840" s="15">
        <v>1</v>
      </c>
      <c r="C840" s="14">
        <v>16.643599999999999</v>
      </c>
      <c r="D840" s="16" t="s">
        <v>265</v>
      </c>
      <c r="E840" s="17" t="s">
        <v>136</v>
      </c>
      <c r="F840" s="18" t="s">
        <v>35</v>
      </c>
    </row>
    <row r="841" spans="1:6">
      <c r="A841" s="14">
        <v>16.643599999999996</v>
      </c>
      <c r="B841" s="15">
        <v>1</v>
      </c>
      <c r="C841" s="14">
        <v>16.643599999999999</v>
      </c>
      <c r="D841" s="16" t="s">
        <v>265</v>
      </c>
      <c r="E841" s="17" t="s">
        <v>136</v>
      </c>
      <c r="F841" s="18" t="s">
        <v>35</v>
      </c>
    </row>
    <row r="842" spans="1:6">
      <c r="A842" s="14">
        <v>16.643599999999996</v>
      </c>
      <c r="B842" s="15">
        <v>1</v>
      </c>
      <c r="C842" s="14">
        <v>16.643599999999999</v>
      </c>
      <c r="D842" s="16" t="s">
        <v>265</v>
      </c>
      <c r="E842" s="17" t="s">
        <v>136</v>
      </c>
      <c r="F842" s="18" t="s">
        <v>35</v>
      </c>
    </row>
    <row r="843" spans="1:6">
      <c r="A843" s="14">
        <v>33.287199999999991</v>
      </c>
      <c r="B843" s="15">
        <v>2</v>
      </c>
      <c r="C843" s="14">
        <v>16.643599999999999</v>
      </c>
      <c r="D843" s="16" t="s">
        <v>265</v>
      </c>
      <c r="E843" s="17" t="s">
        <v>136</v>
      </c>
      <c r="F843" s="18" t="s">
        <v>35</v>
      </c>
    </row>
    <row r="844" spans="1:6">
      <c r="A844" s="14">
        <v>33.287199999999991</v>
      </c>
      <c r="B844" s="15">
        <v>2</v>
      </c>
      <c r="C844" s="14">
        <v>16.643599999999999</v>
      </c>
      <c r="D844" s="16" t="s">
        <v>265</v>
      </c>
      <c r="E844" s="17" t="s">
        <v>136</v>
      </c>
      <c r="F844" s="18" t="s">
        <v>35</v>
      </c>
    </row>
    <row r="845" spans="1:6">
      <c r="A845" s="14">
        <v>33.287199999999991</v>
      </c>
      <c r="B845" s="15">
        <v>2</v>
      </c>
      <c r="C845" s="14">
        <v>16.643599999999999</v>
      </c>
      <c r="D845" s="16" t="s">
        <v>265</v>
      </c>
      <c r="E845" s="17" t="s">
        <v>136</v>
      </c>
      <c r="F845" s="18" t="s">
        <v>35</v>
      </c>
    </row>
    <row r="846" spans="1:6">
      <c r="A846" s="14">
        <v>33.287199999999991</v>
      </c>
      <c r="B846" s="15">
        <v>2</v>
      </c>
      <c r="C846" s="14">
        <v>16.643599999999999</v>
      </c>
      <c r="D846" s="16" t="s">
        <v>265</v>
      </c>
      <c r="E846" s="17" t="s">
        <v>136</v>
      </c>
      <c r="F846" s="18" t="s">
        <v>35</v>
      </c>
    </row>
    <row r="847" spans="1:6">
      <c r="A847" s="14">
        <v>33.287199999999991</v>
      </c>
      <c r="B847" s="15">
        <v>2</v>
      </c>
      <c r="C847" s="14">
        <v>16.643599999999999</v>
      </c>
      <c r="D847" s="16" t="s">
        <v>265</v>
      </c>
      <c r="E847" s="17" t="s">
        <v>136</v>
      </c>
      <c r="F847" s="18" t="s">
        <v>35</v>
      </c>
    </row>
    <row r="848" spans="1:6">
      <c r="A848" s="14">
        <v>33.287199999999991</v>
      </c>
      <c r="B848" s="15">
        <v>2</v>
      </c>
      <c r="C848" s="14">
        <v>16.643599999999999</v>
      </c>
      <c r="D848" s="16" t="s">
        <v>265</v>
      </c>
      <c r="E848" s="17" t="s">
        <v>136</v>
      </c>
      <c r="F848" s="18" t="s">
        <v>35</v>
      </c>
    </row>
    <row r="849" spans="1:6">
      <c r="A849" s="14">
        <v>49.930799999999991</v>
      </c>
      <c r="B849" s="15">
        <v>3</v>
      </c>
      <c r="C849" s="14">
        <v>16.643599999999999</v>
      </c>
      <c r="D849" s="16" t="s">
        <v>265</v>
      </c>
      <c r="E849" s="17" t="s">
        <v>136</v>
      </c>
      <c r="F849" s="18" t="s">
        <v>35</v>
      </c>
    </row>
    <row r="850" spans="1:6">
      <c r="A850" s="14">
        <v>49.930799999999991</v>
      </c>
      <c r="B850" s="15">
        <v>3</v>
      </c>
      <c r="C850" s="14">
        <v>16.643599999999999</v>
      </c>
      <c r="D850" s="16" t="s">
        <v>265</v>
      </c>
      <c r="E850" s="17" t="s">
        <v>136</v>
      </c>
      <c r="F850" s="18" t="s">
        <v>35</v>
      </c>
    </row>
    <row r="851" spans="1:6">
      <c r="A851" s="14">
        <v>83.217999999999989</v>
      </c>
      <c r="B851" s="15">
        <v>5</v>
      </c>
      <c r="C851" s="14">
        <v>16.643599999999999</v>
      </c>
      <c r="D851" s="16" t="s">
        <v>265</v>
      </c>
      <c r="E851" s="17" t="s">
        <v>136</v>
      </c>
      <c r="F851" s="18" t="s">
        <v>35</v>
      </c>
    </row>
    <row r="852" spans="1:6">
      <c r="A852" s="14">
        <v>83.217999999999989</v>
      </c>
      <c r="B852" s="15">
        <v>5</v>
      </c>
      <c r="C852" s="14">
        <v>16.643599999999999</v>
      </c>
      <c r="D852" s="16" t="s">
        <v>265</v>
      </c>
      <c r="E852" s="17" t="s">
        <v>136</v>
      </c>
      <c r="F852" s="18" t="s">
        <v>35</v>
      </c>
    </row>
    <row r="853" spans="1:6">
      <c r="A853" s="14">
        <v>83.217999999999989</v>
      </c>
      <c r="B853" s="15">
        <v>5</v>
      </c>
      <c r="C853" s="14">
        <v>16.643599999999999</v>
      </c>
      <c r="D853" s="16" t="s">
        <v>265</v>
      </c>
      <c r="E853" s="17" t="s">
        <v>136</v>
      </c>
      <c r="F853" s="18" t="s">
        <v>35</v>
      </c>
    </row>
    <row r="854" spans="1:6">
      <c r="A854" s="14">
        <v>83.217999999999989</v>
      </c>
      <c r="B854" s="15">
        <v>5</v>
      </c>
      <c r="C854" s="14">
        <v>16.643599999999999</v>
      </c>
      <c r="D854" s="16" t="s">
        <v>265</v>
      </c>
      <c r="E854" s="17" t="s">
        <v>136</v>
      </c>
      <c r="F854" s="18" t="s">
        <v>35</v>
      </c>
    </row>
    <row r="855" spans="1:6">
      <c r="A855" s="14">
        <v>83.217999999999989</v>
      </c>
      <c r="B855" s="15">
        <v>5</v>
      </c>
      <c r="C855" s="14">
        <v>16.643599999999999</v>
      </c>
      <c r="D855" s="16" t="s">
        <v>265</v>
      </c>
      <c r="E855" s="17" t="s">
        <v>136</v>
      </c>
      <c r="F855" s="18" t="s">
        <v>35</v>
      </c>
    </row>
    <row r="856" spans="1:6">
      <c r="A856" s="14">
        <v>83.217999999999989</v>
      </c>
      <c r="B856" s="15">
        <v>5</v>
      </c>
      <c r="C856" s="14">
        <v>16.643599999999999</v>
      </c>
      <c r="D856" s="16" t="s">
        <v>265</v>
      </c>
      <c r="E856" s="17" t="s">
        <v>136</v>
      </c>
      <c r="F856" s="18" t="s">
        <v>35</v>
      </c>
    </row>
    <row r="857" spans="1:6">
      <c r="A857" s="14">
        <v>83.217999999999989</v>
      </c>
      <c r="B857" s="15">
        <v>5</v>
      </c>
      <c r="C857" s="14">
        <v>16.643599999999999</v>
      </c>
      <c r="D857" s="16" t="s">
        <v>265</v>
      </c>
      <c r="E857" s="17" t="s">
        <v>136</v>
      </c>
      <c r="F857" s="18" t="s">
        <v>35</v>
      </c>
    </row>
    <row r="858" spans="1:6">
      <c r="A858" s="14">
        <v>83.217999999999989</v>
      </c>
      <c r="B858" s="15">
        <v>5</v>
      </c>
      <c r="C858" s="14">
        <v>16.643599999999999</v>
      </c>
      <c r="D858" s="16" t="s">
        <v>265</v>
      </c>
      <c r="E858" s="17" t="s">
        <v>136</v>
      </c>
      <c r="F858" s="18" t="s">
        <v>35</v>
      </c>
    </row>
    <row r="859" spans="1:6">
      <c r="A859" s="14">
        <v>83.217999999999989</v>
      </c>
      <c r="B859" s="15">
        <v>5</v>
      </c>
      <c r="C859" s="14">
        <v>16.643599999999999</v>
      </c>
      <c r="D859" s="16" t="s">
        <v>265</v>
      </c>
      <c r="E859" s="17" t="s">
        <v>136</v>
      </c>
      <c r="F859" s="18" t="s">
        <v>35</v>
      </c>
    </row>
    <row r="860" spans="1:6">
      <c r="A860" s="14">
        <v>83.217999999999989</v>
      </c>
      <c r="B860" s="15">
        <v>5</v>
      </c>
      <c r="C860" s="14">
        <v>16.643599999999999</v>
      </c>
      <c r="D860" s="16" t="s">
        <v>265</v>
      </c>
      <c r="E860" s="17" t="s">
        <v>136</v>
      </c>
      <c r="F860" s="18" t="s">
        <v>35</v>
      </c>
    </row>
    <row r="861" spans="1:6">
      <c r="A861" s="14">
        <v>83.217999999999989</v>
      </c>
      <c r="B861" s="15">
        <v>5</v>
      </c>
      <c r="C861" s="14">
        <v>16.643599999999999</v>
      </c>
      <c r="D861" s="16" t="s">
        <v>265</v>
      </c>
      <c r="E861" s="17" t="s">
        <v>136</v>
      </c>
      <c r="F861" s="18" t="s">
        <v>35</v>
      </c>
    </row>
    <row r="862" spans="1:6">
      <c r="A862" s="14">
        <v>166.43599999999998</v>
      </c>
      <c r="B862" s="15">
        <v>10</v>
      </c>
      <c r="C862" s="14">
        <v>16.643599999999999</v>
      </c>
      <c r="D862" s="16" t="s">
        <v>265</v>
      </c>
      <c r="E862" s="17" t="s">
        <v>136</v>
      </c>
      <c r="F862" s="18" t="s">
        <v>35</v>
      </c>
    </row>
    <row r="863" spans="1:6">
      <c r="A863" s="14">
        <v>249.65399999999994</v>
      </c>
      <c r="B863" s="15">
        <v>15</v>
      </c>
      <c r="C863" s="14">
        <v>16.643599999999999</v>
      </c>
      <c r="D863" s="16" t="s">
        <v>265</v>
      </c>
      <c r="E863" s="17" t="s">
        <v>136</v>
      </c>
      <c r="F863" s="18" t="s">
        <v>35</v>
      </c>
    </row>
    <row r="864" spans="1:6">
      <c r="A864" s="14">
        <v>249.65399999999994</v>
      </c>
      <c r="B864" s="15">
        <v>15</v>
      </c>
      <c r="C864" s="14">
        <v>16.643599999999999</v>
      </c>
      <c r="D864" s="16" t="s">
        <v>265</v>
      </c>
      <c r="E864" s="17" t="s">
        <v>136</v>
      </c>
      <c r="F864" s="18" t="s">
        <v>35</v>
      </c>
    </row>
    <row r="865" spans="1:6">
      <c r="A865" s="14">
        <v>316.22839999999991</v>
      </c>
      <c r="B865" s="15">
        <v>19</v>
      </c>
      <c r="C865" s="14">
        <v>16.643599999999999</v>
      </c>
      <c r="D865" s="16" t="s">
        <v>265</v>
      </c>
      <c r="E865" s="17" t="s">
        <v>136</v>
      </c>
      <c r="F865" s="18" t="s">
        <v>35</v>
      </c>
    </row>
    <row r="866" spans="1:6">
      <c r="A866" s="14">
        <v>382.80279999999993</v>
      </c>
      <c r="B866" s="15">
        <v>23</v>
      </c>
      <c r="C866" s="14">
        <v>16.643599999999999</v>
      </c>
      <c r="D866" s="16" t="s">
        <v>265</v>
      </c>
      <c r="E866" s="17" t="s">
        <v>136</v>
      </c>
      <c r="F866" s="18" t="s">
        <v>35</v>
      </c>
    </row>
    <row r="867" spans="1:6">
      <c r="A867" s="14">
        <v>16.643599999999996</v>
      </c>
      <c r="B867" s="15">
        <v>1</v>
      </c>
      <c r="C867" s="14">
        <v>16.643599999999999</v>
      </c>
      <c r="D867" s="16" t="s">
        <v>265</v>
      </c>
      <c r="E867" s="17" t="s">
        <v>138</v>
      </c>
      <c r="F867" s="18" t="s">
        <v>35</v>
      </c>
    </row>
    <row r="868" spans="1:6">
      <c r="A868" s="14">
        <v>16.643599999999996</v>
      </c>
      <c r="B868" s="15">
        <v>1</v>
      </c>
      <c r="C868" s="14">
        <v>16.643599999999999</v>
      </c>
      <c r="D868" s="16" t="s">
        <v>265</v>
      </c>
      <c r="E868" s="17" t="s">
        <v>138</v>
      </c>
      <c r="F868" s="18" t="s">
        <v>35</v>
      </c>
    </row>
    <row r="869" spans="1:6">
      <c r="A869" s="14">
        <v>16.643599999999996</v>
      </c>
      <c r="B869" s="15">
        <v>1</v>
      </c>
      <c r="C869" s="14">
        <v>16.643599999999999</v>
      </c>
      <c r="D869" s="16" t="s">
        <v>265</v>
      </c>
      <c r="E869" s="17" t="s">
        <v>138</v>
      </c>
      <c r="F869" s="18" t="s">
        <v>35</v>
      </c>
    </row>
    <row r="870" spans="1:6">
      <c r="A870" s="14">
        <v>16.643599999999996</v>
      </c>
      <c r="B870" s="15">
        <v>1</v>
      </c>
      <c r="C870" s="14">
        <v>16.643599999999999</v>
      </c>
      <c r="D870" s="16" t="s">
        <v>265</v>
      </c>
      <c r="E870" s="17" t="s">
        <v>138</v>
      </c>
      <c r="F870" s="18" t="s">
        <v>35</v>
      </c>
    </row>
    <row r="871" spans="1:6">
      <c r="A871" s="14">
        <v>16.643599999999996</v>
      </c>
      <c r="B871" s="15">
        <v>1</v>
      </c>
      <c r="C871" s="14">
        <v>16.643599999999999</v>
      </c>
      <c r="D871" s="16" t="s">
        <v>265</v>
      </c>
      <c r="E871" s="17" t="s">
        <v>138</v>
      </c>
      <c r="F871" s="18" t="s">
        <v>35</v>
      </c>
    </row>
    <row r="872" spans="1:6">
      <c r="A872" s="14">
        <v>16.643599999999996</v>
      </c>
      <c r="B872" s="15">
        <v>1</v>
      </c>
      <c r="C872" s="14">
        <v>16.643599999999999</v>
      </c>
      <c r="D872" s="16" t="s">
        <v>265</v>
      </c>
      <c r="E872" s="17" t="s">
        <v>138</v>
      </c>
      <c r="F872" s="18" t="s">
        <v>35</v>
      </c>
    </row>
    <row r="873" spans="1:6">
      <c r="A873" s="14">
        <v>16.643599999999996</v>
      </c>
      <c r="B873" s="15">
        <v>1</v>
      </c>
      <c r="C873" s="14">
        <v>16.643599999999999</v>
      </c>
      <c r="D873" s="16" t="s">
        <v>265</v>
      </c>
      <c r="E873" s="17" t="s">
        <v>138</v>
      </c>
      <c r="F873" s="18" t="s">
        <v>35</v>
      </c>
    </row>
    <row r="874" spans="1:6">
      <c r="A874" s="14">
        <v>16.643599999999996</v>
      </c>
      <c r="B874" s="15">
        <v>1</v>
      </c>
      <c r="C874" s="14">
        <v>16.643599999999999</v>
      </c>
      <c r="D874" s="16" t="s">
        <v>265</v>
      </c>
      <c r="E874" s="17" t="s">
        <v>138</v>
      </c>
      <c r="F874" s="18" t="s">
        <v>35</v>
      </c>
    </row>
    <row r="875" spans="1:6">
      <c r="A875" s="14">
        <v>33.287199999999991</v>
      </c>
      <c r="B875" s="15">
        <v>2</v>
      </c>
      <c r="C875" s="14">
        <v>16.643599999999999</v>
      </c>
      <c r="D875" s="16" t="s">
        <v>265</v>
      </c>
      <c r="E875" s="17" t="s">
        <v>138</v>
      </c>
      <c r="F875" s="18" t="s">
        <v>35</v>
      </c>
    </row>
    <row r="876" spans="1:6">
      <c r="A876" s="14">
        <v>33.287199999999991</v>
      </c>
      <c r="B876" s="15">
        <v>2</v>
      </c>
      <c r="C876" s="14">
        <v>16.643599999999999</v>
      </c>
      <c r="D876" s="16" t="s">
        <v>265</v>
      </c>
      <c r="E876" s="17" t="s">
        <v>138</v>
      </c>
      <c r="F876" s="18" t="s">
        <v>35</v>
      </c>
    </row>
    <row r="877" spans="1:6">
      <c r="A877" s="14">
        <v>33.287199999999991</v>
      </c>
      <c r="B877" s="15">
        <v>2</v>
      </c>
      <c r="C877" s="14">
        <v>16.643599999999999</v>
      </c>
      <c r="D877" s="16" t="s">
        <v>265</v>
      </c>
      <c r="E877" s="17" t="s">
        <v>138</v>
      </c>
      <c r="F877" s="18" t="s">
        <v>35</v>
      </c>
    </row>
    <row r="878" spans="1:6">
      <c r="A878" s="14">
        <v>49.930799999999991</v>
      </c>
      <c r="B878" s="15">
        <v>3</v>
      </c>
      <c r="C878" s="14">
        <v>16.643599999999999</v>
      </c>
      <c r="D878" s="16" t="s">
        <v>265</v>
      </c>
      <c r="E878" s="17" t="s">
        <v>138</v>
      </c>
      <c r="F878" s="18" t="s">
        <v>35</v>
      </c>
    </row>
    <row r="879" spans="1:6">
      <c r="A879" s="14">
        <v>83.217999999999989</v>
      </c>
      <c r="B879" s="15">
        <v>5</v>
      </c>
      <c r="C879" s="14">
        <v>16.643599999999999</v>
      </c>
      <c r="D879" s="16" t="s">
        <v>265</v>
      </c>
      <c r="E879" s="17" t="s">
        <v>138</v>
      </c>
      <c r="F879" s="18" t="s">
        <v>35</v>
      </c>
    </row>
    <row r="880" spans="1:6">
      <c r="A880" s="14">
        <v>83.217999999999989</v>
      </c>
      <c r="B880" s="15">
        <v>5</v>
      </c>
      <c r="C880" s="14">
        <v>16.643599999999999</v>
      </c>
      <c r="D880" s="16" t="s">
        <v>265</v>
      </c>
      <c r="E880" s="17" t="s">
        <v>138</v>
      </c>
      <c r="F880" s="18" t="s">
        <v>35</v>
      </c>
    </row>
    <row r="881" spans="1:6">
      <c r="A881" s="14">
        <v>83.217999999999989</v>
      </c>
      <c r="B881" s="15">
        <v>5</v>
      </c>
      <c r="C881" s="14">
        <v>16.643599999999999</v>
      </c>
      <c r="D881" s="16" t="s">
        <v>265</v>
      </c>
      <c r="E881" s="17" t="s">
        <v>138</v>
      </c>
      <c r="F881" s="18" t="s">
        <v>35</v>
      </c>
    </row>
    <row r="882" spans="1:6">
      <c r="A882" s="14">
        <v>83.217999999999989</v>
      </c>
      <c r="B882" s="15">
        <v>5</v>
      </c>
      <c r="C882" s="14">
        <v>16.643599999999999</v>
      </c>
      <c r="D882" s="16" t="s">
        <v>265</v>
      </c>
      <c r="E882" s="17" t="s">
        <v>138</v>
      </c>
      <c r="F882" s="18" t="s">
        <v>35</v>
      </c>
    </row>
    <row r="883" spans="1:6">
      <c r="A883" s="14">
        <v>83.217999999999989</v>
      </c>
      <c r="B883" s="15">
        <v>5</v>
      </c>
      <c r="C883" s="14">
        <v>16.643599999999999</v>
      </c>
      <c r="D883" s="16" t="s">
        <v>265</v>
      </c>
      <c r="E883" s="17" t="s">
        <v>138</v>
      </c>
      <c r="F883" s="18" t="s">
        <v>35</v>
      </c>
    </row>
    <row r="884" spans="1:6">
      <c r="A884" s="14">
        <v>83.217999999999989</v>
      </c>
      <c r="B884" s="15">
        <v>5</v>
      </c>
      <c r="C884" s="14">
        <v>16.643599999999999</v>
      </c>
      <c r="D884" s="16" t="s">
        <v>265</v>
      </c>
      <c r="E884" s="17" t="s">
        <v>138</v>
      </c>
      <c r="F884" s="18" t="s">
        <v>35</v>
      </c>
    </row>
    <row r="885" spans="1:6">
      <c r="A885" s="14">
        <v>166.43599999999998</v>
      </c>
      <c r="B885" s="15">
        <v>10</v>
      </c>
      <c r="C885" s="14">
        <v>16.643599999999999</v>
      </c>
      <c r="D885" s="16" t="s">
        <v>265</v>
      </c>
      <c r="E885" s="17" t="s">
        <v>138</v>
      </c>
      <c r="F885" s="18" t="s">
        <v>35</v>
      </c>
    </row>
    <row r="886" spans="1:6">
      <c r="A886" s="14">
        <v>199.72319999999996</v>
      </c>
      <c r="B886" s="15">
        <v>12</v>
      </c>
      <c r="C886" s="14">
        <v>16.643599999999999</v>
      </c>
      <c r="D886" s="16" t="s">
        <v>265</v>
      </c>
      <c r="E886" s="17" t="s">
        <v>138</v>
      </c>
      <c r="F886" s="18" t="s">
        <v>35</v>
      </c>
    </row>
    <row r="887" spans="1:6">
      <c r="A887" s="14">
        <v>18.095237999999998</v>
      </c>
      <c r="B887" s="15">
        <v>1</v>
      </c>
      <c r="C887" s="14">
        <v>18.095237999999998</v>
      </c>
      <c r="D887" s="16" t="s">
        <v>265</v>
      </c>
      <c r="E887" s="17" t="s">
        <v>140</v>
      </c>
      <c r="F887" s="18" t="s">
        <v>35</v>
      </c>
    </row>
    <row r="888" spans="1:6">
      <c r="A888" s="14">
        <v>18.095237999999998</v>
      </c>
      <c r="B888" s="15">
        <v>1</v>
      </c>
      <c r="C888" s="14">
        <v>18.095237999999998</v>
      </c>
      <c r="D888" s="16" t="s">
        <v>265</v>
      </c>
      <c r="E888" s="17" t="s">
        <v>140</v>
      </c>
      <c r="F888" s="18" t="s">
        <v>35</v>
      </c>
    </row>
    <row r="889" spans="1:6">
      <c r="A889" s="14">
        <v>36.190475999999997</v>
      </c>
      <c r="B889" s="15">
        <v>2</v>
      </c>
      <c r="C889" s="14">
        <v>18.095237999999998</v>
      </c>
      <c r="D889" s="16" t="s">
        <v>265</v>
      </c>
      <c r="E889" s="17" t="s">
        <v>140</v>
      </c>
      <c r="F889" s="18" t="s">
        <v>35</v>
      </c>
    </row>
    <row r="890" spans="1:6">
      <c r="A890" s="14">
        <v>36.190475999999997</v>
      </c>
      <c r="B890" s="15">
        <v>2</v>
      </c>
      <c r="C890" s="14">
        <v>18.095237999999998</v>
      </c>
      <c r="D890" s="16" t="s">
        <v>265</v>
      </c>
      <c r="E890" s="17" t="s">
        <v>140</v>
      </c>
      <c r="F890" s="18" t="s">
        <v>35</v>
      </c>
    </row>
    <row r="891" spans="1:6">
      <c r="A891" s="14">
        <v>54.285713999999999</v>
      </c>
      <c r="B891" s="15">
        <v>3</v>
      </c>
      <c r="C891" s="14">
        <v>18.095237999999998</v>
      </c>
      <c r="D891" s="16" t="s">
        <v>265</v>
      </c>
      <c r="E891" s="17" t="s">
        <v>140</v>
      </c>
      <c r="F891" s="18" t="s">
        <v>35</v>
      </c>
    </row>
    <row r="892" spans="1:6">
      <c r="A892" s="14">
        <v>90.476189999999988</v>
      </c>
      <c r="B892" s="15">
        <v>5</v>
      </c>
      <c r="C892" s="14">
        <v>18.095237999999998</v>
      </c>
      <c r="D892" s="16" t="s">
        <v>265</v>
      </c>
      <c r="E892" s="17" t="s">
        <v>140</v>
      </c>
      <c r="F892" s="18" t="s">
        <v>35</v>
      </c>
    </row>
    <row r="893" spans="1:6">
      <c r="A893" s="14">
        <v>90.476189999999988</v>
      </c>
      <c r="B893" s="15">
        <v>5</v>
      </c>
      <c r="C893" s="14">
        <v>18.095237999999998</v>
      </c>
      <c r="D893" s="16" t="s">
        <v>265</v>
      </c>
      <c r="E893" s="17" t="s">
        <v>140</v>
      </c>
      <c r="F893" s="18" t="s">
        <v>35</v>
      </c>
    </row>
    <row r="894" spans="1:6">
      <c r="A894" s="14">
        <v>90.476189999999988</v>
      </c>
      <c r="B894" s="15">
        <v>5</v>
      </c>
      <c r="C894" s="14">
        <v>18.095237999999998</v>
      </c>
      <c r="D894" s="16" t="s">
        <v>265</v>
      </c>
      <c r="E894" s="17" t="s">
        <v>140</v>
      </c>
      <c r="F894" s="18" t="s">
        <v>35</v>
      </c>
    </row>
    <row r="895" spans="1:6">
      <c r="A895" s="14">
        <v>90.476189999999988</v>
      </c>
      <c r="B895" s="15">
        <v>5</v>
      </c>
      <c r="C895" s="14">
        <v>18.095237999999998</v>
      </c>
      <c r="D895" s="16" t="s">
        <v>265</v>
      </c>
      <c r="E895" s="17" t="s">
        <v>140</v>
      </c>
      <c r="F895" s="18" t="s">
        <v>35</v>
      </c>
    </row>
    <row r="896" spans="1:6">
      <c r="A896" s="14">
        <v>90.476189999999988</v>
      </c>
      <c r="B896" s="15">
        <v>5</v>
      </c>
      <c r="C896" s="14">
        <v>18.095237999999998</v>
      </c>
      <c r="D896" s="16" t="s">
        <v>265</v>
      </c>
      <c r="E896" s="17" t="s">
        <v>140</v>
      </c>
      <c r="F896" s="18" t="s">
        <v>35</v>
      </c>
    </row>
    <row r="897" spans="1:6">
      <c r="A897" s="14">
        <v>90.476189999999988</v>
      </c>
      <c r="B897" s="15">
        <v>5</v>
      </c>
      <c r="C897" s="14">
        <v>18.095237999999998</v>
      </c>
      <c r="D897" s="16" t="s">
        <v>265</v>
      </c>
      <c r="E897" s="17" t="s">
        <v>140</v>
      </c>
      <c r="F897" s="18" t="s">
        <v>35</v>
      </c>
    </row>
    <row r="898" spans="1:6">
      <c r="A898" s="14">
        <v>90.476189999999988</v>
      </c>
      <c r="B898" s="15">
        <v>5</v>
      </c>
      <c r="C898" s="14">
        <v>18.095237999999998</v>
      </c>
      <c r="D898" s="16" t="s">
        <v>265</v>
      </c>
      <c r="E898" s="17" t="s">
        <v>140</v>
      </c>
      <c r="F898" s="18" t="s">
        <v>35</v>
      </c>
    </row>
    <row r="899" spans="1:6">
      <c r="A899" s="14">
        <v>90.476189999999988</v>
      </c>
      <c r="B899" s="15">
        <v>5</v>
      </c>
      <c r="C899" s="14">
        <v>18.095237999999998</v>
      </c>
      <c r="D899" s="16" t="s">
        <v>265</v>
      </c>
      <c r="E899" s="17" t="s">
        <v>140</v>
      </c>
      <c r="F899" s="18" t="s">
        <v>35</v>
      </c>
    </row>
    <row r="900" spans="1:6">
      <c r="A900" s="14">
        <v>180.95237999999998</v>
      </c>
      <c r="B900" s="15">
        <v>10</v>
      </c>
      <c r="C900" s="14">
        <v>18.095237999999998</v>
      </c>
      <c r="D900" s="16" t="s">
        <v>265</v>
      </c>
      <c r="E900" s="17" t="s">
        <v>140</v>
      </c>
      <c r="F900" s="18" t="s">
        <v>35</v>
      </c>
    </row>
    <row r="901" spans="1:6">
      <c r="A901" s="14">
        <v>180.95237999999998</v>
      </c>
      <c r="B901" s="15">
        <v>10</v>
      </c>
      <c r="C901" s="14">
        <v>18.095237999999998</v>
      </c>
      <c r="D901" s="16" t="s">
        <v>265</v>
      </c>
      <c r="E901" s="17" t="s">
        <v>140</v>
      </c>
      <c r="F901" s="18" t="s">
        <v>35</v>
      </c>
    </row>
    <row r="902" spans="1:6">
      <c r="A902" s="14">
        <v>180.95237999999998</v>
      </c>
      <c r="B902" s="15">
        <v>10</v>
      </c>
      <c r="C902" s="14">
        <v>18.095237999999998</v>
      </c>
      <c r="D902" s="16" t="s">
        <v>265</v>
      </c>
      <c r="E902" s="17" t="s">
        <v>140</v>
      </c>
      <c r="F902" s="18" t="s">
        <v>35</v>
      </c>
    </row>
    <row r="903" spans="1:6">
      <c r="A903" s="14">
        <v>180.95237999999998</v>
      </c>
      <c r="B903" s="15">
        <v>10</v>
      </c>
      <c r="C903" s="14">
        <v>18.095237999999998</v>
      </c>
      <c r="D903" s="16" t="s">
        <v>265</v>
      </c>
      <c r="E903" s="17" t="s">
        <v>140</v>
      </c>
      <c r="F903" s="18" t="s">
        <v>35</v>
      </c>
    </row>
    <row r="904" spans="1:6">
      <c r="A904" s="14">
        <v>180.95237999999998</v>
      </c>
      <c r="B904" s="15">
        <v>10</v>
      </c>
      <c r="C904" s="14">
        <v>18.095237999999998</v>
      </c>
      <c r="D904" s="16" t="s">
        <v>265</v>
      </c>
      <c r="E904" s="17" t="s">
        <v>140</v>
      </c>
      <c r="F904" s="18" t="s">
        <v>35</v>
      </c>
    </row>
    <row r="905" spans="1:6">
      <c r="A905" s="14">
        <v>180.95237999999998</v>
      </c>
      <c r="B905" s="15">
        <v>10</v>
      </c>
      <c r="C905" s="14">
        <v>18.095237999999998</v>
      </c>
      <c r="D905" s="16" t="s">
        <v>265</v>
      </c>
      <c r="E905" s="17" t="s">
        <v>140</v>
      </c>
      <c r="F905" s="18" t="s">
        <v>35</v>
      </c>
    </row>
    <row r="906" spans="1:6">
      <c r="A906" s="14">
        <v>180.95237999999998</v>
      </c>
      <c r="B906" s="15">
        <v>10</v>
      </c>
      <c r="C906" s="14">
        <v>18.095237999999998</v>
      </c>
      <c r="D906" s="16" t="s">
        <v>265</v>
      </c>
      <c r="E906" s="17" t="s">
        <v>140</v>
      </c>
      <c r="F906" s="18" t="s">
        <v>35</v>
      </c>
    </row>
    <row r="907" spans="1:6">
      <c r="A907" s="14">
        <v>199.047618</v>
      </c>
      <c r="B907" s="15">
        <v>11</v>
      </c>
      <c r="C907" s="14">
        <v>18.095237999999998</v>
      </c>
      <c r="D907" s="16" t="s">
        <v>265</v>
      </c>
      <c r="E907" s="17" t="s">
        <v>140</v>
      </c>
      <c r="F907" s="18" t="s">
        <v>35</v>
      </c>
    </row>
    <row r="908" spans="1:6">
      <c r="A908" s="14">
        <v>199.047618</v>
      </c>
      <c r="B908" s="15">
        <v>11</v>
      </c>
      <c r="C908" s="14">
        <v>18.095237999999998</v>
      </c>
      <c r="D908" s="16" t="s">
        <v>265</v>
      </c>
      <c r="E908" s="17" t="s">
        <v>140</v>
      </c>
      <c r="F908" s="18" t="s">
        <v>35</v>
      </c>
    </row>
    <row r="909" spans="1:6">
      <c r="A909" s="14">
        <v>235.23809399999999</v>
      </c>
      <c r="B909" s="15">
        <v>13</v>
      </c>
      <c r="C909" s="14">
        <v>18.095237999999998</v>
      </c>
      <c r="D909" s="16" t="s">
        <v>265</v>
      </c>
      <c r="E909" s="17" t="s">
        <v>140</v>
      </c>
      <c r="F909" s="18" t="s">
        <v>35</v>
      </c>
    </row>
    <row r="910" spans="1:6">
      <c r="A910" s="14">
        <v>253.33333200000001</v>
      </c>
      <c r="B910" s="15">
        <v>14</v>
      </c>
      <c r="C910" s="14">
        <v>18.095237999999998</v>
      </c>
      <c r="D910" s="16" t="s">
        <v>265</v>
      </c>
      <c r="E910" s="17" t="s">
        <v>140</v>
      </c>
      <c r="F910" s="18" t="s">
        <v>35</v>
      </c>
    </row>
    <row r="911" spans="1:6">
      <c r="A911" s="14">
        <v>271.42856999999998</v>
      </c>
      <c r="B911" s="15">
        <v>15</v>
      </c>
      <c r="C911" s="14">
        <v>18.095237999999998</v>
      </c>
      <c r="D911" s="16" t="s">
        <v>265</v>
      </c>
      <c r="E911" s="17" t="s">
        <v>140</v>
      </c>
      <c r="F911" s="18" t="s">
        <v>35</v>
      </c>
    </row>
    <row r="912" spans="1:6">
      <c r="A912" s="14">
        <v>325.71428399999996</v>
      </c>
      <c r="B912" s="15">
        <v>18</v>
      </c>
      <c r="C912" s="14">
        <v>18.095237999999998</v>
      </c>
      <c r="D912" s="16" t="s">
        <v>265</v>
      </c>
      <c r="E912" s="17" t="s">
        <v>140</v>
      </c>
      <c r="F912" s="18" t="s">
        <v>35</v>
      </c>
    </row>
    <row r="913" spans="1:6">
      <c r="A913" s="14">
        <v>343.80952200000002</v>
      </c>
      <c r="B913" s="15">
        <v>19</v>
      </c>
      <c r="C913" s="14">
        <v>18.095237999999998</v>
      </c>
      <c r="D913" s="16" t="s">
        <v>265</v>
      </c>
      <c r="E913" s="17" t="s">
        <v>140</v>
      </c>
      <c r="F913" s="18" t="s">
        <v>35</v>
      </c>
    </row>
    <row r="914" spans="1:6">
      <c r="A914" s="14">
        <v>343.80952200000002</v>
      </c>
      <c r="B914" s="15">
        <v>19</v>
      </c>
      <c r="C914" s="14">
        <v>18.095237999999998</v>
      </c>
      <c r="D914" s="16" t="s">
        <v>265</v>
      </c>
      <c r="E914" s="17" t="s">
        <v>140</v>
      </c>
      <c r="F914" s="18" t="s">
        <v>35</v>
      </c>
    </row>
    <row r="915" spans="1:6">
      <c r="A915" s="14">
        <v>361.90476000000001</v>
      </c>
      <c r="B915" s="15">
        <v>20</v>
      </c>
      <c r="C915" s="14">
        <v>18.095237999999998</v>
      </c>
      <c r="D915" s="16" t="s">
        <v>265</v>
      </c>
      <c r="E915" s="17" t="s">
        <v>140</v>
      </c>
      <c r="F915" s="18" t="s">
        <v>35</v>
      </c>
    </row>
    <row r="916" spans="1:6">
      <c r="A916" s="14">
        <v>361.90475999999995</v>
      </c>
      <c r="B916" s="15">
        <v>20</v>
      </c>
      <c r="C916" s="14">
        <v>18.095237999999998</v>
      </c>
      <c r="D916" s="16" t="s">
        <v>265</v>
      </c>
      <c r="E916" s="17" t="s">
        <v>140</v>
      </c>
      <c r="F916" s="18" t="s">
        <v>35</v>
      </c>
    </row>
    <row r="917" spans="1:6">
      <c r="A917" s="14">
        <v>361.90475999999995</v>
      </c>
      <c r="B917" s="15">
        <v>20</v>
      </c>
      <c r="C917" s="14">
        <v>18.095237999999998</v>
      </c>
      <c r="D917" s="16" t="s">
        <v>265</v>
      </c>
      <c r="E917" s="17" t="s">
        <v>140</v>
      </c>
      <c r="F917" s="18" t="s">
        <v>35</v>
      </c>
    </row>
    <row r="918" spans="1:6">
      <c r="A918" s="14">
        <v>361.90475999999995</v>
      </c>
      <c r="B918" s="15">
        <v>20</v>
      </c>
      <c r="C918" s="14">
        <v>18.095237999999998</v>
      </c>
      <c r="D918" s="16" t="s">
        <v>265</v>
      </c>
      <c r="E918" s="17" t="s">
        <v>140</v>
      </c>
      <c r="F918" s="18" t="s">
        <v>35</v>
      </c>
    </row>
    <row r="919" spans="1:6">
      <c r="A919" s="14">
        <v>361.90475999999995</v>
      </c>
      <c r="B919" s="15">
        <v>20</v>
      </c>
      <c r="C919" s="14">
        <v>18.095237999999998</v>
      </c>
      <c r="D919" s="16" t="s">
        <v>265</v>
      </c>
      <c r="E919" s="17" t="s">
        <v>140</v>
      </c>
      <c r="F919" s="18" t="s">
        <v>35</v>
      </c>
    </row>
    <row r="920" spans="1:6">
      <c r="A920" s="14">
        <v>361.90475999999995</v>
      </c>
      <c r="B920" s="15">
        <v>20</v>
      </c>
      <c r="C920" s="14">
        <v>18.095237999999998</v>
      </c>
      <c r="D920" s="16" t="s">
        <v>265</v>
      </c>
      <c r="E920" s="17" t="s">
        <v>140</v>
      </c>
      <c r="F920" s="18" t="s">
        <v>35</v>
      </c>
    </row>
    <row r="921" spans="1:6">
      <c r="A921" s="14">
        <v>452.38094999999998</v>
      </c>
      <c r="B921" s="15">
        <v>25</v>
      </c>
      <c r="C921" s="14">
        <v>18.095237999999998</v>
      </c>
      <c r="D921" s="16" t="s">
        <v>265</v>
      </c>
      <c r="E921" s="17" t="s">
        <v>140</v>
      </c>
      <c r="F921" s="18" t="s">
        <v>35</v>
      </c>
    </row>
    <row r="922" spans="1:6">
      <c r="A922" s="14">
        <v>452.38094999999998</v>
      </c>
      <c r="B922" s="15">
        <v>25</v>
      </c>
      <c r="C922" s="14">
        <v>18.095237999999998</v>
      </c>
      <c r="D922" s="16" t="s">
        <v>265</v>
      </c>
      <c r="E922" s="17" t="s">
        <v>140</v>
      </c>
      <c r="F922" s="18" t="s">
        <v>35</v>
      </c>
    </row>
    <row r="923" spans="1:6">
      <c r="A923" s="14">
        <v>452.38094999999998</v>
      </c>
      <c r="B923" s="15">
        <v>25</v>
      </c>
      <c r="C923" s="14">
        <v>18.095237999999998</v>
      </c>
      <c r="D923" s="16" t="s">
        <v>265</v>
      </c>
      <c r="E923" s="17" t="s">
        <v>140</v>
      </c>
      <c r="F923" s="18" t="s">
        <v>35</v>
      </c>
    </row>
    <row r="924" spans="1:6">
      <c r="A924" s="14">
        <v>452.38094999999998</v>
      </c>
      <c r="B924" s="15">
        <v>25</v>
      </c>
      <c r="C924" s="14">
        <v>18.095237999999998</v>
      </c>
      <c r="D924" s="16" t="s">
        <v>265</v>
      </c>
      <c r="E924" s="17" t="s">
        <v>140</v>
      </c>
      <c r="F924" s="18" t="s">
        <v>35</v>
      </c>
    </row>
    <row r="925" spans="1:6">
      <c r="A925" s="14">
        <v>452.38094999999998</v>
      </c>
      <c r="B925" s="15">
        <v>25</v>
      </c>
      <c r="C925" s="14">
        <v>18.095237999999998</v>
      </c>
      <c r="D925" s="16" t="s">
        <v>265</v>
      </c>
      <c r="E925" s="17" t="s">
        <v>140</v>
      </c>
      <c r="F925" s="18" t="s">
        <v>35</v>
      </c>
    </row>
    <row r="926" spans="1:6">
      <c r="A926" s="14">
        <v>452.38094999999998</v>
      </c>
      <c r="B926" s="15">
        <v>25</v>
      </c>
      <c r="C926" s="14">
        <v>18.095237999999998</v>
      </c>
      <c r="D926" s="16" t="s">
        <v>265</v>
      </c>
      <c r="E926" s="17" t="s">
        <v>140</v>
      </c>
      <c r="F926" s="18" t="s">
        <v>35</v>
      </c>
    </row>
    <row r="927" spans="1:6">
      <c r="A927" s="14">
        <v>452.38094999999998</v>
      </c>
      <c r="B927" s="15">
        <v>25</v>
      </c>
      <c r="C927" s="14">
        <v>18.095237999999998</v>
      </c>
      <c r="D927" s="16" t="s">
        <v>265</v>
      </c>
      <c r="E927" s="17" t="s">
        <v>140</v>
      </c>
      <c r="F927" s="18" t="s">
        <v>35</v>
      </c>
    </row>
    <row r="928" spans="1:6">
      <c r="A928" s="14">
        <v>452.38094999999998</v>
      </c>
      <c r="B928" s="15">
        <v>25</v>
      </c>
      <c r="C928" s="14">
        <v>18.095237999999998</v>
      </c>
      <c r="D928" s="16" t="s">
        <v>265</v>
      </c>
      <c r="E928" s="17" t="s">
        <v>140</v>
      </c>
      <c r="F928" s="18" t="s">
        <v>35</v>
      </c>
    </row>
    <row r="929" spans="1:6">
      <c r="A929" s="14">
        <v>542.85713999999996</v>
      </c>
      <c r="B929" s="15">
        <v>30</v>
      </c>
      <c r="C929" s="14">
        <v>18.095237999999998</v>
      </c>
      <c r="D929" s="16" t="s">
        <v>265</v>
      </c>
      <c r="E929" s="17" t="s">
        <v>140</v>
      </c>
      <c r="F929" s="18" t="s">
        <v>35</v>
      </c>
    </row>
    <row r="930" spans="1:6">
      <c r="A930" s="14">
        <v>542.85713999999996</v>
      </c>
      <c r="B930" s="15">
        <v>30</v>
      </c>
      <c r="C930" s="14">
        <v>18.095237999999998</v>
      </c>
      <c r="D930" s="16" t="s">
        <v>265</v>
      </c>
      <c r="E930" s="17" t="s">
        <v>140</v>
      </c>
      <c r="F930" s="18" t="s">
        <v>35</v>
      </c>
    </row>
    <row r="931" spans="1:6">
      <c r="A931" s="14">
        <v>542.85713999999996</v>
      </c>
      <c r="B931" s="15">
        <v>30</v>
      </c>
      <c r="C931" s="14">
        <v>18.095237999999998</v>
      </c>
      <c r="D931" s="16" t="s">
        <v>265</v>
      </c>
      <c r="E931" s="17" t="s">
        <v>140</v>
      </c>
      <c r="F931" s="18" t="s">
        <v>35</v>
      </c>
    </row>
    <row r="932" spans="1:6">
      <c r="A932" s="14">
        <v>633.33332999999993</v>
      </c>
      <c r="B932" s="15">
        <v>35</v>
      </c>
      <c r="C932" s="14">
        <v>18.095237999999998</v>
      </c>
      <c r="D932" s="16" t="s">
        <v>265</v>
      </c>
      <c r="E932" s="17" t="s">
        <v>140</v>
      </c>
      <c r="F932" s="18" t="s">
        <v>35</v>
      </c>
    </row>
    <row r="933" spans="1:6">
      <c r="A933" s="14">
        <v>633.33332999999993</v>
      </c>
      <c r="B933" s="15">
        <v>35</v>
      </c>
      <c r="C933" s="14">
        <v>18.095237999999998</v>
      </c>
      <c r="D933" s="16" t="s">
        <v>265</v>
      </c>
      <c r="E933" s="17" t="s">
        <v>140</v>
      </c>
      <c r="F933" s="18" t="s">
        <v>35</v>
      </c>
    </row>
    <row r="934" spans="1:6">
      <c r="A934" s="14">
        <v>904.76189999999997</v>
      </c>
      <c r="B934" s="15">
        <v>50</v>
      </c>
      <c r="C934" s="14">
        <v>18.095237999999998</v>
      </c>
      <c r="D934" s="16" t="s">
        <v>265</v>
      </c>
      <c r="E934" s="17" t="s">
        <v>140</v>
      </c>
      <c r="F934" s="18" t="s">
        <v>35</v>
      </c>
    </row>
    <row r="935" spans="1:6">
      <c r="A935" s="14">
        <v>1357.14285</v>
      </c>
      <c r="B935" s="15">
        <v>75</v>
      </c>
      <c r="C935" s="14">
        <v>18.095237999999998</v>
      </c>
      <c r="D935" s="16" t="s">
        <v>265</v>
      </c>
      <c r="E935" s="17" t="s">
        <v>140</v>
      </c>
      <c r="F935" s="18" t="s">
        <v>35</v>
      </c>
    </row>
    <row r="936" spans="1:6">
      <c r="A936" s="14">
        <v>1809.5237999999999</v>
      </c>
      <c r="B936" s="15">
        <v>100</v>
      </c>
      <c r="C936" s="14">
        <v>18.095237999999998</v>
      </c>
      <c r="D936" s="16" t="s">
        <v>265</v>
      </c>
      <c r="E936" s="17" t="s">
        <v>140</v>
      </c>
      <c r="F936" s="18" t="s">
        <v>35</v>
      </c>
    </row>
    <row r="937" spans="1:6">
      <c r="A937" s="14">
        <v>3166.6666499999997</v>
      </c>
      <c r="B937" s="15">
        <v>175</v>
      </c>
      <c r="C937" s="14">
        <v>18.095237999999998</v>
      </c>
      <c r="D937" s="16" t="s">
        <v>265</v>
      </c>
      <c r="E937" s="17" t="s">
        <v>140</v>
      </c>
      <c r="F937" s="18" t="s">
        <v>35</v>
      </c>
    </row>
    <row r="938" spans="1:6">
      <c r="A938" s="14">
        <v>83.2</v>
      </c>
      <c r="B938" s="15">
        <v>5</v>
      </c>
      <c r="C938" s="14">
        <v>16.64</v>
      </c>
      <c r="D938" s="16" t="s">
        <v>265</v>
      </c>
      <c r="E938" s="17" t="s">
        <v>142</v>
      </c>
      <c r="F938" s="18" t="s">
        <v>35</v>
      </c>
    </row>
    <row r="939" spans="1:6">
      <c r="A939" s="14">
        <v>83.2</v>
      </c>
      <c r="B939" s="15">
        <v>5</v>
      </c>
      <c r="C939" s="14">
        <v>16.64</v>
      </c>
      <c r="D939" s="16" t="s">
        <v>265</v>
      </c>
      <c r="E939" s="17" t="s">
        <v>142</v>
      </c>
      <c r="F939" s="18" t="s">
        <v>35</v>
      </c>
    </row>
    <row r="940" spans="1:6">
      <c r="A940" s="14">
        <v>83.2</v>
      </c>
      <c r="B940" s="15">
        <v>5</v>
      </c>
      <c r="C940" s="14">
        <v>16.64</v>
      </c>
      <c r="D940" s="16" t="s">
        <v>265</v>
      </c>
      <c r="E940" s="17" t="s">
        <v>142</v>
      </c>
      <c r="F940" s="18" t="s">
        <v>35</v>
      </c>
    </row>
    <row r="941" spans="1:6">
      <c r="A941" s="14">
        <v>249.6</v>
      </c>
      <c r="B941" s="15">
        <v>15</v>
      </c>
      <c r="C941" s="14">
        <v>16.64</v>
      </c>
      <c r="D941" s="16" t="s">
        <v>265</v>
      </c>
      <c r="E941" s="17" t="s">
        <v>142</v>
      </c>
      <c r="F941" s="18" t="s">
        <v>35</v>
      </c>
    </row>
    <row r="942" spans="1:6">
      <c r="A942" s="14">
        <v>17.272799999999997</v>
      </c>
      <c r="B942" s="15">
        <v>1</v>
      </c>
      <c r="C942" s="14">
        <v>17.2728</v>
      </c>
      <c r="D942" s="16" t="s">
        <v>265</v>
      </c>
      <c r="E942" s="17" t="s">
        <v>158</v>
      </c>
      <c r="F942" s="18" t="s">
        <v>35</v>
      </c>
    </row>
    <row r="943" spans="1:6">
      <c r="A943" s="14">
        <v>17.272799999999997</v>
      </c>
      <c r="B943" s="15">
        <v>1</v>
      </c>
      <c r="C943" s="14">
        <v>17.2728</v>
      </c>
      <c r="D943" s="16" t="s">
        <v>265</v>
      </c>
      <c r="E943" s="17" t="s">
        <v>158</v>
      </c>
      <c r="F943" s="18" t="s">
        <v>35</v>
      </c>
    </row>
    <row r="944" spans="1:6">
      <c r="A944" s="14">
        <v>17.272799999999997</v>
      </c>
      <c r="B944" s="15">
        <v>1</v>
      </c>
      <c r="C944" s="14">
        <v>17.2728</v>
      </c>
      <c r="D944" s="16" t="s">
        <v>265</v>
      </c>
      <c r="E944" s="17" t="s">
        <v>158</v>
      </c>
      <c r="F944" s="18" t="s">
        <v>35</v>
      </c>
    </row>
    <row r="945" spans="1:6">
      <c r="A945" s="14">
        <v>17.272799999999997</v>
      </c>
      <c r="B945" s="15">
        <v>1</v>
      </c>
      <c r="C945" s="14">
        <v>17.2728</v>
      </c>
      <c r="D945" s="16" t="s">
        <v>265</v>
      </c>
      <c r="E945" s="17" t="s">
        <v>158</v>
      </c>
      <c r="F945" s="18" t="s">
        <v>35</v>
      </c>
    </row>
    <row r="946" spans="1:6">
      <c r="A946" s="14">
        <v>17.272799999999997</v>
      </c>
      <c r="B946" s="15">
        <v>1</v>
      </c>
      <c r="C946" s="14">
        <v>17.2728</v>
      </c>
      <c r="D946" s="16" t="s">
        <v>265</v>
      </c>
      <c r="E946" s="17" t="s">
        <v>158</v>
      </c>
      <c r="F946" s="18" t="s">
        <v>35</v>
      </c>
    </row>
    <row r="947" spans="1:6">
      <c r="A947" s="14">
        <v>17.272799999999997</v>
      </c>
      <c r="B947" s="15">
        <v>1</v>
      </c>
      <c r="C947" s="14">
        <v>17.2728</v>
      </c>
      <c r="D947" s="16" t="s">
        <v>265</v>
      </c>
      <c r="E947" s="17" t="s">
        <v>158</v>
      </c>
      <c r="F947" s="18" t="s">
        <v>35</v>
      </c>
    </row>
    <row r="948" spans="1:6">
      <c r="A948" s="14">
        <v>51.81839999999999</v>
      </c>
      <c r="B948" s="15">
        <v>3</v>
      </c>
      <c r="C948" s="14">
        <v>17.2728</v>
      </c>
      <c r="D948" s="16" t="s">
        <v>265</v>
      </c>
      <c r="E948" s="17" t="s">
        <v>158</v>
      </c>
      <c r="F948" s="18" t="s">
        <v>35</v>
      </c>
    </row>
    <row r="949" spans="1:6">
      <c r="A949" s="14">
        <v>69.091199999999986</v>
      </c>
      <c r="B949" s="15">
        <v>4</v>
      </c>
      <c r="C949" s="14">
        <v>17.2728</v>
      </c>
      <c r="D949" s="16" t="s">
        <v>265</v>
      </c>
      <c r="E949" s="17" t="s">
        <v>158</v>
      </c>
      <c r="F949" s="18" t="s">
        <v>35</v>
      </c>
    </row>
    <row r="950" spans="1:6">
      <c r="A950" s="14">
        <v>69.091199999999986</v>
      </c>
      <c r="B950" s="15">
        <v>4</v>
      </c>
      <c r="C950" s="14">
        <v>17.2728</v>
      </c>
      <c r="D950" s="16" t="s">
        <v>265</v>
      </c>
      <c r="E950" s="17" t="s">
        <v>158</v>
      </c>
      <c r="F950" s="18" t="s">
        <v>35</v>
      </c>
    </row>
    <row r="951" spans="1:6">
      <c r="A951" s="14">
        <v>69.091199999999986</v>
      </c>
      <c r="B951" s="15">
        <v>4</v>
      </c>
      <c r="C951" s="14">
        <v>17.2728</v>
      </c>
      <c r="D951" s="16" t="s">
        <v>265</v>
      </c>
      <c r="E951" s="17" t="s">
        <v>158</v>
      </c>
      <c r="F951" s="18" t="s">
        <v>35</v>
      </c>
    </row>
    <row r="952" spans="1:6">
      <c r="A952" s="14">
        <v>69.091199999999986</v>
      </c>
      <c r="B952" s="15">
        <v>4</v>
      </c>
      <c r="C952" s="14">
        <v>17.2728</v>
      </c>
      <c r="D952" s="16" t="s">
        <v>265</v>
      </c>
      <c r="E952" s="17" t="s">
        <v>158</v>
      </c>
      <c r="F952" s="18" t="s">
        <v>35</v>
      </c>
    </row>
    <row r="953" spans="1:6">
      <c r="A953" s="14">
        <v>86.363999999999976</v>
      </c>
      <c r="B953" s="15">
        <v>5</v>
      </c>
      <c r="C953" s="14">
        <v>17.2728</v>
      </c>
      <c r="D953" s="16" t="s">
        <v>265</v>
      </c>
      <c r="E953" s="17" t="s">
        <v>158</v>
      </c>
      <c r="F953" s="18" t="s">
        <v>35</v>
      </c>
    </row>
    <row r="954" spans="1:6">
      <c r="A954" s="14">
        <v>86.363999999999976</v>
      </c>
      <c r="B954" s="15">
        <v>5</v>
      </c>
      <c r="C954" s="14">
        <v>17.2728</v>
      </c>
      <c r="D954" s="16" t="s">
        <v>265</v>
      </c>
      <c r="E954" s="17" t="s">
        <v>158</v>
      </c>
      <c r="F954" s="18" t="s">
        <v>35</v>
      </c>
    </row>
    <row r="955" spans="1:6">
      <c r="A955" s="14">
        <v>138.18239999999997</v>
      </c>
      <c r="B955" s="15">
        <v>8</v>
      </c>
      <c r="C955" s="14">
        <v>17.2728</v>
      </c>
      <c r="D955" s="16" t="s">
        <v>265</v>
      </c>
      <c r="E955" s="17" t="s">
        <v>158</v>
      </c>
      <c r="F955" s="18" t="s">
        <v>35</v>
      </c>
    </row>
    <row r="956" spans="1:6">
      <c r="A956" s="14">
        <v>172.72799999999995</v>
      </c>
      <c r="B956" s="15">
        <v>10</v>
      </c>
      <c r="C956" s="14">
        <v>17.2728</v>
      </c>
      <c r="D956" s="16" t="s">
        <v>265</v>
      </c>
      <c r="E956" s="17" t="s">
        <v>158</v>
      </c>
      <c r="F956" s="18" t="s">
        <v>35</v>
      </c>
    </row>
    <row r="957" spans="1:6">
      <c r="A957" s="14">
        <v>172.72799999999995</v>
      </c>
      <c r="B957" s="15">
        <v>10</v>
      </c>
      <c r="C957" s="14">
        <v>17.2728</v>
      </c>
      <c r="D957" s="16" t="s">
        <v>265</v>
      </c>
      <c r="E957" s="17" t="s">
        <v>158</v>
      </c>
      <c r="F957" s="18" t="s">
        <v>35</v>
      </c>
    </row>
    <row r="958" spans="1:6">
      <c r="A958" s="14">
        <v>172.72799999999995</v>
      </c>
      <c r="B958" s="15">
        <v>10</v>
      </c>
      <c r="C958" s="14">
        <v>17.2728</v>
      </c>
      <c r="D958" s="16" t="s">
        <v>265</v>
      </c>
      <c r="E958" s="17" t="s">
        <v>158</v>
      </c>
      <c r="F958" s="18" t="s">
        <v>35</v>
      </c>
    </row>
    <row r="959" spans="1:6">
      <c r="A959" s="14">
        <v>172.72799999999995</v>
      </c>
      <c r="B959" s="15">
        <v>10</v>
      </c>
      <c r="C959" s="14">
        <v>17.2728</v>
      </c>
      <c r="D959" s="16" t="s">
        <v>265</v>
      </c>
      <c r="E959" s="17" t="s">
        <v>158</v>
      </c>
      <c r="F959" s="18" t="s">
        <v>35</v>
      </c>
    </row>
    <row r="960" spans="1:6">
      <c r="A960" s="14">
        <v>172.72799999999995</v>
      </c>
      <c r="B960" s="15">
        <v>10</v>
      </c>
      <c r="C960" s="14">
        <v>17.2728</v>
      </c>
      <c r="D960" s="16" t="s">
        <v>265</v>
      </c>
      <c r="E960" s="17" t="s">
        <v>158</v>
      </c>
      <c r="F960" s="18" t="s">
        <v>35</v>
      </c>
    </row>
    <row r="961" spans="1:6">
      <c r="A961" s="14">
        <v>172.72799999999995</v>
      </c>
      <c r="B961" s="15">
        <v>10</v>
      </c>
      <c r="C961" s="14">
        <v>17.2728</v>
      </c>
      <c r="D961" s="16" t="s">
        <v>265</v>
      </c>
      <c r="E961" s="17" t="s">
        <v>158</v>
      </c>
      <c r="F961" s="18" t="s">
        <v>35</v>
      </c>
    </row>
    <row r="962" spans="1:6">
      <c r="A962" s="14">
        <v>172.72799999999995</v>
      </c>
      <c r="B962" s="15">
        <v>10</v>
      </c>
      <c r="C962" s="14">
        <v>17.2728</v>
      </c>
      <c r="D962" s="16" t="s">
        <v>265</v>
      </c>
      <c r="E962" s="17" t="s">
        <v>158</v>
      </c>
      <c r="F962" s="18" t="s">
        <v>35</v>
      </c>
    </row>
    <row r="963" spans="1:6">
      <c r="A963" s="14">
        <v>172.72799999999995</v>
      </c>
      <c r="B963" s="15">
        <v>10</v>
      </c>
      <c r="C963" s="14">
        <v>17.2728</v>
      </c>
      <c r="D963" s="16" t="s">
        <v>265</v>
      </c>
      <c r="E963" s="17" t="s">
        <v>158</v>
      </c>
      <c r="F963" s="18" t="s">
        <v>35</v>
      </c>
    </row>
    <row r="964" spans="1:6">
      <c r="A964" s="14">
        <v>172.72799999999995</v>
      </c>
      <c r="B964" s="15">
        <v>10</v>
      </c>
      <c r="C964" s="14">
        <v>17.2728</v>
      </c>
      <c r="D964" s="16" t="s">
        <v>265</v>
      </c>
      <c r="E964" s="17" t="s">
        <v>158</v>
      </c>
      <c r="F964" s="18" t="s">
        <v>35</v>
      </c>
    </row>
    <row r="965" spans="1:6">
      <c r="A965" s="14">
        <v>172.72799999999995</v>
      </c>
      <c r="B965" s="15">
        <v>10</v>
      </c>
      <c r="C965" s="14">
        <v>17.2728</v>
      </c>
      <c r="D965" s="16" t="s">
        <v>265</v>
      </c>
      <c r="E965" s="17" t="s">
        <v>158</v>
      </c>
      <c r="F965" s="18" t="s">
        <v>35</v>
      </c>
    </row>
    <row r="966" spans="1:6">
      <c r="A966" s="14">
        <v>172.72799999999995</v>
      </c>
      <c r="B966" s="15">
        <v>10</v>
      </c>
      <c r="C966" s="14">
        <v>17.2728</v>
      </c>
      <c r="D966" s="16" t="s">
        <v>265</v>
      </c>
      <c r="E966" s="17" t="s">
        <v>158</v>
      </c>
      <c r="F966" s="18" t="s">
        <v>35</v>
      </c>
    </row>
    <row r="967" spans="1:6">
      <c r="A967" s="14">
        <v>259.09199999999998</v>
      </c>
      <c r="B967" s="15">
        <v>15</v>
      </c>
      <c r="C967" s="14">
        <v>17.2728</v>
      </c>
      <c r="D967" s="16" t="s">
        <v>265</v>
      </c>
      <c r="E967" s="17" t="s">
        <v>158</v>
      </c>
      <c r="F967" s="18" t="s">
        <v>35</v>
      </c>
    </row>
    <row r="968" spans="1:6">
      <c r="A968" s="14">
        <v>259.09199999999998</v>
      </c>
      <c r="B968" s="15">
        <v>15</v>
      </c>
      <c r="C968" s="14">
        <v>17.2728</v>
      </c>
      <c r="D968" s="16" t="s">
        <v>265</v>
      </c>
      <c r="E968" s="17" t="s">
        <v>158</v>
      </c>
      <c r="F968" s="18" t="s">
        <v>35</v>
      </c>
    </row>
    <row r="969" spans="1:6">
      <c r="A969" s="14">
        <v>259.09199999999998</v>
      </c>
      <c r="B969" s="15">
        <v>15</v>
      </c>
      <c r="C969" s="14">
        <v>17.2728</v>
      </c>
      <c r="D969" s="16" t="s">
        <v>265</v>
      </c>
      <c r="E969" s="17" t="s">
        <v>158</v>
      </c>
      <c r="F969" s="18" t="s">
        <v>35</v>
      </c>
    </row>
    <row r="970" spans="1:6">
      <c r="A970" s="14">
        <v>259.09199999999998</v>
      </c>
      <c r="B970" s="15">
        <v>15</v>
      </c>
      <c r="C970" s="14">
        <v>17.2728</v>
      </c>
      <c r="D970" s="16" t="s">
        <v>265</v>
      </c>
      <c r="E970" s="17" t="s">
        <v>158</v>
      </c>
      <c r="F970" s="18" t="s">
        <v>35</v>
      </c>
    </row>
    <row r="971" spans="1:6">
      <c r="A971" s="14">
        <v>259.09199999999998</v>
      </c>
      <c r="B971" s="15">
        <v>15</v>
      </c>
      <c r="C971" s="14">
        <v>17.2728</v>
      </c>
      <c r="D971" s="16" t="s">
        <v>265</v>
      </c>
      <c r="E971" s="17" t="s">
        <v>158</v>
      </c>
      <c r="F971" s="18" t="s">
        <v>35</v>
      </c>
    </row>
    <row r="972" spans="1:6">
      <c r="A972" s="14">
        <v>259.09199999999998</v>
      </c>
      <c r="B972" s="15">
        <v>15</v>
      </c>
      <c r="C972" s="14">
        <v>17.2728</v>
      </c>
      <c r="D972" s="16" t="s">
        <v>265</v>
      </c>
      <c r="E972" s="17" t="s">
        <v>158</v>
      </c>
      <c r="F972" s="18" t="s">
        <v>35</v>
      </c>
    </row>
    <row r="973" spans="1:6">
      <c r="A973" s="14">
        <v>345.4559999999999</v>
      </c>
      <c r="B973" s="15">
        <v>20</v>
      </c>
      <c r="C973" s="14">
        <v>17.2728</v>
      </c>
      <c r="D973" s="16" t="s">
        <v>265</v>
      </c>
      <c r="E973" s="17" t="s">
        <v>158</v>
      </c>
      <c r="F973" s="18" t="s">
        <v>35</v>
      </c>
    </row>
    <row r="974" spans="1:6">
      <c r="A974" s="14">
        <v>345.4559999999999</v>
      </c>
      <c r="B974" s="15">
        <v>20</v>
      </c>
      <c r="C974" s="14">
        <v>17.2728</v>
      </c>
      <c r="D974" s="16" t="s">
        <v>265</v>
      </c>
      <c r="E974" s="17" t="s">
        <v>158</v>
      </c>
      <c r="F974" s="18" t="s">
        <v>35</v>
      </c>
    </row>
    <row r="975" spans="1:6">
      <c r="A975" s="14">
        <v>431.81999999999994</v>
      </c>
      <c r="B975" s="15">
        <v>25</v>
      </c>
      <c r="C975" s="14">
        <v>17.2728</v>
      </c>
      <c r="D975" s="16" t="s">
        <v>265</v>
      </c>
      <c r="E975" s="17" t="s">
        <v>158</v>
      </c>
      <c r="F975" s="18" t="s">
        <v>35</v>
      </c>
    </row>
    <row r="976" spans="1:6">
      <c r="A976" s="14">
        <v>431.81999999999994</v>
      </c>
      <c r="B976" s="15">
        <v>25</v>
      </c>
      <c r="C976" s="14">
        <v>17.2728</v>
      </c>
      <c r="D976" s="16" t="s">
        <v>265</v>
      </c>
      <c r="E976" s="17" t="s">
        <v>158</v>
      </c>
      <c r="F976" s="18" t="s">
        <v>35</v>
      </c>
    </row>
    <row r="977" spans="1:6">
      <c r="A977" s="14">
        <v>17.274000000000004</v>
      </c>
      <c r="B977" s="15">
        <v>1</v>
      </c>
      <c r="C977" s="14">
        <v>17.274000000000001</v>
      </c>
      <c r="D977" s="16" t="s">
        <v>265</v>
      </c>
      <c r="E977" s="17" t="s">
        <v>160</v>
      </c>
      <c r="F977" s="18" t="s">
        <v>35</v>
      </c>
    </row>
    <row r="978" spans="1:6">
      <c r="A978" s="14">
        <v>17.274000000000004</v>
      </c>
      <c r="B978" s="15">
        <v>1</v>
      </c>
      <c r="C978" s="14">
        <v>17.274000000000001</v>
      </c>
      <c r="D978" s="16" t="s">
        <v>265</v>
      </c>
      <c r="E978" s="17" t="s">
        <v>160</v>
      </c>
      <c r="F978" s="18" t="s">
        <v>35</v>
      </c>
    </row>
    <row r="979" spans="1:6">
      <c r="A979" s="14">
        <v>17.274000000000004</v>
      </c>
      <c r="B979" s="15">
        <v>1</v>
      </c>
      <c r="C979" s="14">
        <v>17.274000000000001</v>
      </c>
      <c r="D979" s="16" t="s">
        <v>265</v>
      </c>
      <c r="E979" s="17" t="s">
        <v>160</v>
      </c>
      <c r="F979" s="18" t="s">
        <v>35</v>
      </c>
    </row>
    <row r="980" spans="1:6">
      <c r="A980" s="14">
        <v>34.548000000000009</v>
      </c>
      <c r="B980" s="15">
        <v>2</v>
      </c>
      <c r="C980" s="14">
        <v>17.274000000000001</v>
      </c>
      <c r="D980" s="16" t="s">
        <v>265</v>
      </c>
      <c r="E980" s="17" t="s">
        <v>160</v>
      </c>
      <c r="F980" s="18" t="s">
        <v>35</v>
      </c>
    </row>
    <row r="981" spans="1:6">
      <c r="A981" s="14">
        <v>51.82200000000001</v>
      </c>
      <c r="B981" s="15">
        <v>3</v>
      </c>
      <c r="C981" s="14">
        <v>17.274000000000001</v>
      </c>
      <c r="D981" s="16" t="s">
        <v>265</v>
      </c>
      <c r="E981" s="17" t="s">
        <v>160</v>
      </c>
      <c r="F981" s="18" t="s">
        <v>35</v>
      </c>
    </row>
    <row r="982" spans="1:6">
      <c r="A982" s="14">
        <v>86.370000000000019</v>
      </c>
      <c r="B982" s="15">
        <v>5</v>
      </c>
      <c r="C982" s="14">
        <v>17.274000000000001</v>
      </c>
      <c r="D982" s="16" t="s">
        <v>265</v>
      </c>
      <c r="E982" s="17" t="s">
        <v>160</v>
      </c>
      <c r="F982" s="18" t="s">
        <v>35</v>
      </c>
    </row>
    <row r="983" spans="1:6">
      <c r="A983" s="14">
        <v>86.370000000000019</v>
      </c>
      <c r="B983" s="15">
        <v>5</v>
      </c>
      <c r="C983" s="14">
        <v>17.274000000000001</v>
      </c>
      <c r="D983" s="16" t="s">
        <v>265</v>
      </c>
      <c r="E983" s="17" t="s">
        <v>160</v>
      </c>
      <c r="F983" s="18" t="s">
        <v>35</v>
      </c>
    </row>
    <row r="984" spans="1:6">
      <c r="A984" s="14">
        <v>86.370000000000019</v>
      </c>
      <c r="B984" s="15">
        <v>5</v>
      </c>
      <c r="C984" s="14">
        <v>17.274000000000001</v>
      </c>
      <c r="D984" s="16" t="s">
        <v>265</v>
      </c>
      <c r="E984" s="17" t="s">
        <v>160</v>
      </c>
      <c r="F984" s="18" t="s">
        <v>35</v>
      </c>
    </row>
    <row r="985" spans="1:6">
      <c r="A985" s="14">
        <v>86.370000000000019</v>
      </c>
      <c r="B985" s="15">
        <v>5</v>
      </c>
      <c r="C985" s="14">
        <v>17.274000000000001</v>
      </c>
      <c r="D985" s="16" t="s">
        <v>265</v>
      </c>
      <c r="E985" s="17" t="s">
        <v>160</v>
      </c>
      <c r="F985" s="18" t="s">
        <v>35</v>
      </c>
    </row>
    <row r="986" spans="1:6">
      <c r="A986" s="14">
        <v>86.370000000000019</v>
      </c>
      <c r="B986" s="15">
        <v>5</v>
      </c>
      <c r="C986" s="14">
        <v>17.274000000000001</v>
      </c>
      <c r="D986" s="16" t="s">
        <v>265</v>
      </c>
      <c r="E986" s="17" t="s">
        <v>160</v>
      </c>
      <c r="F986" s="18" t="s">
        <v>35</v>
      </c>
    </row>
    <row r="987" spans="1:6">
      <c r="A987" s="14">
        <v>86.370000000000019</v>
      </c>
      <c r="B987" s="15">
        <v>5</v>
      </c>
      <c r="C987" s="14">
        <v>17.274000000000001</v>
      </c>
      <c r="D987" s="16" t="s">
        <v>265</v>
      </c>
      <c r="E987" s="17" t="s">
        <v>160</v>
      </c>
      <c r="F987" s="18" t="s">
        <v>35</v>
      </c>
    </row>
    <row r="988" spans="1:6">
      <c r="A988" s="14">
        <v>103.64400000000002</v>
      </c>
      <c r="B988" s="15">
        <v>6</v>
      </c>
      <c r="C988" s="14">
        <v>17.274000000000001</v>
      </c>
      <c r="D988" s="16" t="s">
        <v>265</v>
      </c>
      <c r="E988" s="17" t="s">
        <v>160</v>
      </c>
      <c r="F988" s="18" t="s">
        <v>35</v>
      </c>
    </row>
    <row r="989" spans="1:6">
      <c r="A989" s="14">
        <v>103.64400000000002</v>
      </c>
      <c r="B989" s="15">
        <v>6</v>
      </c>
      <c r="C989" s="14">
        <v>17.274000000000001</v>
      </c>
      <c r="D989" s="16" t="s">
        <v>265</v>
      </c>
      <c r="E989" s="17" t="s">
        <v>160</v>
      </c>
      <c r="F989" s="18" t="s">
        <v>35</v>
      </c>
    </row>
    <row r="990" spans="1:6">
      <c r="A990" s="14">
        <v>172.74000000000004</v>
      </c>
      <c r="B990" s="15">
        <v>10</v>
      </c>
      <c r="C990" s="14">
        <v>17.274000000000001</v>
      </c>
      <c r="D990" s="16" t="s">
        <v>265</v>
      </c>
      <c r="E990" s="17" t="s">
        <v>160</v>
      </c>
      <c r="F990" s="18" t="s">
        <v>35</v>
      </c>
    </row>
    <row r="991" spans="1:6">
      <c r="A991" s="14">
        <v>172.74000000000004</v>
      </c>
      <c r="B991" s="15">
        <v>10</v>
      </c>
      <c r="C991" s="14">
        <v>17.274000000000001</v>
      </c>
      <c r="D991" s="16" t="s">
        <v>265</v>
      </c>
      <c r="E991" s="17" t="s">
        <v>160</v>
      </c>
      <c r="F991" s="18" t="s">
        <v>35</v>
      </c>
    </row>
    <row r="992" spans="1:6">
      <c r="A992" s="14">
        <v>172.74000000000004</v>
      </c>
      <c r="B992" s="15">
        <v>10</v>
      </c>
      <c r="C992" s="14">
        <v>17.274000000000001</v>
      </c>
      <c r="D992" s="16" t="s">
        <v>265</v>
      </c>
      <c r="E992" s="17" t="s">
        <v>160</v>
      </c>
      <c r="F992" s="18" t="s">
        <v>35</v>
      </c>
    </row>
    <row r="993" spans="1:6">
      <c r="A993" s="14">
        <v>172.74000000000004</v>
      </c>
      <c r="B993" s="15">
        <v>10</v>
      </c>
      <c r="C993" s="14">
        <v>17.274000000000001</v>
      </c>
      <c r="D993" s="16" t="s">
        <v>265</v>
      </c>
      <c r="E993" s="17" t="s">
        <v>160</v>
      </c>
      <c r="F993" s="18" t="s">
        <v>35</v>
      </c>
    </row>
    <row r="994" spans="1:6">
      <c r="A994" s="14">
        <v>172.74000000000004</v>
      </c>
      <c r="B994" s="15">
        <v>10</v>
      </c>
      <c r="C994" s="14">
        <v>17.274000000000001</v>
      </c>
      <c r="D994" s="16" t="s">
        <v>265</v>
      </c>
      <c r="E994" s="17" t="s">
        <v>160</v>
      </c>
      <c r="F994" s="18" t="s">
        <v>35</v>
      </c>
    </row>
    <row r="995" spans="1:6">
      <c r="A995" s="14">
        <v>172.74000000000004</v>
      </c>
      <c r="B995" s="15">
        <v>10</v>
      </c>
      <c r="C995" s="14">
        <v>17.274000000000001</v>
      </c>
      <c r="D995" s="16" t="s">
        <v>265</v>
      </c>
      <c r="E995" s="17" t="s">
        <v>160</v>
      </c>
      <c r="F995" s="18" t="s">
        <v>35</v>
      </c>
    </row>
    <row r="996" spans="1:6">
      <c r="A996" s="14">
        <v>172.74000000000004</v>
      </c>
      <c r="B996" s="15">
        <v>10</v>
      </c>
      <c r="C996" s="14">
        <v>17.274000000000001</v>
      </c>
      <c r="D996" s="16" t="s">
        <v>265</v>
      </c>
      <c r="E996" s="17" t="s">
        <v>160</v>
      </c>
      <c r="F996" s="18" t="s">
        <v>35</v>
      </c>
    </row>
    <row r="997" spans="1:6">
      <c r="A997" s="14">
        <v>259.11</v>
      </c>
      <c r="B997" s="15">
        <v>15</v>
      </c>
      <c r="C997" s="14">
        <v>17.274000000000001</v>
      </c>
      <c r="D997" s="16" t="s">
        <v>265</v>
      </c>
      <c r="E997" s="17" t="s">
        <v>160</v>
      </c>
      <c r="F997" s="18" t="s">
        <v>35</v>
      </c>
    </row>
    <row r="998" spans="1:6">
      <c r="A998" s="14">
        <v>345.48000000000008</v>
      </c>
      <c r="B998" s="15">
        <v>20</v>
      </c>
      <c r="C998" s="14">
        <v>17.274000000000001</v>
      </c>
      <c r="D998" s="16" t="s">
        <v>265</v>
      </c>
      <c r="E998" s="17" t="s">
        <v>160</v>
      </c>
      <c r="F998" s="18" t="s">
        <v>35</v>
      </c>
    </row>
    <row r="999" spans="1:6">
      <c r="A999" s="14">
        <v>431.85000000000008</v>
      </c>
      <c r="B999" s="15">
        <v>25</v>
      </c>
      <c r="C999" s="14">
        <v>17.274000000000001</v>
      </c>
      <c r="D999" s="16" t="s">
        <v>265</v>
      </c>
      <c r="E999" s="17" t="s">
        <v>160</v>
      </c>
      <c r="F999" s="18" t="s">
        <v>35</v>
      </c>
    </row>
    <row r="1000" spans="1:6">
      <c r="A1000" s="14">
        <v>431.85000000000008</v>
      </c>
      <c r="B1000" s="15">
        <v>25</v>
      </c>
      <c r="C1000" s="14">
        <v>17.274000000000001</v>
      </c>
      <c r="D1000" s="16" t="s">
        <v>265</v>
      </c>
      <c r="E1000" s="17" t="s">
        <v>160</v>
      </c>
      <c r="F1000" s="18" t="s">
        <v>35</v>
      </c>
    </row>
    <row r="1001" spans="1:6">
      <c r="A1001" s="14">
        <v>431.85000000000008</v>
      </c>
      <c r="B1001" s="15">
        <v>25</v>
      </c>
      <c r="C1001" s="14">
        <v>17.274000000000001</v>
      </c>
      <c r="D1001" s="16" t="s">
        <v>265</v>
      </c>
      <c r="E1001" s="17" t="s">
        <v>160</v>
      </c>
      <c r="F1001" s="18" t="s">
        <v>35</v>
      </c>
    </row>
    <row r="1002" spans="1:6">
      <c r="A1002" s="14">
        <v>690.96000000000015</v>
      </c>
      <c r="B1002" s="15">
        <v>40</v>
      </c>
      <c r="C1002" s="14">
        <v>17.274000000000001</v>
      </c>
      <c r="D1002" s="16" t="s">
        <v>265</v>
      </c>
      <c r="E1002" s="17" t="s">
        <v>160</v>
      </c>
      <c r="F1002" s="18" t="s">
        <v>35</v>
      </c>
    </row>
    <row r="1003" spans="1:6">
      <c r="A1003" s="14">
        <v>863.70000000000016</v>
      </c>
      <c r="B1003" s="15">
        <v>50</v>
      </c>
      <c r="C1003" s="14">
        <v>17.274000000000001</v>
      </c>
      <c r="D1003" s="16" t="s">
        <v>265</v>
      </c>
      <c r="E1003" s="17" t="s">
        <v>160</v>
      </c>
      <c r="F1003" s="18" t="s">
        <v>35</v>
      </c>
    </row>
    <row r="1004" spans="1:6">
      <c r="A1004" s="14">
        <v>14.0908</v>
      </c>
      <c r="B1004" s="15">
        <v>1</v>
      </c>
      <c r="C1004" s="14">
        <v>14.0908</v>
      </c>
      <c r="D1004" s="16" t="s">
        <v>265</v>
      </c>
      <c r="E1004" s="17" t="s">
        <v>162</v>
      </c>
      <c r="F1004" s="18" t="s">
        <v>35</v>
      </c>
    </row>
    <row r="1005" spans="1:6">
      <c r="A1005" s="14">
        <v>14.0908</v>
      </c>
      <c r="B1005" s="15">
        <v>1</v>
      </c>
      <c r="C1005" s="14">
        <v>14.0908</v>
      </c>
      <c r="D1005" s="16" t="s">
        <v>265</v>
      </c>
      <c r="E1005" s="17" t="s">
        <v>162</v>
      </c>
      <c r="F1005" s="18" t="s">
        <v>35</v>
      </c>
    </row>
    <row r="1006" spans="1:6">
      <c r="A1006" s="14">
        <v>14.0908</v>
      </c>
      <c r="B1006" s="15">
        <v>1</v>
      </c>
      <c r="C1006" s="14">
        <v>14.0908</v>
      </c>
      <c r="D1006" s="16" t="s">
        <v>265</v>
      </c>
      <c r="E1006" s="17" t="s">
        <v>162</v>
      </c>
      <c r="F1006" s="18" t="s">
        <v>35</v>
      </c>
    </row>
    <row r="1007" spans="1:6">
      <c r="A1007" s="14">
        <v>14.0908</v>
      </c>
      <c r="B1007" s="15">
        <v>1</v>
      </c>
      <c r="C1007" s="14">
        <v>14.0908</v>
      </c>
      <c r="D1007" s="16" t="s">
        <v>265</v>
      </c>
      <c r="E1007" s="17" t="s">
        <v>162</v>
      </c>
      <c r="F1007" s="18" t="s">
        <v>35</v>
      </c>
    </row>
    <row r="1008" spans="1:6">
      <c r="A1008" s="14">
        <v>14.0908</v>
      </c>
      <c r="B1008" s="15">
        <v>1</v>
      </c>
      <c r="C1008" s="14">
        <v>14.0908</v>
      </c>
      <c r="D1008" s="16" t="s">
        <v>265</v>
      </c>
      <c r="E1008" s="17" t="s">
        <v>162</v>
      </c>
      <c r="F1008" s="18" t="s">
        <v>35</v>
      </c>
    </row>
    <row r="1009" spans="1:6">
      <c r="A1009" s="14">
        <v>14.0908</v>
      </c>
      <c r="B1009" s="15">
        <v>1</v>
      </c>
      <c r="C1009" s="14">
        <v>14.0908</v>
      </c>
      <c r="D1009" s="16" t="s">
        <v>265</v>
      </c>
      <c r="E1009" s="17" t="s">
        <v>162</v>
      </c>
      <c r="F1009" s="18" t="s">
        <v>35</v>
      </c>
    </row>
    <row r="1010" spans="1:6">
      <c r="A1010" s="14">
        <v>28.1816</v>
      </c>
      <c r="B1010" s="15">
        <v>2</v>
      </c>
      <c r="C1010" s="14">
        <v>14.0908</v>
      </c>
      <c r="D1010" s="16" t="s">
        <v>265</v>
      </c>
      <c r="E1010" s="17" t="s">
        <v>162</v>
      </c>
      <c r="F1010" s="18" t="s">
        <v>35</v>
      </c>
    </row>
    <row r="1011" spans="1:6">
      <c r="A1011" s="14">
        <v>42.272399999999998</v>
      </c>
      <c r="B1011" s="15">
        <v>3</v>
      </c>
      <c r="C1011" s="14">
        <v>14.0908</v>
      </c>
      <c r="D1011" s="16" t="s">
        <v>265</v>
      </c>
      <c r="E1011" s="17" t="s">
        <v>162</v>
      </c>
      <c r="F1011" s="18" t="s">
        <v>35</v>
      </c>
    </row>
    <row r="1012" spans="1:6">
      <c r="A1012" s="14">
        <v>42.272399999999998</v>
      </c>
      <c r="B1012" s="15">
        <v>3</v>
      </c>
      <c r="C1012" s="14">
        <v>14.0908</v>
      </c>
      <c r="D1012" s="16" t="s">
        <v>265</v>
      </c>
      <c r="E1012" s="17" t="s">
        <v>162</v>
      </c>
      <c r="F1012" s="18" t="s">
        <v>35</v>
      </c>
    </row>
    <row r="1013" spans="1:6">
      <c r="A1013" s="14">
        <v>42.272399999999998</v>
      </c>
      <c r="B1013" s="15">
        <v>3</v>
      </c>
      <c r="C1013" s="14">
        <v>14.0908</v>
      </c>
      <c r="D1013" s="16" t="s">
        <v>265</v>
      </c>
      <c r="E1013" s="17" t="s">
        <v>162</v>
      </c>
      <c r="F1013" s="18" t="s">
        <v>35</v>
      </c>
    </row>
    <row r="1014" spans="1:6">
      <c r="A1014" s="14">
        <v>56.363199999999999</v>
      </c>
      <c r="B1014" s="15">
        <v>4</v>
      </c>
      <c r="C1014" s="14">
        <v>14.0908</v>
      </c>
      <c r="D1014" s="16" t="s">
        <v>265</v>
      </c>
      <c r="E1014" s="17" t="s">
        <v>162</v>
      </c>
      <c r="F1014" s="18" t="s">
        <v>35</v>
      </c>
    </row>
    <row r="1015" spans="1:6">
      <c r="A1015" s="14">
        <v>56.363199999999999</v>
      </c>
      <c r="B1015" s="15">
        <v>4</v>
      </c>
      <c r="C1015" s="14">
        <v>14.0908</v>
      </c>
      <c r="D1015" s="16" t="s">
        <v>265</v>
      </c>
      <c r="E1015" s="17" t="s">
        <v>162</v>
      </c>
      <c r="F1015" s="18" t="s">
        <v>35</v>
      </c>
    </row>
    <row r="1016" spans="1:6">
      <c r="A1016" s="14">
        <v>70.453999999999994</v>
      </c>
      <c r="B1016" s="15">
        <v>5</v>
      </c>
      <c r="C1016" s="14">
        <v>14.0908</v>
      </c>
      <c r="D1016" s="16" t="s">
        <v>265</v>
      </c>
      <c r="E1016" s="17" t="s">
        <v>162</v>
      </c>
      <c r="F1016" s="18" t="s">
        <v>35</v>
      </c>
    </row>
    <row r="1017" spans="1:6">
      <c r="A1017" s="14">
        <v>70.453999999999994</v>
      </c>
      <c r="B1017" s="15">
        <v>5</v>
      </c>
      <c r="C1017" s="14">
        <v>14.0908</v>
      </c>
      <c r="D1017" s="16" t="s">
        <v>265</v>
      </c>
      <c r="E1017" s="17" t="s">
        <v>162</v>
      </c>
      <c r="F1017" s="18" t="s">
        <v>35</v>
      </c>
    </row>
    <row r="1018" spans="1:6">
      <c r="A1018" s="14">
        <v>70.453999999999994</v>
      </c>
      <c r="B1018" s="15">
        <v>5</v>
      </c>
      <c r="C1018" s="14">
        <v>14.0908</v>
      </c>
      <c r="D1018" s="16" t="s">
        <v>265</v>
      </c>
      <c r="E1018" s="17" t="s">
        <v>162</v>
      </c>
      <c r="F1018" s="18" t="s">
        <v>35</v>
      </c>
    </row>
    <row r="1019" spans="1:6">
      <c r="A1019" s="14">
        <v>70.453999999999994</v>
      </c>
      <c r="B1019" s="15">
        <v>5</v>
      </c>
      <c r="C1019" s="14">
        <v>14.0908</v>
      </c>
      <c r="D1019" s="16" t="s">
        <v>265</v>
      </c>
      <c r="E1019" s="17" t="s">
        <v>162</v>
      </c>
      <c r="F1019" s="18" t="s">
        <v>35</v>
      </c>
    </row>
    <row r="1020" spans="1:6">
      <c r="A1020" s="14">
        <v>70.453999999999994</v>
      </c>
      <c r="B1020" s="15">
        <v>5</v>
      </c>
      <c r="C1020" s="14">
        <v>14.0908</v>
      </c>
      <c r="D1020" s="16" t="s">
        <v>265</v>
      </c>
      <c r="E1020" s="17" t="s">
        <v>162</v>
      </c>
      <c r="F1020" s="18" t="s">
        <v>35</v>
      </c>
    </row>
    <row r="1021" spans="1:6">
      <c r="A1021" s="14">
        <v>70.453999999999994</v>
      </c>
      <c r="B1021" s="15">
        <v>5</v>
      </c>
      <c r="C1021" s="14">
        <v>14.0908</v>
      </c>
      <c r="D1021" s="16" t="s">
        <v>265</v>
      </c>
      <c r="E1021" s="17" t="s">
        <v>162</v>
      </c>
      <c r="F1021" s="18" t="s">
        <v>35</v>
      </c>
    </row>
    <row r="1022" spans="1:6">
      <c r="A1022" s="14">
        <v>70.453999999999994</v>
      </c>
      <c r="B1022" s="15">
        <v>5</v>
      </c>
      <c r="C1022" s="14">
        <v>14.0908</v>
      </c>
      <c r="D1022" s="16" t="s">
        <v>265</v>
      </c>
      <c r="E1022" s="17" t="s">
        <v>162</v>
      </c>
      <c r="F1022" s="18" t="s">
        <v>35</v>
      </c>
    </row>
    <row r="1023" spans="1:6">
      <c r="A1023" s="14">
        <v>70.453999999999994</v>
      </c>
      <c r="B1023" s="15">
        <v>5</v>
      </c>
      <c r="C1023" s="14">
        <v>14.0908</v>
      </c>
      <c r="D1023" s="16" t="s">
        <v>265</v>
      </c>
      <c r="E1023" s="17" t="s">
        <v>162</v>
      </c>
      <c r="F1023" s="18" t="s">
        <v>35</v>
      </c>
    </row>
    <row r="1024" spans="1:6">
      <c r="A1024" s="14">
        <v>70.453999999999994</v>
      </c>
      <c r="B1024" s="15">
        <v>5</v>
      </c>
      <c r="C1024" s="14">
        <v>14.0908</v>
      </c>
      <c r="D1024" s="16" t="s">
        <v>265</v>
      </c>
      <c r="E1024" s="17" t="s">
        <v>162</v>
      </c>
      <c r="F1024" s="18" t="s">
        <v>35</v>
      </c>
    </row>
    <row r="1025" spans="1:6">
      <c r="A1025" s="14">
        <v>98.635599999999997</v>
      </c>
      <c r="B1025" s="15">
        <v>7</v>
      </c>
      <c r="C1025" s="14">
        <v>14.0908</v>
      </c>
      <c r="D1025" s="16" t="s">
        <v>265</v>
      </c>
      <c r="E1025" s="17" t="s">
        <v>162</v>
      </c>
      <c r="F1025" s="18" t="s">
        <v>35</v>
      </c>
    </row>
    <row r="1026" spans="1:6">
      <c r="A1026" s="14">
        <v>140.90799999999999</v>
      </c>
      <c r="B1026" s="15">
        <v>10</v>
      </c>
      <c r="C1026" s="14">
        <v>14.0908</v>
      </c>
      <c r="D1026" s="16" t="s">
        <v>265</v>
      </c>
      <c r="E1026" s="17" t="s">
        <v>162</v>
      </c>
      <c r="F1026" s="18" t="s">
        <v>35</v>
      </c>
    </row>
    <row r="1027" spans="1:6">
      <c r="A1027" s="14">
        <v>140.90799999999999</v>
      </c>
      <c r="B1027" s="15">
        <v>10</v>
      </c>
      <c r="C1027" s="14">
        <v>14.0908</v>
      </c>
      <c r="D1027" s="16" t="s">
        <v>265</v>
      </c>
      <c r="E1027" s="17" t="s">
        <v>162</v>
      </c>
      <c r="F1027" s="18" t="s">
        <v>35</v>
      </c>
    </row>
    <row r="1028" spans="1:6">
      <c r="A1028" s="14">
        <v>140.90799999999999</v>
      </c>
      <c r="B1028" s="15">
        <v>10</v>
      </c>
      <c r="C1028" s="14">
        <v>14.0908</v>
      </c>
      <c r="D1028" s="16" t="s">
        <v>265</v>
      </c>
      <c r="E1028" s="17" t="s">
        <v>162</v>
      </c>
      <c r="F1028" s="18" t="s">
        <v>35</v>
      </c>
    </row>
    <row r="1029" spans="1:6">
      <c r="A1029" s="14">
        <v>140.90799999999999</v>
      </c>
      <c r="B1029" s="15">
        <v>10</v>
      </c>
      <c r="C1029" s="14">
        <v>14.0908</v>
      </c>
      <c r="D1029" s="16" t="s">
        <v>265</v>
      </c>
      <c r="E1029" s="17" t="s">
        <v>162</v>
      </c>
      <c r="F1029" s="18" t="s">
        <v>35</v>
      </c>
    </row>
    <row r="1030" spans="1:6">
      <c r="A1030" s="14">
        <v>140.90799999999999</v>
      </c>
      <c r="B1030" s="15">
        <v>10</v>
      </c>
      <c r="C1030" s="14">
        <v>14.0908</v>
      </c>
      <c r="D1030" s="16" t="s">
        <v>265</v>
      </c>
      <c r="E1030" s="17" t="s">
        <v>162</v>
      </c>
      <c r="F1030" s="18" t="s">
        <v>35</v>
      </c>
    </row>
    <row r="1031" spans="1:6">
      <c r="A1031" s="14">
        <v>211.36199999999997</v>
      </c>
      <c r="B1031" s="15">
        <v>15</v>
      </c>
      <c r="C1031" s="14">
        <v>14.0908</v>
      </c>
      <c r="D1031" s="16" t="s">
        <v>265</v>
      </c>
      <c r="E1031" s="17" t="s">
        <v>162</v>
      </c>
      <c r="F1031" s="18" t="s">
        <v>35</v>
      </c>
    </row>
    <row r="1032" spans="1:6">
      <c r="A1032" s="14">
        <v>65</v>
      </c>
      <c r="B1032" s="15">
        <v>1</v>
      </c>
      <c r="C1032" s="14">
        <v>65</v>
      </c>
      <c r="D1032" s="16" t="s">
        <v>265</v>
      </c>
      <c r="E1032" s="17" t="s">
        <v>164</v>
      </c>
      <c r="F1032" s="18" t="s">
        <v>35</v>
      </c>
    </row>
    <row r="1033" spans="1:6">
      <c r="A1033" s="14">
        <v>65</v>
      </c>
      <c r="B1033" s="15">
        <v>1</v>
      </c>
      <c r="C1033" s="14">
        <v>65</v>
      </c>
      <c r="D1033" s="16" t="s">
        <v>265</v>
      </c>
      <c r="E1033" s="17" t="s">
        <v>164</v>
      </c>
      <c r="F1033" s="18" t="s">
        <v>35</v>
      </c>
    </row>
    <row r="1034" spans="1:6">
      <c r="A1034" s="14">
        <v>80</v>
      </c>
      <c r="B1034" s="15">
        <v>1</v>
      </c>
      <c r="C1034" s="14">
        <v>80</v>
      </c>
      <c r="D1034" s="16" t="s">
        <v>265</v>
      </c>
      <c r="E1034" s="17" t="s">
        <v>164</v>
      </c>
      <c r="F1034" s="18" t="s">
        <v>35</v>
      </c>
    </row>
    <row r="1035" spans="1:6">
      <c r="A1035" s="14">
        <v>80</v>
      </c>
      <c r="B1035" s="15">
        <v>1</v>
      </c>
      <c r="C1035" s="14">
        <v>80</v>
      </c>
      <c r="D1035" s="16" t="s">
        <v>265</v>
      </c>
      <c r="E1035" s="17" t="s">
        <v>164</v>
      </c>
      <c r="F1035" s="18" t="s">
        <v>35</v>
      </c>
    </row>
    <row r="1036" spans="1:6">
      <c r="A1036" s="14">
        <v>65</v>
      </c>
      <c r="B1036" s="15">
        <v>1</v>
      </c>
      <c r="C1036" s="14">
        <v>65</v>
      </c>
      <c r="D1036" s="16" t="s">
        <v>265</v>
      </c>
      <c r="E1036" s="17" t="s">
        <v>166</v>
      </c>
      <c r="F1036" s="18" t="s">
        <v>35</v>
      </c>
    </row>
    <row r="1037" spans="1:6">
      <c r="A1037" s="14">
        <v>65</v>
      </c>
      <c r="B1037" s="15">
        <v>1</v>
      </c>
      <c r="C1037" s="14">
        <v>65</v>
      </c>
      <c r="D1037" s="16" t="s">
        <v>265</v>
      </c>
      <c r="E1037" s="17" t="s">
        <v>166</v>
      </c>
      <c r="F1037" s="18" t="s">
        <v>35</v>
      </c>
    </row>
    <row r="1038" spans="1:6">
      <c r="A1038" s="14">
        <v>108.57119999999998</v>
      </c>
      <c r="B1038" s="15">
        <v>3</v>
      </c>
      <c r="C1038" s="14">
        <v>36.190399999999997</v>
      </c>
      <c r="D1038" s="16" t="s">
        <v>265</v>
      </c>
      <c r="E1038" s="17" t="s">
        <v>170</v>
      </c>
      <c r="F1038" s="18" t="s">
        <v>35</v>
      </c>
    </row>
    <row r="1039" spans="1:6">
      <c r="A1039" s="14">
        <v>144.76159999999996</v>
      </c>
      <c r="B1039" s="15">
        <v>4</v>
      </c>
      <c r="C1039" s="14">
        <v>36.190399999999997</v>
      </c>
      <c r="D1039" s="16" t="s">
        <v>265</v>
      </c>
      <c r="E1039" s="17" t="s">
        <v>170</v>
      </c>
      <c r="F1039" s="18" t="s">
        <v>35</v>
      </c>
    </row>
    <row r="1040" spans="1:6">
      <c r="A1040" s="14">
        <v>144.76159999999996</v>
      </c>
      <c r="B1040" s="15">
        <v>4</v>
      </c>
      <c r="C1040" s="14">
        <v>36.190399999999997</v>
      </c>
      <c r="D1040" s="16" t="s">
        <v>265</v>
      </c>
      <c r="E1040" s="17" t="s">
        <v>170</v>
      </c>
      <c r="F1040" s="18" t="s">
        <v>35</v>
      </c>
    </row>
    <row r="1041" spans="1:6">
      <c r="A1041" s="14">
        <v>180.95199999999997</v>
      </c>
      <c r="B1041" s="15">
        <v>5</v>
      </c>
      <c r="C1041" s="14">
        <v>36.190399999999997</v>
      </c>
      <c r="D1041" s="16" t="s">
        <v>265</v>
      </c>
      <c r="E1041" s="17" t="s">
        <v>170</v>
      </c>
      <c r="F1041" s="18" t="s">
        <v>35</v>
      </c>
    </row>
    <row r="1042" spans="1:6">
      <c r="A1042" s="14">
        <v>180.95199999999997</v>
      </c>
      <c r="B1042" s="15">
        <v>5</v>
      </c>
      <c r="C1042" s="14">
        <v>36.190399999999997</v>
      </c>
      <c r="D1042" s="16" t="s">
        <v>265</v>
      </c>
      <c r="E1042" s="17" t="s">
        <v>170</v>
      </c>
      <c r="F1042" s="18" t="s">
        <v>35</v>
      </c>
    </row>
    <row r="1043" spans="1:6">
      <c r="A1043" s="14">
        <v>180.95199999999997</v>
      </c>
      <c r="B1043" s="15">
        <v>5</v>
      </c>
      <c r="C1043" s="14">
        <v>36.190399999999997</v>
      </c>
      <c r="D1043" s="16" t="s">
        <v>265</v>
      </c>
      <c r="E1043" s="17" t="s">
        <v>170</v>
      </c>
      <c r="F1043" s="18" t="s">
        <v>35</v>
      </c>
    </row>
    <row r="1044" spans="1:6">
      <c r="A1044" s="14">
        <v>180.95199999999997</v>
      </c>
      <c r="B1044" s="15">
        <v>5</v>
      </c>
      <c r="C1044" s="14">
        <v>36.190399999999997</v>
      </c>
      <c r="D1044" s="16" t="s">
        <v>265</v>
      </c>
      <c r="E1044" s="17" t="s">
        <v>170</v>
      </c>
      <c r="F1044" s="18" t="s">
        <v>35</v>
      </c>
    </row>
    <row r="1045" spans="1:6">
      <c r="A1045" s="14">
        <v>361.90399999999994</v>
      </c>
      <c r="B1045" s="15">
        <v>10</v>
      </c>
      <c r="C1045" s="14">
        <v>36.190399999999997</v>
      </c>
      <c r="D1045" s="16" t="s">
        <v>265</v>
      </c>
      <c r="E1045" s="17" t="s">
        <v>170</v>
      </c>
      <c r="F1045" s="18" t="s">
        <v>35</v>
      </c>
    </row>
    <row r="1046" spans="1:6">
      <c r="A1046" s="14">
        <v>361.90399999999994</v>
      </c>
      <c r="B1046" s="15">
        <v>10</v>
      </c>
      <c r="C1046" s="14">
        <v>36.190399999999997</v>
      </c>
      <c r="D1046" s="16" t="s">
        <v>265</v>
      </c>
      <c r="E1046" s="17" t="s">
        <v>170</v>
      </c>
      <c r="F1046" s="18" t="s">
        <v>35</v>
      </c>
    </row>
    <row r="1047" spans="1:6">
      <c r="A1047" s="14">
        <v>361.90399999999994</v>
      </c>
      <c r="B1047" s="15">
        <v>10</v>
      </c>
      <c r="C1047" s="14">
        <v>36.190399999999997</v>
      </c>
      <c r="D1047" s="16" t="s">
        <v>265</v>
      </c>
      <c r="E1047" s="17" t="s">
        <v>170</v>
      </c>
      <c r="F1047" s="18" t="s">
        <v>35</v>
      </c>
    </row>
    <row r="1048" spans="1:6">
      <c r="A1048" s="14">
        <v>542.85599999999988</v>
      </c>
      <c r="B1048" s="15">
        <v>15</v>
      </c>
      <c r="C1048" s="14">
        <v>36.190399999999997</v>
      </c>
      <c r="D1048" s="16" t="s">
        <v>265</v>
      </c>
      <c r="E1048" s="17" t="s">
        <v>170</v>
      </c>
      <c r="F1048" s="18" t="s">
        <v>35</v>
      </c>
    </row>
    <row r="1049" spans="1:6">
      <c r="A1049" s="14">
        <v>904.75999999999976</v>
      </c>
      <c r="B1049" s="15">
        <v>25</v>
      </c>
      <c r="C1049" s="14">
        <v>36.190399999999997</v>
      </c>
      <c r="D1049" s="16" t="s">
        <v>265</v>
      </c>
      <c r="E1049" s="17" t="s">
        <v>170</v>
      </c>
      <c r="F1049" s="18" t="s">
        <v>35</v>
      </c>
    </row>
    <row r="1050" spans="1:6">
      <c r="A1050" s="14">
        <v>1447.6159999999998</v>
      </c>
      <c r="B1050" s="15">
        <v>40</v>
      </c>
      <c r="C1050" s="14">
        <v>36.190399999999997</v>
      </c>
      <c r="D1050" s="16" t="s">
        <v>265</v>
      </c>
      <c r="E1050" s="17" t="s">
        <v>170</v>
      </c>
      <c r="F1050" s="18" t="s">
        <v>35</v>
      </c>
    </row>
    <row r="1051" spans="1:6">
      <c r="A1051" s="14">
        <v>1809.5199999999995</v>
      </c>
      <c r="B1051" s="15">
        <v>50</v>
      </c>
      <c r="C1051" s="14">
        <v>36.190399999999997</v>
      </c>
      <c r="D1051" s="16" t="s">
        <v>265</v>
      </c>
      <c r="E1051" s="17" t="s">
        <v>170</v>
      </c>
      <c r="F1051" s="18" t="s">
        <v>35</v>
      </c>
    </row>
    <row r="1052" spans="1:6">
      <c r="A1052" s="14">
        <v>1809.5199999999995</v>
      </c>
      <c r="B1052" s="15">
        <v>50</v>
      </c>
      <c r="C1052" s="14">
        <v>36.190399999999997</v>
      </c>
      <c r="D1052" s="16" t="s">
        <v>265</v>
      </c>
      <c r="E1052" s="17" t="s">
        <v>170</v>
      </c>
      <c r="F1052" s="18" t="s">
        <v>35</v>
      </c>
    </row>
    <row r="1053" spans="1:6">
      <c r="A1053" s="14">
        <v>3619.0399999999991</v>
      </c>
      <c r="B1053" s="15">
        <v>100</v>
      </c>
      <c r="C1053" s="14">
        <v>36.190399999999997</v>
      </c>
      <c r="D1053" s="16" t="s">
        <v>265</v>
      </c>
      <c r="E1053" s="17" t="s">
        <v>170</v>
      </c>
      <c r="F1053" s="18" t="s">
        <v>35</v>
      </c>
    </row>
    <row r="1054" spans="1:6">
      <c r="A1054" s="14">
        <v>3619.0399999999991</v>
      </c>
      <c r="B1054" s="15">
        <v>100</v>
      </c>
      <c r="C1054" s="14">
        <v>36.190399999999997</v>
      </c>
      <c r="D1054" s="16" t="s">
        <v>265</v>
      </c>
      <c r="E1054" s="17" t="s">
        <v>170</v>
      </c>
      <c r="F1054" s="18" t="s">
        <v>35</v>
      </c>
    </row>
    <row r="1055" spans="1:6">
      <c r="A1055" s="14">
        <v>3980.9439999999991</v>
      </c>
      <c r="B1055" s="15">
        <v>110</v>
      </c>
      <c r="C1055" s="14">
        <v>36.190399999999997</v>
      </c>
      <c r="D1055" s="16" t="s">
        <v>265</v>
      </c>
      <c r="E1055" s="17" t="s">
        <v>170</v>
      </c>
      <c r="F1055" s="18" t="s">
        <v>35</v>
      </c>
    </row>
    <row r="1056" spans="1:6">
      <c r="A1056" s="14">
        <v>5428.5599999999986</v>
      </c>
      <c r="B1056" s="15">
        <v>150</v>
      </c>
      <c r="C1056" s="14">
        <v>36.190399999999997</v>
      </c>
      <c r="D1056" s="16" t="s">
        <v>265</v>
      </c>
      <c r="E1056" s="17" t="s">
        <v>170</v>
      </c>
      <c r="F1056" s="18" t="s">
        <v>35</v>
      </c>
    </row>
    <row r="1057" spans="1:6">
      <c r="A1057" s="14">
        <v>144.76190399999999</v>
      </c>
      <c r="B1057" s="15">
        <v>4</v>
      </c>
      <c r="C1057" s="14">
        <v>36.190475999999997</v>
      </c>
      <c r="D1057" s="16" t="s">
        <v>265</v>
      </c>
      <c r="E1057" s="17" t="s">
        <v>172</v>
      </c>
      <c r="F1057" s="18" t="s">
        <v>35</v>
      </c>
    </row>
    <row r="1058" spans="1:6">
      <c r="A1058" s="14">
        <v>180.95237999999998</v>
      </c>
      <c r="B1058" s="15">
        <v>5</v>
      </c>
      <c r="C1058" s="14">
        <v>36.190475999999997</v>
      </c>
      <c r="D1058" s="16" t="s">
        <v>265</v>
      </c>
      <c r="E1058" s="17" t="s">
        <v>172</v>
      </c>
      <c r="F1058" s="18" t="s">
        <v>35</v>
      </c>
    </row>
    <row r="1059" spans="1:6">
      <c r="A1059" s="14">
        <v>180.95237999999998</v>
      </c>
      <c r="B1059" s="15">
        <v>5</v>
      </c>
      <c r="C1059" s="14">
        <v>36.190475999999997</v>
      </c>
      <c r="D1059" s="16" t="s">
        <v>265</v>
      </c>
      <c r="E1059" s="17" t="s">
        <v>172</v>
      </c>
      <c r="F1059" s="18" t="s">
        <v>35</v>
      </c>
    </row>
    <row r="1060" spans="1:6">
      <c r="A1060" s="14">
        <v>180.95237999999998</v>
      </c>
      <c r="B1060" s="15">
        <v>5</v>
      </c>
      <c r="C1060" s="14">
        <v>36.190475999999997</v>
      </c>
      <c r="D1060" s="16" t="s">
        <v>265</v>
      </c>
      <c r="E1060" s="17" t="s">
        <v>172</v>
      </c>
      <c r="F1060" s="18" t="s">
        <v>35</v>
      </c>
    </row>
    <row r="1061" spans="1:6">
      <c r="A1061" s="14">
        <v>361.90475999999995</v>
      </c>
      <c r="B1061" s="15">
        <v>10</v>
      </c>
      <c r="C1061" s="14">
        <v>36.190475999999997</v>
      </c>
      <c r="D1061" s="16" t="s">
        <v>265</v>
      </c>
      <c r="E1061" s="17" t="s">
        <v>172</v>
      </c>
      <c r="F1061" s="18" t="s">
        <v>35</v>
      </c>
    </row>
    <row r="1062" spans="1:6">
      <c r="A1062" s="14">
        <v>361.90475999999995</v>
      </c>
      <c r="B1062" s="15">
        <v>10</v>
      </c>
      <c r="C1062" s="14">
        <v>36.190475999999997</v>
      </c>
      <c r="D1062" s="16" t="s">
        <v>265</v>
      </c>
      <c r="E1062" s="17" t="s">
        <v>172</v>
      </c>
      <c r="F1062" s="18" t="s">
        <v>35</v>
      </c>
    </row>
    <row r="1063" spans="1:6">
      <c r="A1063" s="14">
        <v>361.90475999999995</v>
      </c>
      <c r="B1063" s="15">
        <v>10</v>
      </c>
      <c r="C1063" s="14">
        <v>36.190475999999997</v>
      </c>
      <c r="D1063" s="16" t="s">
        <v>265</v>
      </c>
      <c r="E1063" s="17" t="s">
        <v>172</v>
      </c>
      <c r="F1063" s="18" t="s">
        <v>35</v>
      </c>
    </row>
    <row r="1064" spans="1:6">
      <c r="A1064" s="14">
        <v>1809.5237999999999</v>
      </c>
      <c r="B1064" s="15">
        <v>50</v>
      </c>
      <c r="C1064" s="14">
        <v>36.190475999999997</v>
      </c>
      <c r="D1064" s="16" t="s">
        <v>265</v>
      </c>
      <c r="E1064" s="17" t="s">
        <v>172</v>
      </c>
      <c r="F1064" s="18" t="s">
        <v>35</v>
      </c>
    </row>
    <row r="1065" spans="1:6">
      <c r="A1065" s="14">
        <v>3401.9047439999999</v>
      </c>
      <c r="B1065" s="15">
        <v>94</v>
      </c>
      <c r="C1065" s="14">
        <v>36.190475999999997</v>
      </c>
      <c r="D1065" s="16" t="s">
        <v>265</v>
      </c>
      <c r="E1065" s="17" t="s">
        <v>172</v>
      </c>
      <c r="F1065" s="18" t="s">
        <v>35</v>
      </c>
    </row>
    <row r="1066" spans="1:6">
      <c r="A1066" s="14">
        <v>5428.5713999999998</v>
      </c>
      <c r="B1066" s="15">
        <v>150</v>
      </c>
      <c r="C1066" s="14">
        <v>36.190475999999997</v>
      </c>
      <c r="D1066" s="16" t="s">
        <v>265</v>
      </c>
      <c r="E1066" s="17" t="s">
        <v>172</v>
      </c>
      <c r="F1066" s="18" t="s">
        <v>35</v>
      </c>
    </row>
    <row r="1067" spans="1:6">
      <c r="A1067" s="14">
        <v>180.95237999999998</v>
      </c>
      <c r="B1067" s="15">
        <v>5</v>
      </c>
      <c r="C1067" s="14">
        <v>36.190475999999997</v>
      </c>
      <c r="D1067" s="16" t="s">
        <v>265</v>
      </c>
      <c r="E1067" s="17" t="s">
        <v>174</v>
      </c>
      <c r="F1067" s="18" t="s">
        <v>35</v>
      </c>
    </row>
    <row r="1068" spans="1:6">
      <c r="A1068" s="14">
        <v>1447.6190399999998</v>
      </c>
      <c r="B1068" s="15">
        <v>40</v>
      </c>
      <c r="C1068" s="14">
        <v>36.190475999999997</v>
      </c>
      <c r="D1068" s="16" t="s">
        <v>265</v>
      </c>
      <c r="E1068" s="17" t="s">
        <v>174</v>
      </c>
      <c r="F1068" s="18" t="s">
        <v>35</v>
      </c>
    </row>
    <row r="1069" spans="1:6">
      <c r="A1069" s="14">
        <v>70.476190500000001</v>
      </c>
      <c r="B1069" s="15">
        <v>1</v>
      </c>
      <c r="C1069" s="14">
        <v>70.476190500000001</v>
      </c>
      <c r="D1069" s="16" t="s">
        <v>265</v>
      </c>
      <c r="E1069" s="17" t="s">
        <v>176</v>
      </c>
      <c r="F1069" s="18" t="s">
        <v>35</v>
      </c>
    </row>
    <row r="1070" spans="1:6">
      <c r="A1070" s="14">
        <v>70.476190500000001</v>
      </c>
      <c r="B1070" s="15">
        <v>1</v>
      </c>
      <c r="C1070" s="14">
        <v>70.476190500000001</v>
      </c>
      <c r="D1070" s="16" t="s">
        <v>265</v>
      </c>
      <c r="E1070" s="17" t="s">
        <v>176</v>
      </c>
      <c r="F1070" s="18" t="s">
        <v>35</v>
      </c>
    </row>
    <row r="1071" spans="1:6">
      <c r="A1071" s="14">
        <v>70.476190500000001</v>
      </c>
      <c r="B1071" s="15">
        <v>1</v>
      </c>
      <c r="C1071" s="14">
        <v>70.476190500000001</v>
      </c>
      <c r="D1071" s="16" t="s">
        <v>265</v>
      </c>
      <c r="E1071" s="17" t="s">
        <v>176</v>
      </c>
      <c r="F1071" s="18" t="s">
        <v>35</v>
      </c>
    </row>
    <row r="1072" spans="1:6">
      <c r="A1072" s="14">
        <v>70.476190500000001</v>
      </c>
      <c r="B1072" s="15">
        <v>1</v>
      </c>
      <c r="C1072" s="14">
        <v>70.476190500000001</v>
      </c>
      <c r="D1072" s="16" t="s">
        <v>265</v>
      </c>
      <c r="E1072" s="17" t="s">
        <v>176</v>
      </c>
      <c r="F1072" s="18" t="s">
        <v>35</v>
      </c>
    </row>
    <row r="1073" spans="1:6">
      <c r="A1073" s="14">
        <v>70.476190500000001</v>
      </c>
      <c r="B1073" s="15">
        <v>1</v>
      </c>
      <c r="C1073" s="14">
        <v>70.476190500000001</v>
      </c>
      <c r="D1073" s="16" t="s">
        <v>265</v>
      </c>
      <c r="E1073" s="17" t="s">
        <v>176</v>
      </c>
      <c r="F1073" s="18" t="s">
        <v>35</v>
      </c>
    </row>
    <row r="1074" spans="1:6">
      <c r="A1074" s="14">
        <v>70.476190500000001</v>
      </c>
      <c r="B1074" s="15">
        <v>1</v>
      </c>
      <c r="C1074" s="14">
        <v>70.476190500000001</v>
      </c>
      <c r="D1074" s="16" t="s">
        <v>265</v>
      </c>
      <c r="E1074" s="17" t="s">
        <v>176</v>
      </c>
      <c r="F1074" s="18" t="s">
        <v>35</v>
      </c>
    </row>
    <row r="1075" spans="1:6">
      <c r="A1075" s="14">
        <v>140.952381</v>
      </c>
      <c r="B1075" s="15">
        <v>2</v>
      </c>
      <c r="C1075" s="14">
        <v>70.476190500000001</v>
      </c>
      <c r="D1075" s="16" t="s">
        <v>265</v>
      </c>
      <c r="E1075" s="17" t="s">
        <v>176</v>
      </c>
      <c r="F1075" s="18" t="s">
        <v>35</v>
      </c>
    </row>
    <row r="1076" spans="1:6">
      <c r="A1076" s="14">
        <v>140.952381</v>
      </c>
      <c r="B1076" s="15">
        <v>2</v>
      </c>
      <c r="C1076" s="14">
        <v>70.476190500000001</v>
      </c>
      <c r="D1076" s="16" t="s">
        <v>265</v>
      </c>
      <c r="E1076" s="17" t="s">
        <v>176</v>
      </c>
      <c r="F1076" s="18" t="s">
        <v>35</v>
      </c>
    </row>
    <row r="1077" spans="1:6">
      <c r="A1077" s="14">
        <v>140.952381</v>
      </c>
      <c r="B1077" s="15">
        <v>2</v>
      </c>
      <c r="C1077" s="14">
        <v>70.476190500000001</v>
      </c>
      <c r="D1077" s="16" t="s">
        <v>265</v>
      </c>
      <c r="E1077" s="17" t="s">
        <v>176</v>
      </c>
      <c r="F1077" s="18" t="s">
        <v>35</v>
      </c>
    </row>
    <row r="1078" spans="1:6">
      <c r="A1078" s="14">
        <v>140.952381</v>
      </c>
      <c r="B1078" s="15">
        <v>2</v>
      </c>
      <c r="C1078" s="14">
        <v>70.476190500000001</v>
      </c>
      <c r="D1078" s="16" t="s">
        <v>265</v>
      </c>
      <c r="E1078" s="17" t="s">
        <v>176</v>
      </c>
      <c r="F1078" s="18" t="s">
        <v>35</v>
      </c>
    </row>
    <row r="1079" spans="1:6">
      <c r="A1079" s="14">
        <v>140.952381</v>
      </c>
      <c r="B1079" s="15">
        <v>2</v>
      </c>
      <c r="C1079" s="14">
        <v>70.476190500000001</v>
      </c>
      <c r="D1079" s="16" t="s">
        <v>265</v>
      </c>
      <c r="E1079" s="17" t="s">
        <v>176</v>
      </c>
      <c r="F1079" s="18" t="s">
        <v>35</v>
      </c>
    </row>
    <row r="1080" spans="1:6">
      <c r="A1080" s="14">
        <v>140.952381</v>
      </c>
      <c r="B1080" s="15">
        <v>2</v>
      </c>
      <c r="C1080" s="14">
        <v>70.476190500000001</v>
      </c>
      <c r="D1080" s="16" t="s">
        <v>265</v>
      </c>
      <c r="E1080" s="17" t="s">
        <v>176</v>
      </c>
      <c r="F1080" s="18" t="s">
        <v>35</v>
      </c>
    </row>
    <row r="1081" spans="1:6">
      <c r="A1081" s="14">
        <v>211.4285715</v>
      </c>
      <c r="B1081" s="15">
        <v>3</v>
      </c>
      <c r="C1081" s="14">
        <v>70.476190500000001</v>
      </c>
      <c r="D1081" s="16" t="s">
        <v>265</v>
      </c>
      <c r="E1081" s="17" t="s">
        <v>176</v>
      </c>
      <c r="F1081" s="18" t="s">
        <v>35</v>
      </c>
    </row>
    <row r="1082" spans="1:6">
      <c r="A1082" s="14">
        <v>211.4285715</v>
      </c>
      <c r="B1082" s="15">
        <v>3</v>
      </c>
      <c r="C1082" s="14">
        <v>70.476190500000001</v>
      </c>
      <c r="D1082" s="16" t="s">
        <v>265</v>
      </c>
      <c r="E1082" s="17" t="s">
        <v>176</v>
      </c>
      <c r="F1082" s="18" t="s">
        <v>35</v>
      </c>
    </row>
    <row r="1083" spans="1:6">
      <c r="A1083" s="14">
        <v>211.4285715</v>
      </c>
      <c r="B1083" s="15">
        <v>3</v>
      </c>
      <c r="C1083" s="14">
        <v>70.476190500000001</v>
      </c>
      <c r="D1083" s="16" t="s">
        <v>265</v>
      </c>
      <c r="E1083" s="17" t="s">
        <v>176</v>
      </c>
      <c r="F1083" s="18" t="s">
        <v>35</v>
      </c>
    </row>
    <row r="1084" spans="1:6">
      <c r="A1084" s="14">
        <v>281.90476200000001</v>
      </c>
      <c r="B1084" s="15">
        <v>4</v>
      </c>
      <c r="C1084" s="14">
        <v>70.476190500000001</v>
      </c>
      <c r="D1084" s="16" t="s">
        <v>265</v>
      </c>
      <c r="E1084" s="17" t="s">
        <v>176</v>
      </c>
      <c r="F1084" s="18" t="s">
        <v>35</v>
      </c>
    </row>
    <row r="1085" spans="1:6">
      <c r="A1085" s="14">
        <v>352.38095249999998</v>
      </c>
      <c r="B1085" s="15">
        <v>5</v>
      </c>
      <c r="C1085" s="14">
        <v>70.476190500000001</v>
      </c>
      <c r="D1085" s="16" t="s">
        <v>265</v>
      </c>
      <c r="E1085" s="17" t="s">
        <v>176</v>
      </c>
      <c r="F1085" s="18" t="s">
        <v>35</v>
      </c>
    </row>
    <row r="1086" spans="1:6">
      <c r="A1086" s="14">
        <v>352.38095249999998</v>
      </c>
      <c r="B1086" s="15">
        <v>5</v>
      </c>
      <c r="C1086" s="14">
        <v>70.476190500000001</v>
      </c>
      <c r="D1086" s="16" t="s">
        <v>265</v>
      </c>
      <c r="E1086" s="17" t="s">
        <v>176</v>
      </c>
      <c r="F1086" s="18" t="s">
        <v>35</v>
      </c>
    </row>
    <row r="1087" spans="1:6">
      <c r="A1087" s="14">
        <v>352.38095249999998</v>
      </c>
      <c r="B1087" s="15">
        <v>5</v>
      </c>
      <c r="C1087" s="14">
        <v>70.476190500000001</v>
      </c>
      <c r="D1087" s="16" t="s">
        <v>265</v>
      </c>
      <c r="E1087" s="17" t="s">
        <v>176</v>
      </c>
      <c r="F1087" s="18" t="s">
        <v>35</v>
      </c>
    </row>
    <row r="1088" spans="1:6">
      <c r="A1088" s="14">
        <v>352.38095249999998</v>
      </c>
      <c r="B1088" s="15">
        <v>5</v>
      </c>
      <c r="C1088" s="14">
        <v>70.476190500000001</v>
      </c>
      <c r="D1088" s="16" t="s">
        <v>265</v>
      </c>
      <c r="E1088" s="17" t="s">
        <v>176</v>
      </c>
      <c r="F1088" s="18" t="s">
        <v>35</v>
      </c>
    </row>
    <row r="1089" spans="1:6">
      <c r="A1089" s="14">
        <v>352.38095249999998</v>
      </c>
      <c r="B1089" s="15">
        <v>5</v>
      </c>
      <c r="C1089" s="14">
        <v>70.476190500000001</v>
      </c>
      <c r="D1089" s="16" t="s">
        <v>265</v>
      </c>
      <c r="E1089" s="17" t="s">
        <v>176</v>
      </c>
      <c r="F1089" s="18" t="s">
        <v>35</v>
      </c>
    </row>
    <row r="1090" spans="1:6">
      <c r="A1090" s="14">
        <v>352.38095249999998</v>
      </c>
      <c r="B1090" s="15">
        <v>5</v>
      </c>
      <c r="C1090" s="14">
        <v>70.476190500000001</v>
      </c>
      <c r="D1090" s="16" t="s">
        <v>265</v>
      </c>
      <c r="E1090" s="17" t="s">
        <v>176</v>
      </c>
      <c r="F1090" s="18" t="s">
        <v>35</v>
      </c>
    </row>
    <row r="1091" spans="1:6">
      <c r="A1091" s="14">
        <v>352.38095249999998</v>
      </c>
      <c r="B1091" s="15">
        <v>5</v>
      </c>
      <c r="C1091" s="14">
        <v>70.476190500000001</v>
      </c>
      <c r="D1091" s="16" t="s">
        <v>265</v>
      </c>
      <c r="E1091" s="17" t="s">
        <v>176</v>
      </c>
      <c r="F1091" s="18" t="s">
        <v>35</v>
      </c>
    </row>
    <row r="1092" spans="1:6">
      <c r="A1092" s="14">
        <v>422.85714300000001</v>
      </c>
      <c r="B1092" s="15">
        <v>6</v>
      </c>
      <c r="C1092" s="14">
        <v>70.476190500000001</v>
      </c>
      <c r="D1092" s="16" t="s">
        <v>265</v>
      </c>
      <c r="E1092" s="17" t="s">
        <v>176</v>
      </c>
      <c r="F1092" s="18" t="s">
        <v>35</v>
      </c>
    </row>
    <row r="1093" spans="1:6">
      <c r="A1093" s="14">
        <v>422.85714300000001</v>
      </c>
      <c r="B1093" s="15">
        <v>6</v>
      </c>
      <c r="C1093" s="14">
        <v>70.476190500000001</v>
      </c>
      <c r="D1093" s="16" t="s">
        <v>265</v>
      </c>
      <c r="E1093" s="17" t="s">
        <v>176</v>
      </c>
      <c r="F1093" s="18" t="s">
        <v>35</v>
      </c>
    </row>
    <row r="1094" spans="1:6">
      <c r="A1094" s="14">
        <v>563.80952400000001</v>
      </c>
      <c r="B1094" s="15">
        <v>8</v>
      </c>
      <c r="C1094" s="14">
        <v>70.476190500000001</v>
      </c>
      <c r="D1094" s="16" t="s">
        <v>265</v>
      </c>
      <c r="E1094" s="17" t="s">
        <v>176</v>
      </c>
      <c r="F1094" s="18" t="s">
        <v>35</v>
      </c>
    </row>
    <row r="1095" spans="1:6">
      <c r="A1095" s="14">
        <v>704.76190499999996</v>
      </c>
      <c r="B1095" s="15">
        <v>10</v>
      </c>
      <c r="C1095" s="14">
        <v>70.476190500000001</v>
      </c>
      <c r="D1095" s="16" t="s">
        <v>265</v>
      </c>
      <c r="E1095" s="17" t="s">
        <v>176</v>
      </c>
      <c r="F1095" s="18" t="s">
        <v>35</v>
      </c>
    </row>
    <row r="1096" spans="1:6">
      <c r="A1096" s="14">
        <v>704.76190499999996</v>
      </c>
      <c r="B1096" s="15">
        <v>10</v>
      </c>
      <c r="C1096" s="14">
        <v>70.476190500000001</v>
      </c>
      <c r="D1096" s="16" t="s">
        <v>265</v>
      </c>
      <c r="E1096" s="17" t="s">
        <v>176</v>
      </c>
      <c r="F1096" s="18" t="s">
        <v>35</v>
      </c>
    </row>
    <row r="1097" spans="1:6">
      <c r="A1097" s="14">
        <v>704.76190499999996</v>
      </c>
      <c r="B1097" s="15">
        <v>10</v>
      </c>
      <c r="C1097" s="14">
        <v>70.476190500000001</v>
      </c>
      <c r="D1097" s="16" t="s">
        <v>265</v>
      </c>
      <c r="E1097" s="17" t="s">
        <v>176</v>
      </c>
      <c r="F1097" s="18" t="s">
        <v>35</v>
      </c>
    </row>
    <row r="1098" spans="1:6">
      <c r="A1098" s="14">
        <v>1409.5238099999999</v>
      </c>
      <c r="B1098" s="15">
        <v>20</v>
      </c>
      <c r="C1098" s="14">
        <v>70.476190500000001</v>
      </c>
      <c r="D1098" s="16" t="s">
        <v>265</v>
      </c>
      <c r="E1098" s="17" t="s">
        <v>176</v>
      </c>
      <c r="F1098" s="18" t="s">
        <v>35</v>
      </c>
    </row>
    <row r="1099" spans="1:6">
      <c r="A1099" s="14">
        <v>70.476190500000001</v>
      </c>
      <c r="B1099" s="15">
        <v>1</v>
      </c>
      <c r="C1099" s="14">
        <v>70.476190500000001</v>
      </c>
      <c r="D1099" s="16" t="s">
        <v>265</v>
      </c>
      <c r="E1099" s="17" t="s">
        <v>178</v>
      </c>
      <c r="F1099" s="18" t="s">
        <v>35</v>
      </c>
    </row>
    <row r="1100" spans="1:6">
      <c r="A1100" s="14">
        <v>70.476190500000001</v>
      </c>
      <c r="B1100" s="15">
        <v>1</v>
      </c>
      <c r="C1100" s="14">
        <v>70.476190500000001</v>
      </c>
      <c r="D1100" s="16" t="s">
        <v>265</v>
      </c>
      <c r="E1100" s="17" t="s">
        <v>178</v>
      </c>
      <c r="F1100" s="18" t="s">
        <v>35</v>
      </c>
    </row>
    <row r="1101" spans="1:6">
      <c r="A1101" s="14">
        <v>70.476190500000001</v>
      </c>
      <c r="B1101" s="15">
        <v>1</v>
      </c>
      <c r="C1101" s="14">
        <v>70.476190500000001</v>
      </c>
      <c r="D1101" s="16" t="s">
        <v>265</v>
      </c>
      <c r="E1101" s="17" t="s">
        <v>178</v>
      </c>
      <c r="F1101" s="18" t="s">
        <v>35</v>
      </c>
    </row>
    <row r="1102" spans="1:6">
      <c r="A1102" s="14">
        <v>70.476190500000001</v>
      </c>
      <c r="B1102" s="15">
        <v>1</v>
      </c>
      <c r="C1102" s="14">
        <v>70.476190500000001</v>
      </c>
      <c r="D1102" s="16" t="s">
        <v>265</v>
      </c>
      <c r="E1102" s="17" t="s">
        <v>178</v>
      </c>
      <c r="F1102" s="18" t="s">
        <v>35</v>
      </c>
    </row>
    <row r="1103" spans="1:6">
      <c r="A1103" s="14">
        <v>70.476190500000001</v>
      </c>
      <c r="B1103" s="15">
        <v>1</v>
      </c>
      <c r="C1103" s="14">
        <v>70.476190500000001</v>
      </c>
      <c r="D1103" s="16" t="s">
        <v>265</v>
      </c>
      <c r="E1103" s="17" t="s">
        <v>178</v>
      </c>
      <c r="F1103" s="18" t="s">
        <v>35</v>
      </c>
    </row>
    <row r="1104" spans="1:6">
      <c r="A1104" s="14">
        <v>70.476190500000001</v>
      </c>
      <c r="B1104" s="15">
        <v>1</v>
      </c>
      <c r="C1104" s="14">
        <v>70.476190500000001</v>
      </c>
      <c r="D1104" s="16" t="s">
        <v>265</v>
      </c>
      <c r="E1104" s="17" t="s">
        <v>178</v>
      </c>
      <c r="F1104" s="18" t="s">
        <v>35</v>
      </c>
    </row>
    <row r="1105" spans="1:6">
      <c r="A1105" s="14">
        <v>70.476190500000001</v>
      </c>
      <c r="B1105" s="15">
        <v>1</v>
      </c>
      <c r="C1105" s="14">
        <v>70.476190500000001</v>
      </c>
      <c r="D1105" s="16" t="s">
        <v>265</v>
      </c>
      <c r="E1105" s="17" t="s">
        <v>178</v>
      </c>
      <c r="F1105" s="18" t="s">
        <v>35</v>
      </c>
    </row>
    <row r="1106" spans="1:6">
      <c r="A1106" s="14">
        <v>70.476190500000001</v>
      </c>
      <c r="B1106" s="15">
        <v>1</v>
      </c>
      <c r="C1106" s="14">
        <v>70.476190500000001</v>
      </c>
      <c r="D1106" s="16" t="s">
        <v>265</v>
      </c>
      <c r="E1106" s="17" t="s">
        <v>178</v>
      </c>
      <c r="F1106" s="18" t="s">
        <v>35</v>
      </c>
    </row>
    <row r="1107" spans="1:6">
      <c r="A1107" s="14">
        <v>140.952381</v>
      </c>
      <c r="B1107" s="15">
        <v>2</v>
      </c>
      <c r="C1107" s="14">
        <v>70.476190500000001</v>
      </c>
      <c r="D1107" s="16" t="s">
        <v>265</v>
      </c>
      <c r="E1107" s="17" t="s">
        <v>178</v>
      </c>
      <c r="F1107" s="18" t="s">
        <v>35</v>
      </c>
    </row>
    <row r="1108" spans="1:6">
      <c r="A1108" s="14">
        <v>140.952381</v>
      </c>
      <c r="B1108" s="15">
        <v>2</v>
      </c>
      <c r="C1108" s="14">
        <v>70.476190500000001</v>
      </c>
      <c r="D1108" s="16" t="s">
        <v>265</v>
      </c>
      <c r="E1108" s="17" t="s">
        <v>178</v>
      </c>
      <c r="F1108" s="18" t="s">
        <v>35</v>
      </c>
    </row>
    <row r="1109" spans="1:6">
      <c r="A1109" s="14">
        <v>140.952381</v>
      </c>
      <c r="B1109" s="15">
        <v>2</v>
      </c>
      <c r="C1109" s="14">
        <v>70.476190500000001</v>
      </c>
      <c r="D1109" s="16" t="s">
        <v>265</v>
      </c>
      <c r="E1109" s="17" t="s">
        <v>178</v>
      </c>
      <c r="F1109" s="18" t="s">
        <v>35</v>
      </c>
    </row>
    <row r="1110" spans="1:6">
      <c r="A1110" s="14">
        <v>140.952381</v>
      </c>
      <c r="B1110" s="15">
        <v>2</v>
      </c>
      <c r="C1110" s="14">
        <v>70.476190500000001</v>
      </c>
      <c r="D1110" s="16" t="s">
        <v>265</v>
      </c>
      <c r="E1110" s="17" t="s">
        <v>178</v>
      </c>
      <c r="F1110" s="18" t="s">
        <v>35</v>
      </c>
    </row>
    <row r="1111" spans="1:6">
      <c r="A1111" s="14">
        <v>140.952381</v>
      </c>
      <c r="B1111" s="15">
        <v>2</v>
      </c>
      <c r="C1111" s="14">
        <v>70.476190500000001</v>
      </c>
      <c r="D1111" s="16" t="s">
        <v>265</v>
      </c>
      <c r="E1111" s="17" t="s">
        <v>178</v>
      </c>
      <c r="F1111" s="18" t="s">
        <v>35</v>
      </c>
    </row>
    <row r="1112" spans="1:6">
      <c r="A1112" s="14">
        <v>211.4285715</v>
      </c>
      <c r="B1112" s="15">
        <v>3</v>
      </c>
      <c r="C1112" s="14">
        <v>70.476190500000001</v>
      </c>
      <c r="D1112" s="16" t="s">
        <v>265</v>
      </c>
      <c r="E1112" s="17" t="s">
        <v>178</v>
      </c>
      <c r="F1112" s="18" t="s">
        <v>35</v>
      </c>
    </row>
    <row r="1113" spans="1:6">
      <c r="A1113" s="14">
        <v>211.4285715</v>
      </c>
      <c r="B1113" s="15">
        <v>3</v>
      </c>
      <c r="C1113" s="14">
        <v>70.476190500000001</v>
      </c>
      <c r="D1113" s="16" t="s">
        <v>265</v>
      </c>
      <c r="E1113" s="17" t="s">
        <v>178</v>
      </c>
      <c r="F1113" s="18" t="s">
        <v>35</v>
      </c>
    </row>
    <row r="1114" spans="1:6">
      <c r="A1114" s="14">
        <v>211.4285715</v>
      </c>
      <c r="B1114" s="15">
        <v>3</v>
      </c>
      <c r="C1114" s="14">
        <v>70.476190500000001</v>
      </c>
      <c r="D1114" s="16" t="s">
        <v>265</v>
      </c>
      <c r="E1114" s="17" t="s">
        <v>178</v>
      </c>
      <c r="F1114" s="18" t="s">
        <v>35</v>
      </c>
    </row>
    <row r="1115" spans="1:6">
      <c r="A1115" s="14">
        <v>211.4285715</v>
      </c>
      <c r="B1115" s="15">
        <v>3</v>
      </c>
      <c r="C1115" s="14">
        <v>70.476190500000001</v>
      </c>
      <c r="D1115" s="16" t="s">
        <v>265</v>
      </c>
      <c r="E1115" s="17" t="s">
        <v>178</v>
      </c>
      <c r="F1115" s="18" t="s">
        <v>35</v>
      </c>
    </row>
    <row r="1116" spans="1:6">
      <c r="A1116" s="14">
        <v>281.90476200000001</v>
      </c>
      <c r="B1116" s="15">
        <v>4</v>
      </c>
      <c r="C1116" s="14">
        <v>70.476190500000001</v>
      </c>
      <c r="D1116" s="16" t="s">
        <v>265</v>
      </c>
      <c r="E1116" s="17" t="s">
        <v>178</v>
      </c>
      <c r="F1116" s="18" t="s">
        <v>35</v>
      </c>
    </row>
    <row r="1117" spans="1:6">
      <c r="A1117" s="14">
        <v>352.38095249999998</v>
      </c>
      <c r="B1117" s="15">
        <v>5</v>
      </c>
      <c r="C1117" s="14">
        <v>70.476190500000001</v>
      </c>
      <c r="D1117" s="16" t="s">
        <v>265</v>
      </c>
      <c r="E1117" s="17" t="s">
        <v>178</v>
      </c>
      <c r="F1117" s="18" t="s">
        <v>35</v>
      </c>
    </row>
    <row r="1118" spans="1:6">
      <c r="A1118" s="14">
        <v>352.38095249999998</v>
      </c>
      <c r="B1118" s="15">
        <v>5</v>
      </c>
      <c r="C1118" s="14">
        <v>70.476190500000001</v>
      </c>
      <c r="D1118" s="16" t="s">
        <v>265</v>
      </c>
      <c r="E1118" s="17" t="s">
        <v>178</v>
      </c>
      <c r="F1118" s="18" t="s">
        <v>35</v>
      </c>
    </row>
    <row r="1119" spans="1:6">
      <c r="A1119" s="14">
        <v>352.38095249999998</v>
      </c>
      <c r="B1119" s="15">
        <v>5</v>
      </c>
      <c r="C1119" s="14">
        <v>70.476190500000001</v>
      </c>
      <c r="D1119" s="16" t="s">
        <v>265</v>
      </c>
      <c r="E1119" s="17" t="s">
        <v>178</v>
      </c>
      <c r="F1119" s="18" t="s">
        <v>35</v>
      </c>
    </row>
    <row r="1120" spans="1:6">
      <c r="A1120" s="14">
        <v>493.33333349999998</v>
      </c>
      <c r="B1120" s="15">
        <v>7</v>
      </c>
      <c r="C1120" s="14">
        <v>70.476190500000001</v>
      </c>
      <c r="D1120" s="16" t="s">
        <v>265</v>
      </c>
      <c r="E1120" s="17" t="s">
        <v>178</v>
      </c>
      <c r="F1120" s="18" t="s">
        <v>35</v>
      </c>
    </row>
    <row r="1121" spans="1:6">
      <c r="A1121" s="14">
        <v>563.80952400000001</v>
      </c>
      <c r="B1121" s="15">
        <v>8</v>
      </c>
      <c r="C1121" s="14">
        <v>70.476190500000001</v>
      </c>
      <c r="D1121" s="16" t="s">
        <v>265</v>
      </c>
      <c r="E1121" s="17" t="s">
        <v>178</v>
      </c>
      <c r="F1121" s="18" t="s">
        <v>35</v>
      </c>
    </row>
    <row r="1122" spans="1:6">
      <c r="A1122" s="14">
        <v>704.76190499999996</v>
      </c>
      <c r="B1122" s="15">
        <v>10</v>
      </c>
      <c r="C1122" s="14">
        <v>70.476190500000001</v>
      </c>
      <c r="D1122" s="16" t="s">
        <v>265</v>
      </c>
      <c r="E1122" s="17" t="s">
        <v>178</v>
      </c>
      <c r="F1122" s="18" t="s">
        <v>35</v>
      </c>
    </row>
    <row r="1123" spans="1:6">
      <c r="A1123" s="14">
        <v>704.76190499999996</v>
      </c>
      <c r="B1123" s="15">
        <v>10</v>
      </c>
      <c r="C1123" s="14">
        <v>70.476190500000001</v>
      </c>
      <c r="D1123" s="16" t="s">
        <v>265</v>
      </c>
      <c r="E1123" s="17" t="s">
        <v>178</v>
      </c>
      <c r="F1123" s="18" t="s">
        <v>35</v>
      </c>
    </row>
    <row r="1124" spans="1:6">
      <c r="A1124" s="14">
        <v>70.476190400000007</v>
      </c>
      <c r="B1124" s="15">
        <v>1</v>
      </c>
      <c r="C1124" s="14">
        <v>70.476190399999993</v>
      </c>
      <c r="D1124" s="16" t="s">
        <v>265</v>
      </c>
      <c r="E1124" s="17" t="s">
        <v>180</v>
      </c>
      <c r="F1124" s="18" t="s">
        <v>35</v>
      </c>
    </row>
    <row r="1125" spans="1:6">
      <c r="A1125" s="14">
        <v>70.476190400000007</v>
      </c>
      <c r="B1125" s="15">
        <v>1</v>
      </c>
      <c r="C1125" s="14">
        <v>70.476190399999993</v>
      </c>
      <c r="D1125" s="16" t="s">
        <v>265</v>
      </c>
      <c r="E1125" s="17" t="s">
        <v>180</v>
      </c>
      <c r="F1125" s="18" t="s">
        <v>35</v>
      </c>
    </row>
    <row r="1126" spans="1:6">
      <c r="A1126" s="14">
        <v>70.476190400000007</v>
      </c>
      <c r="B1126" s="15">
        <v>1</v>
      </c>
      <c r="C1126" s="14">
        <v>70.476190399999993</v>
      </c>
      <c r="D1126" s="16" t="s">
        <v>265</v>
      </c>
      <c r="E1126" s="17" t="s">
        <v>180</v>
      </c>
      <c r="F1126" s="18" t="s">
        <v>35</v>
      </c>
    </row>
    <row r="1127" spans="1:6">
      <c r="A1127" s="14">
        <v>70.476190400000007</v>
      </c>
      <c r="B1127" s="15">
        <v>1</v>
      </c>
      <c r="C1127" s="14">
        <v>70.476190399999993</v>
      </c>
      <c r="D1127" s="16" t="s">
        <v>265</v>
      </c>
      <c r="E1127" s="17" t="s">
        <v>180</v>
      </c>
      <c r="F1127" s="18" t="s">
        <v>35</v>
      </c>
    </row>
    <row r="1128" spans="1:6">
      <c r="A1128" s="14">
        <v>70.476190400000007</v>
      </c>
      <c r="B1128" s="15">
        <v>1</v>
      </c>
      <c r="C1128" s="14">
        <v>70.476190399999993</v>
      </c>
      <c r="D1128" s="16" t="s">
        <v>265</v>
      </c>
      <c r="E1128" s="17" t="s">
        <v>180</v>
      </c>
      <c r="F1128" s="18" t="s">
        <v>35</v>
      </c>
    </row>
    <row r="1129" spans="1:6">
      <c r="A1129" s="14">
        <v>140.95238080000001</v>
      </c>
      <c r="B1129" s="15">
        <v>2</v>
      </c>
      <c r="C1129" s="14">
        <v>70.476190399999993</v>
      </c>
      <c r="D1129" s="16" t="s">
        <v>265</v>
      </c>
      <c r="E1129" s="17" t="s">
        <v>180</v>
      </c>
      <c r="F1129" s="18" t="s">
        <v>35</v>
      </c>
    </row>
    <row r="1130" spans="1:6">
      <c r="A1130" s="14">
        <v>140.95238080000001</v>
      </c>
      <c r="B1130" s="15">
        <v>2</v>
      </c>
      <c r="C1130" s="14">
        <v>70.476190399999993</v>
      </c>
      <c r="D1130" s="16" t="s">
        <v>265</v>
      </c>
      <c r="E1130" s="17" t="s">
        <v>180</v>
      </c>
      <c r="F1130" s="18" t="s">
        <v>35</v>
      </c>
    </row>
    <row r="1131" spans="1:6">
      <c r="A1131" s="14">
        <v>140.95238080000001</v>
      </c>
      <c r="B1131" s="15">
        <v>2</v>
      </c>
      <c r="C1131" s="14">
        <v>70.476190399999993</v>
      </c>
      <c r="D1131" s="16" t="s">
        <v>265</v>
      </c>
      <c r="E1131" s="17" t="s">
        <v>180</v>
      </c>
      <c r="F1131" s="18" t="s">
        <v>35</v>
      </c>
    </row>
    <row r="1132" spans="1:6">
      <c r="A1132" s="14">
        <v>140.95238080000001</v>
      </c>
      <c r="B1132" s="15">
        <v>2</v>
      </c>
      <c r="C1132" s="14">
        <v>70.476190399999993</v>
      </c>
      <c r="D1132" s="16" t="s">
        <v>265</v>
      </c>
      <c r="E1132" s="17" t="s">
        <v>180</v>
      </c>
      <c r="F1132" s="18" t="s">
        <v>35</v>
      </c>
    </row>
    <row r="1133" spans="1:6">
      <c r="A1133" s="14">
        <v>211.42857119999999</v>
      </c>
      <c r="B1133" s="15">
        <v>3</v>
      </c>
      <c r="C1133" s="14">
        <v>70.476190399999993</v>
      </c>
      <c r="D1133" s="16" t="s">
        <v>265</v>
      </c>
      <c r="E1133" s="17" t="s">
        <v>180</v>
      </c>
      <c r="F1133" s="18" t="s">
        <v>35</v>
      </c>
    </row>
    <row r="1134" spans="1:6">
      <c r="A1134" s="14">
        <v>211.42857119999999</v>
      </c>
      <c r="B1134" s="15">
        <v>3</v>
      </c>
      <c r="C1134" s="14">
        <v>70.476190399999993</v>
      </c>
      <c r="D1134" s="16" t="s">
        <v>265</v>
      </c>
      <c r="E1134" s="17" t="s">
        <v>180</v>
      </c>
      <c r="F1134" s="18" t="s">
        <v>35</v>
      </c>
    </row>
    <row r="1135" spans="1:6">
      <c r="A1135" s="14">
        <v>211.42857119999999</v>
      </c>
      <c r="B1135" s="15">
        <v>3</v>
      </c>
      <c r="C1135" s="14">
        <v>70.476190399999993</v>
      </c>
      <c r="D1135" s="16" t="s">
        <v>265</v>
      </c>
      <c r="E1135" s="17" t="s">
        <v>180</v>
      </c>
      <c r="F1135" s="18" t="s">
        <v>35</v>
      </c>
    </row>
    <row r="1136" spans="1:6">
      <c r="A1136" s="14">
        <v>352.38095200000004</v>
      </c>
      <c r="B1136" s="15">
        <v>5</v>
      </c>
      <c r="C1136" s="14">
        <v>70.476190399999993</v>
      </c>
      <c r="D1136" s="16" t="s">
        <v>265</v>
      </c>
      <c r="E1136" s="17" t="s">
        <v>180</v>
      </c>
      <c r="F1136" s="18" t="s">
        <v>35</v>
      </c>
    </row>
    <row r="1137" spans="1:6">
      <c r="A1137" s="14">
        <v>352.38095200000004</v>
      </c>
      <c r="B1137" s="15">
        <v>5</v>
      </c>
      <c r="C1137" s="14">
        <v>70.476190399999993</v>
      </c>
      <c r="D1137" s="16" t="s">
        <v>265</v>
      </c>
      <c r="E1137" s="17" t="s">
        <v>180</v>
      </c>
      <c r="F1137" s="18" t="s">
        <v>35</v>
      </c>
    </row>
    <row r="1138" spans="1:6">
      <c r="A1138" s="14">
        <v>352.38095200000004</v>
      </c>
      <c r="B1138" s="15">
        <v>5</v>
      </c>
      <c r="C1138" s="14">
        <v>70.476190399999993</v>
      </c>
      <c r="D1138" s="16" t="s">
        <v>265</v>
      </c>
      <c r="E1138" s="17" t="s">
        <v>180</v>
      </c>
      <c r="F1138" s="18" t="s">
        <v>35</v>
      </c>
    </row>
    <row r="1139" spans="1:6">
      <c r="A1139" s="14">
        <v>352.38095200000004</v>
      </c>
      <c r="B1139" s="15">
        <v>5</v>
      </c>
      <c r="C1139" s="14">
        <v>70.476190399999993</v>
      </c>
      <c r="D1139" s="16" t="s">
        <v>265</v>
      </c>
      <c r="E1139" s="17" t="s">
        <v>180</v>
      </c>
      <c r="F1139" s="18" t="s">
        <v>35</v>
      </c>
    </row>
    <row r="1140" spans="1:6">
      <c r="A1140" s="14">
        <v>352.38095200000004</v>
      </c>
      <c r="B1140" s="15">
        <v>5</v>
      </c>
      <c r="C1140" s="14">
        <v>70.476190399999993</v>
      </c>
      <c r="D1140" s="16" t="s">
        <v>265</v>
      </c>
      <c r="E1140" s="17" t="s">
        <v>180</v>
      </c>
      <c r="F1140" s="18" t="s">
        <v>35</v>
      </c>
    </row>
    <row r="1141" spans="1:6">
      <c r="A1141" s="14">
        <v>70.476190400000007</v>
      </c>
      <c r="B1141" s="15">
        <v>1</v>
      </c>
      <c r="C1141" s="14">
        <v>70.476190399999993</v>
      </c>
      <c r="D1141" s="16" t="s">
        <v>265</v>
      </c>
      <c r="E1141" s="17" t="s">
        <v>182</v>
      </c>
      <c r="F1141" s="18" t="s">
        <v>35</v>
      </c>
    </row>
    <row r="1142" spans="1:6">
      <c r="A1142" s="14">
        <v>70.476190400000007</v>
      </c>
      <c r="B1142" s="15">
        <v>1</v>
      </c>
      <c r="C1142" s="14">
        <v>70.476190399999993</v>
      </c>
      <c r="D1142" s="16" t="s">
        <v>265</v>
      </c>
      <c r="E1142" s="17" t="s">
        <v>182</v>
      </c>
      <c r="F1142" s="18" t="s">
        <v>35</v>
      </c>
    </row>
    <row r="1143" spans="1:6">
      <c r="A1143" s="14">
        <v>70.476190400000007</v>
      </c>
      <c r="B1143" s="15">
        <v>1</v>
      </c>
      <c r="C1143" s="14">
        <v>70.476190399999993</v>
      </c>
      <c r="D1143" s="16" t="s">
        <v>265</v>
      </c>
      <c r="E1143" s="17" t="s">
        <v>182</v>
      </c>
      <c r="F1143" s="18" t="s">
        <v>35</v>
      </c>
    </row>
    <row r="1144" spans="1:6">
      <c r="A1144" s="14">
        <v>70.476190400000007</v>
      </c>
      <c r="B1144" s="15">
        <v>1</v>
      </c>
      <c r="C1144" s="14">
        <v>70.476190399999993</v>
      </c>
      <c r="D1144" s="16" t="s">
        <v>265</v>
      </c>
      <c r="E1144" s="17" t="s">
        <v>182</v>
      </c>
      <c r="F1144" s="18" t="s">
        <v>35</v>
      </c>
    </row>
    <row r="1145" spans="1:6">
      <c r="A1145" s="14">
        <v>70.476190400000007</v>
      </c>
      <c r="B1145" s="15">
        <v>1</v>
      </c>
      <c r="C1145" s="14">
        <v>70.476190399999993</v>
      </c>
      <c r="D1145" s="16" t="s">
        <v>265</v>
      </c>
      <c r="E1145" s="17" t="s">
        <v>182</v>
      </c>
      <c r="F1145" s="18" t="s">
        <v>35</v>
      </c>
    </row>
    <row r="1146" spans="1:6">
      <c r="A1146" s="14">
        <v>70.476190400000007</v>
      </c>
      <c r="B1146" s="15">
        <v>1</v>
      </c>
      <c r="C1146" s="14">
        <v>70.476190399999993</v>
      </c>
      <c r="D1146" s="16" t="s">
        <v>265</v>
      </c>
      <c r="E1146" s="17" t="s">
        <v>182</v>
      </c>
      <c r="F1146" s="18" t="s">
        <v>35</v>
      </c>
    </row>
    <row r="1147" spans="1:6">
      <c r="A1147" s="14">
        <v>70.476190400000007</v>
      </c>
      <c r="B1147" s="15">
        <v>1</v>
      </c>
      <c r="C1147" s="14">
        <v>70.476190399999993</v>
      </c>
      <c r="D1147" s="16" t="s">
        <v>265</v>
      </c>
      <c r="E1147" s="17" t="s">
        <v>182</v>
      </c>
      <c r="F1147" s="18" t="s">
        <v>35</v>
      </c>
    </row>
    <row r="1148" spans="1:6">
      <c r="A1148" s="14">
        <v>140.95238080000001</v>
      </c>
      <c r="B1148" s="15">
        <v>2</v>
      </c>
      <c r="C1148" s="14">
        <v>70.476190399999993</v>
      </c>
      <c r="D1148" s="16" t="s">
        <v>265</v>
      </c>
      <c r="E1148" s="17" t="s">
        <v>182</v>
      </c>
      <c r="F1148" s="18" t="s">
        <v>35</v>
      </c>
    </row>
    <row r="1149" spans="1:6">
      <c r="A1149" s="14">
        <v>211.42857119999999</v>
      </c>
      <c r="B1149" s="15">
        <v>3</v>
      </c>
      <c r="C1149" s="14">
        <v>70.476190399999993</v>
      </c>
      <c r="D1149" s="16" t="s">
        <v>265</v>
      </c>
      <c r="E1149" s="17" t="s">
        <v>182</v>
      </c>
      <c r="F1149" s="18" t="s">
        <v>35</v>
      </c>
    </row>
    <row r="1150" spans="1:6">
      <c r="A1150" s="14">
        <v>211.42857119999999</v>
      </c>
      <c r="B1150" s="15">
        <v>3</v>
      </c>
      <c r="C1150" s="14">
        <v>70.476190399999993</v>
      </c>
      <c r="D1150" s="16" t="s">
        <v>265</v>
      </c>
      <c r="E1150" s="17" t="s">
        <v>182</v>
      </c>
      <c r="F1150" s="18" t="s">
        <v>35</v>
      </c>
    </row>
    <row r="1151" spans="1:6">
      <c r="A1151" s="14">
        <v>281.90476160000003</v>
      </c>
      <c r="B1151" s="15">
        <v>4</v>
      </c>
      <c r="C1151" s="14">
        <v>70.476190399999993</v>
      </c>
      <c r="D1151" s="16" t="s">
        <v>265</v>
      </c>
      <c r="E1151" s="17" t="s">
        <v>182</v>
      </c>
      <c r="F1151" s="18" t="s">
        <v>35</v>
      </c>
    </row>
    <row r="1152" spans="1:6">
      <c r="A1152" s="14">
        <v>281.90476160000003</v>
      </c>
      <c r="B1152" s="15">
        <v>4</v>
      </c>
      <c r="C1152" s="14">
        <v>70.476190399999993</v>
      </c>
      <c r="D1152" s="16" t="s">
        <v>265</v>
      </c>
      <c r="E1152" s="17" t="s">
        <v>182</v>
      </c>
      <c r="F1152" s="18" t="s">
        <v>35</v>
      </c>
    </row>
    <row r="1153" spans="1:6">
      <c r="A1153" s="14">
        <v>352.38095200000004</v>
      </c>
      <c r="B1153" s="15">
        <v>5</v>
      </c>
      <c r="C1153" s="14">
        <v>70.476190399999993</v>
      </c>
      <c r="D1153" s="16" t="s">
        <v>265</v>
      </c>
      <c r="E1153" s="17" t="s">
        <v>182</v>
      </c>
      <c r="F1153" s="18" t="s">
        <v>35</v>
      </c>
    </row>
    <row r="1154" spans="1:6">
      <c r="A1154" s="14">
        <v>352.38095200000004</v>
      </c>
      <c r="B1154" s="15">
        <v>5</v>
      </c>
      <c r="C1154" s="14">
        <v>70.476190399999993</v>
      </c>
      <c r="D1154" s="16" t="s">
        <v>265</v>
      </c>
      <c r="E1154" s="17" t="s">
        <v>182</v>
      </c>
      <c r="F1154" s="18" t="s">
        <v>35</v>
      </c>
    </row>
    <row r="1155" spans="1:6">
      <c r="A1155" s="14">
        <v>352.38095200000004</v>
      </c>
      <c r="B1155" s="15">
        <v>5</v>
      </c>
      <c r="C1155" s="14">
        <v>70.476190399999993</v>
      </c>
      <c r="D1155" s="16" t="s">
        <v>265</v>
      </c>
      <c r="E1155" s="17" t="s">
        <v>182</v>
      </c>
      <c r="F1155" s="18" t="s">
        <v>35</v>
      </c>
    </row>
    <row r="1156" spans="1:6">
      <c r="A1156" s="14">
        <v>352.38095200000004</v>
      </c>
      <c r="B1156" s="15">
        <v>5</v>
      </c>
      <c r="C1156" s="14">
        <v>70.476190399999993</v>
      </c>
      <c r="D1156" s="16" t="s">
        <v>265</v>
      </c>
      <c r="E1156" s="17" t="s">
        <v>182</v>
      </c>
      <c r="F1156" s="18" t="s">
        <v>35</v>
      </c>
    </row>
    <row r="1157" spans="1:6">
      <c r="A1157" s="14">
        <v>352.38095200000004</v>
      </c>
      <c r="B1157" s="15">
        <v>5</v>
      </c>
      <c r="C1157" s="14">
        <v>70.476190399999993</v>
      </c>
      <c r="D1157" s="16" t="s">
        <v>265</v>
      </c>
      <c r="E1157" s="17" t="s">
        <v>182</v>
      </c>
      <c r="F1157" s="18" t="s">
        <v>35</v>
      </c>
    </row>
    <row r="1158" spans="1:6">
      <c r="A1158" s="14">
        <v>352.38095249999998</v>
      </c>
      <c r="B1158" s="15">
        <v>5</v>
      </c>
      <c r="C1158" s="14">
        <v>70.476190500000001</v>
      </c>
      <c r="D1158" s="16" t="s">
        <v>265</v>
      </c>
      <c r="E1158" s="17" t="s">
        <v>184</v>
      </c>
      <c r="F1158" s="18" t="s">
        <v>35</v>
      </c>
    </row>
    <row r="1159" spans="1:6">
      <c r="A1159" s="14">
        <v>704.76190499999996</v>
      </c>
      <c r="B1159" s="15">
        <v>10</v>
      </c>
      <c r="C1159" s="14">
        <v>70.476190500000001</v>
      </c>
      <c r="D1159" s="16" t="s">
        <v>265</v>
      </c>
      <c r="E1159" s="17" t="s">
        <v>184</v>
      </c>
      <c r="F1159" s="18" t="s">
        <v>35</v>
      </c>
    </row>
    <row r="1160" spans="1:6">
      <c r="A1160" s="14">
        <v>33.809524000000003</v>
      </c>
      <c r="B1160" s="15">
        <v>1</v>
      </c>
      <c r="C1160" s="14">
        <v>33.809524000000003</v>
      </c>
      <c r="D1160" s="16" t="s">
        <v>265</v>
      </c>
      <c r="E1160" s="17" t="s">
        <v>190</v>
      </c>
      <c r="F1160" s="18" t="s">
        <v>35</v>
      </c>
    </row>
    <row r="1161" spans="1:6">
      <c r="A1161" s="14">
        <v>67.619048000000006</v>
      </c>
      <c r="B1161" s="15">
        <v>2</v>
      </c>
      <c r="C1161" s="14">
        <v>33.809524000000003</v>
      </c>
      <c r="D1161" s="16" t="s">
        <v>265</v>
      </c>
      <c r="E1161" s="17" t="s">
        <v>190</v>
      </c>
      <c r="F1161" s="18" t="s">
        <v>35</v>
      </c>
    </row>
    <row r="1162" spans="1:6">
      <c r="A1162" s="14">
        <v>67.619048000000006</v>
      </c>
      <c r="B1162" s="15">
        <v>2</v>
      </c>
      <c r="C1162" s="14">
        <v>33.809524000000003</v>
      </c>
      <c r="D1162" s="16" t="s">
        <v>265</v>
      </c>
      <c r="E1162" s="17" t="s">
        <v>190</v>
      </c>
      <c r="F1162" s="18" t="s">
        <v>35</v>
      </c>
    </row>
    <row r="1163" spans="1:6">
      <c r="A1163" s="14">
        <v>67.619048000000006</v>
      </c>
      <c r="B1163" s="15">
        <v>2</v>
      </c>
      <c r="C1163" s="14">
        <v>33.809524000000003</v>
      </c>
      <c r="D1163" s="16" t="s">
        <v>265</v>
      </c>
      <c r="E1163" s="17" t="s">
        <v>190</v>
      </c>
      <c r="F1163" s="18" t="s">
        <v>35</v>
      </c>
    </row>
    <row r="1164" spans="1:6">
      <c r="A1164" s="14">
        <v>67.619048000000006</v>
      </c>
      <c r="B1164" s="15">
        <v>2</v>
      </c>
      <c r="C1164" s="14">
        <v>33.809524000000003</v>
      </c>
      <c r="D1164" s="16" t="s">
        <v>265</v>
      </c>
      <c r="E1164" s="17" t="s">
        <v>190</v>
      </c>
      <c r="F1164" s="18" t="s">
        <v>35</v>
      </c>
    </row>
    <row r="1165" spans="1:6">
      <c r="A1165" s="14">
        <v>101.428572</v>
      </c>
      <c r="B1165" s="15">
        <v>3</v>
      </c>
      <c r="C1165" s="14">
        <v>33.809524000000003</v>
      </c>
      <c r="D1165" s="16" t="s">
        <v>265</v>
      </c>
      <c r="E1165" s="17" t="s">
        <v>190</v>
      </c>
      <c r="F1165" s="18" t="s">
        <v>35</v>
      </c>
    </row>
    <row r="1166" spans="1:6">
      <c r="A1166" s="14">
        <v>33.809524000000003</v>
      </c>
      <c r="B1166" s="15">
        <v>1</v>
      </c>
      <c r="C1166" s="14">
        <v>33.809524000000003</v>
      </c>
      <c r="D1166" s="16" t="s">
        <v>265</v>
      </c>
      <c r="E1166" s="17" t="s">
        <v>192</v>
      </c>
      <c r="F1166" s="18" t="s">
        <v>35</v>
      </c>
    </row>
    <row r="1167" spans="1:6">
      <c r="A1167" s="14">
        <v>67.619048000000006</v>
      </c>
      <c r="B1167" s="15">
        <v>2</v>
      </c>
      <c r="C1167" s="14">
        <v>33.809524000000003</v>
      </c>
      <c r="D1167" s="16" t="s">
        <v>265</v>
      </c>
      <c r="E1167" s="17" t="s">
        <v>192</v>
      </c>
      <c r="F1167" s="18" t="s">
        <v>35</v>
      </c>
    </row>
    <row r="1168" spans="1:6">
      <c r="A1168" s="14">
        <v>67.619048000000006</v>
      </c>
      <c r="B1168" s="15">
        <v>2</v>
      </c>
      <c r="C1168" s="14">
        <v>33.809524000000003</v>
      </c>
      <c r="D1168" s="16" t="s">
        <v>265</v>
      </c>
      <c r="E1168" s="17" t="s">
        <v>192</v>
      </c>
      <c r="F1168" s="18" t="s">
        <v>35</v>
      </c>
    </row>
    <row r="1169" spans="1:6">
      <c r="A1169" s="14">
        <v>67.619048000000006</v>
      </c>
      <c r="B1169" s="15">
        <v>2</v>
      </c>
      <c r="C1169" s="14">
        <v>33.809524000000003</v>
      </c>
      <c r="D1169" s="16" t="s">
        <v>265</v>
      </c>
      <c r="E1169" s="17" t="s">
        <v>192</v>
      </c>
      <c r="F1169" s="18" t="s">
        <v>35</v>
      </c>
    </row>
    <row r="1170" spans="1:6">
      <c r="A1170" s="14">
        <v>67.619048000000006</v>
      </c>
      <c r="B1170" s="15">
        <v>2</v>
      </c>
      <c r="C1170" s="14">
        <v>33.809524000000003</v>
      </c>
      <c r="D1170" s="16" t="s">
        <v>265</v>
      </c>
      <c r="E1170" s="17" t="s">
        <v>192</v>
      </c>
      <c r="F1170" s="18" t="s">
        <v>35</v>
      </c>
    </row>
    <row r="1171" spans="1:6">
      <c r="A1171" s="14">
        <v>64.761904799999996</v>
      </c>
      <c r="B1171" s="15">
        <v>1</v>
      </c>
      <c r="C1171" s="14">
        <v>64.761904799999996</v>
      </c>
      <c r="D1171" s="16" t="s">
        <v>265</v>
      </c>
      <c r="E1171" s="17" t="s">
        <v>202</v>
      </c>
      <c r="F1171" s="18" t="s">
        <v>35</v>
      </c>
    </row>
    <row r="1172" spans="1:6">
      <c r="A1172" s="14">
        <v>64.761904799999996</v>
      </c>
      <c r="B1172" s="15">
        <v>1</v>
      </c>
      <c r="C1172" s="14">
        <v>64.761904799999996</v>
      </c>
      <c r="D1172" s="16" t="s">
        <v>265</v>
      </c>
      <c r="E1172" s="17" t="s">
        <v>202</v>
      </c>
      <c r="F1172" s="18" t="s">
        <v>35</v>
      </c>
    </row>
    <row r="1173" spans="1:6">
      <c r="A1173" s="14">
        <v>64.761904799999996</v>
      </c>
      <c r="B1173" s="15">
        <v>1</v>
      </c>
      <c r="C1173" s="14">
        <v>64.761904799999996</v>
      </c>
      <c r="D1173" s="16" t="s">
        <v>265</v>
      </c>
      <c r="E1173" s="17" t="s">
        <v>202</v>
      </c>
      <c r="F1173" s="18" t="s">
        <v>35</v>
      </c>
    </row>
    <row r="1174" spans="1:6">
      <c r="A1174" s="14">
        <v>64.761904799999996</v>
      </c>
      <c r="B1174" s="15">
        <v>1</v>
      </c>
      <c r="C1174" s="14">
        <v>64.761904799999996</v>
      </c>
      <c r="D1174" s="16" t="s">
        <v>265</v>
      </c>
      <c r="E1174" s="17" t="s">
        <v>202</v>
      </c>
      <c r="F1174" s="18" t="s">
        <v>35</v>
      </c>
    </row>
    <row r="1175" spans="1:6">
      <c r="A1175" s="14">
        <v>51.428571299999994</v>
      </c>
      <c r="B1175" s="15">
        <v>9</v>
      </c>
      <c r="C1175" s="14">
        <v>5.7142856999999996</v>
      </c>
      <c r="D1175" s="16" t="s">
        <v>264</v>
      </c>
      <c r="E1175" s="17" t="s">
        <v>204</v>
      </c>
      <c r="F1175" s="18" t="s">
        <v>35</v>
      </c>
    </row>
    <row r="1176" spans="1:6">
      <c r="A1176" s="14">
        <v>68.571428400000002</v>
      </c>
      <c r="B1176" s="15">
        <v>1</v>
      </c>
      <c r="C1176" s="14">
        <v>68.571428400000002</v>
      </c>
      <c r="D1176" s="16" t="s">
        <v>265</v>
      </c>
      <c r="E1176" s="17" t="s">
        <v>204</v>
      </c>
      <c r="F1176" s="18" t="s">
        <v>35</v>
      </c>
    </row>
    <row r="1177" spans="1:6">
      <c r="A1177" s="14">
        <v>68.571428400000002</v>
      </c>
      <c r="B1177" s="15">
        <v>1</v>
      </c>
      <c r="C1177" s="14">
        <v>68.571428400000002</v>
      </c>
      <c r="D1177" s="16" t="s">
        <v>265</v>
      </c>
      <c r="E1177" s="17" t="s">
        <v>206</v>
      </c>
      <c r="F1177" s="18" t="s">
        <v>35</v>
      </c>
    </row>
    <row r="1178" spans="1:6">
      <c r="A1178" s="14">
        <v>68.571428400000002</v>
      </c>
      <c r="B1178" s="15">
        <v>1</v>
      </c>
      <c r="C1178" s="14">
        <v>68.571428400000002</v>
      </c>
      <c r="D1178" s="16" t="s">
        <v>265</v>
      </c>
      <c r="E1178" s="17" t="s">
        <v>206</v>
      </c>
      <c r="F1178" s="18" t="s">
        <v>35</v>
      </c>
    </row>
  </sheetData>
  <autoFilter ref="A1:F1178"/>
  <sortState ref="A2:F1178">
    <sortCondition ref="F2"/>
  </sortState>
  <mergeCells count="2">
    <mergeCell ref="I10:J10"/>
    <mergeCell ref="K10:L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9"/>
  <sheetViews>
    <sheetView rightToLeft="1" workbookViewId="0">
      <selection activeCell="A6" sqref="A6:XFD6"/>
    </sheetView>
  </sheetViews>
  <sheetFormatPr defaultRowHeight="14.25"/>
  <cols>
    <col min="3" max="3" width="20" bestFit="1" customWidth="1"/>
    <col min="4" max="4" width="14.75" customWidth="1"/>
  </cols>
  <sheetData>
    <row r="1" spans="1:4">
      <c r="A1" t="s">
        <v>36</v>
      </c>
      <c r="B1" t="s">
        <v>264</v>
      </c>
      <c r="C1" t="s">
        <v>1</v>
      </c>
      <c r="D1" t="s">
        <v>262</v>
      </c>
    </row>
    <row r="2" spans="1:4">
      <c r="A2" s="23">
        <v>21</v>
      </c>
      <c r="B2" s="24">
        <v>3</v>
      </c>
      <c r="C2" s="25" t="s">
        <v>39</v>
      </c>
      <c r="D2" s="26" t="s">
        <v>38</v>
      </c>
    </row>
    <row r="3" spans="1:4">
      <c r="A3" s="23">
        <v>10</v>
      </c>
      <c r="B3" s="24">
        <v>3</v>
      </c>
      <c r="C3" s="25" t="s">
        <v>41</v>
      </c>
      <c r="D3" s="26" t="s">
        <v>40</v>
      </c>
    </row>
    <row r="4" spans="1:4">
      <c r="A4" s="23">
        <v>69</v>
      </c>
      <c r="B4" s="24">
        <v>1</v>
      </c>
      <c r="C4" s="25" t="s">
        <v>43</v>
      </c>
      <c r="D4" s="26" t="s">
        <v>42</v>
      </c>
    </row>
    <row r="5" spans="1:4">
      <c r="A5" s="23">
        <v>13</v>
      </c>
      <c r="B5" s="24">
        <v>0</v>
      </c>
      <c r="C5" s="25" t="s">
        <v>45</v>
      </c>
      <c r="D5" s="26" t="s">
        <v>44</v>
      </c>
    </row>
    <row r="6" spans="1:4">
      <c r="A6" s="23">
        <v>0</v>
      </c>
      <c r="B6" s="24">
        <v>0</v>
      </c>
      <c r="C6" s="25" t="s">
        <v>47</v>
      </c>
      <c r="D6" s="26" t="s">
        <v>46</v>
      </c>
    </row>
    <row r="7" spans="1:4">
      <c r="A7" s="23">
        <v>78</v>
      </c>
      <c r="B7" s="24">
        <v>1</v>
      </c>
      <c r="C7" s="25" t="s">
        <v>49</v>
      </c>
      <c r="D7" s="26" t="s">
        <v>48</v>
      </c>
    </row>
    <row r="8" spans="1:4">
      <c r="A8" s="23">
        <v>154</v>
      </c>
      <c r="B8" s="24">
        <v>0</v>
      </c>
      <c r="C8" s="25" t="s">
        <v>51</v>
      </c>
      <c r="D8" s="26" t="s">
        <v>50</v>
      </c>
    </row>
    <row r="9" spans="1:4">
      <c r="A9" s="23">
        <v>11</v>
      </c>
      <c r="B9" s="24">
        <v>0</v>
      </c>
      <c r="C9" s="25" t="s">
        <v>53</v>
      </c>
      <c r="D9" s="26" t="s">
        <v>52</v>
      </c>
    </row>
    <row r="10" spans="1:4">
      <c r="A10" s="23">
        <v>0</v>
      </c>
      <c r="B10" s="24">
        <v>0</v>
      </c>
      <c r="C10" s="25" t="s">
        <v>55</v>
      </c>
      <c r="D10" s="26" t="s">
        <v>54</v>
      </c>
    </row>
    <row r="11" spans="1:4">
      <c r="A11" s="23">
        <v>527</v>
      </c>
      <c r="B11" s="24">
        <v>0</v>
      </c>
      <c r="C11" s="25" t="s">
        <v>57</v>
      </c>
      <c r="D11" s="26" t="s">
        <v>56</v>
      </c>
    </row>
    <row r="12" spans="1:4">
      <c r="A12" s="23">
        <v>0</v>
      </c>
      <c r="B12" s="24">
        <v>0</v>
      </c>
      <c r="C12" s="25" t="s">
        <v>59</v>
      </c>
      <c r="D12" s="26" t="s">
        <v>58</v>
      </c>
    </row>
    <row r="13" spans="1:4">
      <c r="A13" s="23">
        <v>288</v>
      </c>
      <c r="B13" s="24">
        <v>0</v>
      </c>
      <c r="C13" s="25" t="s">
        <v>61</v>
      </c>
      <c r="D13" s="26" t="s">
        <v>60</v>
      </c>
    </row>
    <row r="14" spans="1:4">
      <c r="A14" s="23">
        <v>0</v>
      </c>
      <c r="B14" s="24">
        <v>0</v>
      </c>
      <c r="C14" s="25" t="s">
        <v>63</v>
      </c>
      <c r="D14" s="26" t="s">
        <v>62</v>
      </c>
    </row>
    <row r="15" spans="1:4">
      <c r="A15" s="23">
        <v>568</v>
      </c>
      <c r="B15" s="24">
        <v>3</v>
      </c>
      <c r="C15" s="25" t="s">
        <v>65</v>
      </c>
      <c r="D15" s="26" t="s">
        <v>64</v>
      </c>
    </row>
    <row r="16" spans="1:4">
      <c r="A16" s="23">
        <v>12</v>
      </c>
      <c r="B16" s="24">
        <v>0</v>
      </c>
      <c r="C16" s="25" t="s">
        <v>67</v>
      </c>
      <c r="D16" s="26" t="s">
        <v>66</v>
      </c>
    </row>
    <row r="17" spans="1:4">
      <c r="A17" s="23">
        <v>38</v>
      </c>
      <c r="B17" s="24">
        <v>0</v>
      </c>
      <c r="C17" s="25" t="s">
        <v>69</v>
      </c>
      <c r="D17" s="26" t="s">
        <v>68</v>
      </c>
    </row>
    <row r="18" spans="1:4">
      <c r="A18" s="23">
        <v>17</v>
      </c>
      <c r="B18" s="24">
        <v>0</v>
      </c>
      <c r="C18" s="25" t="s">
        <v>71</v>
      </c>
      <c r="D18" s="26" t="s">
        <v>70</v>
      </c>
    </row>
    <row r="19" spans="1:4">
      <c r="A19" s="23">
        <v>0</v>
      </c>
      <c r="B19" s="24">
        <v>0</v>
      </c>
      <c r="C19" s="25" t="s">
        <v>73</v>
      </c>
      <c r="D19" s="26" t="s">
        <v>72</v>
      </c>
    </row>
    <row r="20" spans="1:4">
      <c r="A20" s="23">
        <v>17</v>
      </c>
      <c r="B20" s="24">
        <v>0</v>
      </c>
      <c r="C20" s="25" t="s">
        <v>75</v>
      </c>
      <c r="D20" s="26" t="s">
        <v>74</v>
      </c>
    </row>
    <row r="21" spans="1:4">
      <c r="A21" s="23">
        <v>0</v>
      </c>
      <c r="B21" s="24">
        <v>0</v>
      </c>
      <c r="C21" s="25" t="s">
        <v>77</v>
      </c>
      <c r="D21" s="26" t="s">
        <v>76</v>
      </c>
    </row>
    <row r="22" spans="1:4">
      <c r="A22" s="23">
        <v>316</v>
      </c>
      <c r="B22" s="24">
        <v>3</v>
      </c>
      <c r="C22" s="25" t="s">
        <v>79</v>
      </c>
      <c r="D22" s="26" t="s">
        <v>78</v>
      </c>
    </row>
    <row r="23" spans="1:4">
      <c r="A23" s="23">
        <v>188</v>
      </c>
      <c r="B23" s="24">
        <v>0</v>
      </c>
      <c r="C23" s="25" t="s">
        <v>81</v>
      </c>
      <c r="D23" s="26" t="s">
        <v>80</v>
      </c>
    </row>
    <row r="24" spans="1:4">
      <c r="A24" s="23">
        <v>0</v>
      </c>
      <c r="B24" s="24">
        <v>0</v>
      </c>
      <c r="C24" s="25" t="s">
        <v>83</v>
      </c>
      <c r="D24" s="26" t="s">
        <v>82</v>
      </c>
    </row>
    <row r="25" spans="1:4">
      <c r="A25" s="23">
        <v>0</v>
      </c>
      <c r="B25" s="24">
        <v>0</v>
      </c>
      <c r="C25" s="25" t="s">
        <v>85</v>
      </c>
      <c r="D25" s="26" t="s">
        <v>84</v>
      </c>
    </row>
    <row r="26" spans="1:4">
      <c r="A26" s="23">
        <v>0</v>
      </c>
      <c r="B26" s="24">
        <v>0</v>
      </c>
      <c r="C26" s="25" t="s">
        <v>87</v>
      </c>
      <c r="D26" s="26" t="s">
        <v>86</v>
      </c>
    </row>
    <row r="27" spans="1:4">
      <c r="A27" s="23">
        <v>0</v>
      </c>
      <c r="B27" s="24">
        <v>0</v>
      </c>
      <c r="C27" s="25" t="s">
        <v>89</v>
      </c>
      <c r="D27" s="26" t="s">
        <v>88</v>
      </c>
    </row>
    <row r="28" spans="1:4">
      <c r="A28" s="23">
        <v>0</v>
      </c>
      <c r="B28" s="24">
        <v>0</v>
      </c>
      <c r="C28" s="25" t="s">
        <v>91</v>
      </c>
      <c r="D28" s="26" t="s">
        <v>90</v>
      </c>
    </row>
    <row r="29" spans="1:4">
      <c r="A29" s="23">
        <v>0</v>
      </c>
      <c r="B29" s="24">
        <v>0</v>
      </c>
      <c r="C29" s="25" t="s">
        <v>93</v>
      </c>
      <c r="D29" s="26" t="s">
        <v>92</v>
      </c>
    </row>
    <row r="30" spans="1:4">
      <c r="A30" s="23">
        <v>0</v>
      </c>
      <c r="B30" s="24">
        <v>0</v>
      </c>
      <c r="C30" s="25" t="s">
        <v>95</v>
      </c>
      <c r="D30" s="26" t="s">
        <v>94</v>
      </c>
    </row>
    <row r="31" spans="1:4">
      <c r="A31" s="23">
        <v>0</v>
      </c>
      <c r="B31" s="24">
        <v>0</v>
      </c>
      <c r="C31" s="25" t="s">
        <v>97</v>
      </c>
      <c r="D31" s="26" t="s">
        <v>96</v>
      </c>
    </row>
    <row r="32" spans="1:4">
      <c r="A32" s="23">
        <v>9</v>
      </c>
      <c r="B32" s="24">
        <v>4</v>
      </c>
      <c r="C32" s="25" t="s">
        <v>99</v>
      </c>
      <c r="D32" s="26" t="s">
        <v>98</v>
      </c>
    </row>
    <row r="33" spans="1:4">
      <c r="A33" s="23">
        <v>15</v>
      </c>
      <c r="B33" s="24">
        <v>2</v>
      </c>
      <c r="C33" s="25" t="s">
        <v>101</v>
      </c>
      <c r="D33" s="26" t="s">
        <v>100</v>
      </c>
    </row>
    <row r="34" spans="1:4">
      <c r="A34" s="23">
        <v>15</v>
      </c>
      <c r="B34" s="24">
        <v>2</v>
      </c>
      <c r="C34" s="25" t="s">
        <v>103</v>
      </c>
      <c r="D34" s="26" t="s">
        <v>102</v>
      </c>
    </row>
    <row r="35" spans="1:4">
      <c r="A35" s="23">
        <v>895</v>
      </c>
      <c r="B35" s="24">
        <v>0</v>
      </c>
      <c r="C35" s="25" t="s">
        <v>105</v>
      </c>
      <c r="D35" s="26" t="s">
        <v>104</v>
      </c>
    </row>
    <row r="36" spans="1:4">
      <c r="A36" s="23">
        <v>21</v>
      </c>
      <c r="B36" s="24">
        <v>2</v>
      </c>
      <c r="C36" s="25" t="s">
        <v>107</v>
      </c>
      <c r="D36" s="26" t="s">
        <v>106</v>
      </c>
    </row>
    <row r="37" spans="1:4">
      <c r="A37" s="23">
        <v>60</v>
      </c>
      <c r="B37" s="24">
        <v>0</v>
      </c>
      <c r="C37" s="25" t="s">
        <v>109</v>
      </c>
      <c r="D37" s="26" t="s">
        <v>108</v>
      </c>
    </row>
    <row r="38" spans="1:4">
      <c r="A38" s="23">
        <v>0</v>
      </c>
      <c r="B38" s="24">
        <v>0</v>
      </c>
      <c r="C38" s="25" t="s">
        <v>111</v>
      </c>
      <c r="D38" s="26" t="s">
        <v>110</v>
      </c>
    </row>
    <row r="39" spans="1:4">
      <c r="A39" s="23">
        <v>0</v>
      </c>
      <c r="B39" s="24">
        <v>0</v>
      </c>
      <c r="C39" s="25" t="s">
        <v>113</v>
      </c>
      <c r="D39" s="26" t="s">
        <v>112</v>
      </c>
    </row>
    <row r="40" spans="1:4">
      <c r="A40" s="23">
        <v>0</v>
      </c>
      <c r="B40" s="24">
        <v>0</v>
      </c>
      <c r="C40" s="25" t="s">
        <v>115</v>
      </c>
      <c r="D40" s="26" t="s">
        <v>114</v>
      </c>
    </row>
    <row r="41" spans="1:4">
      <c r="A41" s="23">
        <v>89</v>
      </c>
      <c r="B41" s="24">
        <v>0</v>
      </c>
      <c r="C41" s="25" t="s">
        <v>117</v>
      </c>
      <c r="D41" s="26" t="s">
        <v>116</v>
      </c>
    </row>
    <row r="42" spans="1:4">
      <c r="A42" s="23">
        <v>0</v>
      </c>
      <c r="B42" s="24">
        <v>0</v>
      </c>
      <c r="C42" s="25" t="s">
        <v>119</v>
      </c>
      <c r="D42" s="26" t="s">
        <v>118</v>
      </c>
    </row>
    <row r="43" spans="1:4">
      <c r="A43" s="23">
        <v>0</v>
      </c>
      <c r="B43" s="24">
        <v>0</v>
      </c>
      <c r="C43" s="25" t="s">
        <v>121</v>
      </c>
      <c r="D43" s="26" t="s">
        <v>120</v>
      </c>
    </row>
    <row r="44" spans="1:4">
      <c r="A44" s="23">
        <v>0</v>
      </c>
      <c r="B44" s="24">
        <v>0</v>
      </c>
      <c r="C44" s="25" t="s">
        <v>123</v>
      </c>
      <c r="D44" s="26" t="s">
        <v>122</v>
      </c>
    </row>
    <row r="45" spans="1:4">
      <c r="A45" s="23">
        <v>0</v>
      </c>
      <c r="B45" s="24">
        <v>0</v>
      </c>
      <c r="C45" s="25" t="s">
        <v>125</v>
      </c>
      <c r="D45" s="26" t="s">
        <v>124</v>
      </c>
    </row>
    <row r="46" spans="1:4">
      <c r="A46" s="23">
        <v>0</v>
      </c>
      <c r="B46" s="24">
        <v>0</v>
      </c>
      <c r="C46" s="25" t="s">
        <v>127</v>
      </c>
      <c r="D46" s="26" t="s">
        <v>126</v>
      </c>
    </row>
    <row r="47" spans="1:4">
      <c r="A47" s="23">
        <v>85</v>
      </c>
      <c r="B47" s="24">
        <v>1</v>
      </c>
      <c r="C47" s="25" t="s">
        <v>129</v>
      </c>
      <c r="D47" s="26" t="s">
        <v>128</v>
      </c>
    </row>
    <row r="48" spans="1:4">
      <c r="A48" s="23">
        <v>154</v>
      </c>
      <c r="B48" s="24">
        <v>0</v>
      </c>
      <c r="C48" s="25" t="s">
        <v>131</v>
      </c>
      <c r="D48" s="26" t="s">
        <v>130</v>
      </c>
    </row>
    <row r="49" spans="1:4">
      <c r="A49" s="23">
        <v>0</v>
      </c>
      <c r="B49" s="24">
        <v>0</v>
      </c>
      <c r="C49" s="25" t="s">
        <v>133</v>
      </c>
      <c r="D49" s="26" t="s">
        <v>132</v>
      </c>
    </row>
    <row r="50" spans="1:4">
      <c r="A50" s="23">
        <v>0</v>
      </c>
      <c r="B50" s="24">
        <v>0</v>
      </c>
      <c r="C50" s="25" t="s">
        <v>135</v>
      </c>
      <c r="D50" s="26" t="s">
        <v>134</v>
      </c>
    </row>
    <row r="51" spans="1:4">
      <c r="A51" s="23">
        <v>39</v>
      </c>
      <c r="B51" s="24">
        <v>0</v>
      </c>
      <c r="C51" s="25" t="s">
        <v>137</v>
      </c>
      <c r="D51" s="26" t="s">
        <v>136</v>
      </c>
    </row>
    <row r="52" spans="1:4">
      <c r="A52" s="23">
        <v>152</v>
      </c>
      <c r="B52" s="24">
        <v>0</v>
      </c>
      <c r="C52" s="25" t="s">
        <v>139</v>
      </c>
      <c r="D52" s="26" t="s">
        <v>138</v>
      </c>
    </row>
    <row r="53" spans="1:4">
      <c r="A53" s="23">
        <v>469</v>
      </c>
      <c r="B53" s="24">
        <v>0</v>
      </c>
      <c r="C53" s="25" t="s">
        <v>141</v>
      </c>
      <c r="D53" s="26" t="s">
        <v>140</v>
      </c>
    </row>
    <row r="54" spans="1:4">
      <c r="A54" s="23">
        <v>0</v>
      </c>
      <c r="B54" s="24">
        <v>0</v>
      </c>
      <c r="C54" s="25" t="s">
        <v>143</v>
      </c>
      <c r="D54" s="26" t="s">
        <v>142</v>
      </c>
    </row>
    <row r="55" spans="1:4">
      <c r="A55" s="23">
        <v>0</v>
      </c>
      <c r="B55" s="24">
        <v>0</v>
      </c>
      <c r="C55" s="25" t="s">
        <v>145</v>
      </c>
      <c r="D55" s="26" t="s">
        <v>144</v>
      </c>
    </row>
    <row r="56" spans="1:4">
      <c r="A56" s="23">
        <v>0</v>
      </c>
      <c r="B56" s="24">
        <v>0</v>
      </c>
      <c r="C56" s="25" t="s">
        <v>147</v>
      </c>
      <c r="D56" s="26" t="s">
        <v>146</v>
      </c>
    </row>
    <row r="57" spans="1:4">
      <c r="A57" s="23">
        <v>0</v>
      </c>
      <c r="B57" s="24">
        <v>0</v>
      </c>
      <c r="C57" s="25" t="s">
        <v>149</v>
      </c>
      <c r="D57" s="26" t="s">
        <v>148</v>
      </c>
    </row>
    <row r="58" spans="1:4">
      <c r="A58" s="23">
        <v>0</v>
      </c>
      <c r="B58" s="24">
        <v>0</v>
      </c>
      <c r="C58" s="25" t="s">
        <v>151</v>
      </c>
      <c r="D58" s="26" t="s">
        <v>150</v>
      </c>
    </row>
    <row r="59" spans="1:4">
      <c r="A59" s="23">
        <v>0</v>
      </c>
      <c r="B59" s="24">
        <v>0</v>
      </c>
      <c r="C59" s="25" t="s">
        <v>153</v>
      </c>
      <c r="D59" s="26" t="s">
        <v>152</v>
      </c>
    </row>
    <row r="60" spans="1:4">
      <c r="A60" s="23">
        <v>0</v>
      </c>
      <c r="B60" s="24">
        <v>0</v>
      </c>
      <c r="C60" s="25" t="s">
        <v>155</v>
      </c>
      <c r="D60" s="26" t="s">
        <v>154</v>
      </c>
    </row>
    <row r="61" spans="1:4">
      <c r="A61" s="23">
        <v>0</v>
      </c>
      <c r="B61" s="24">
        <v>0</v>
      </c>
      <c r="C61" s="25" t="s">
        <v>157</v>
      </c>
      <c r="D61" s="26" t="s">
        <v>156</v>
      </c>
    </row>
    <row r="62" spans="1:4">
      <c r="A62" s="23">
        <v>0</v>
      </c>
      <c r="B62" s="24">
        <v>0</v>
      </c>
      <c r="C62" s="25" t="s">
        <v>246</v>
      </c>
      <c r="D62" s="26" t="s">
        <v>256</v>
      </c>
    </row>
    <row r="63" spans="1:4">
      <c r="A63" s="23">
        <v>3</v>
      </c>
      <c r="B63" s="24">
        <v>0</v>
      </c>
      <c r="C63" s="25" t="s">
        <v>159</v>
      </c>
      <c r="D63" s="26" t="s">
        <v>158</v>
      </c>
    </row>
    <row r="64" spans="1:4">
      <c r="A64" s="23">
        <v>0</v>
      </c>
      <c r="B64" s="24">
        <v>0</v>
      </c>
      <c r="C64" s="25" t="s">
        <v>161</v>
      </c>
      <c r="D64" s="26" t="s">
        <v>160</v>
      </c>
    </row>
    <row r="65" spans="1:4">
      <c r="A65" s="23">
        <v>195</v>
      </c>
      <c r="B65" s="24">
        <v>2</v>
      </c>
      <c r="C65" s="25" t="s">
        <v>163</v>
      </c>
      <c r="D65" s="26" t="s">
        <v>162</v>
      </c>
    </row>
    <row r="66" spans="1:4">
      <c r="A66" s="23">
        <v>3</v>
      </c>
      <c r="B66" s="24">
        <v>19</v>
      </c>
      <c r="C66" s="25" t="s">
        <v>165</v>
      </c>
      <c r="D66" s="26" t="s">
        <v>164</v>
      </c>
    </row>
    <row r="67" spans="1:4">
      <c r="A67" s="23">
        <v>4</v>
      </c>
      <c r="B67" s="24">
        <v>19</v>
      </c>
      <c r="C67" s="25" t="s">
        <v>167</v>
      </c>
      <c r="D67" s="26" t="s">
        <v>166</v>
      </c>
    </row>
    <row r="68" spans="1:4">
      <c r="A68" s="23">
        <v>0</v>
      </c>
      <c r="B68" s="24">
        <v>0</v>
      </c>
      <c r="C68" s="25" t="s">
        <v>169</v>
      </c>
      <c r="D68" s="26" t="s">
        <v>168</v>
      </c>
    </row>
    <row r="69" spans="1:4">
      <c r="A69" s="23">
        <v>105</v>
      </c>
      <c r="B69" s="24">
        <v>4</v>
      </c>
      <c r="C69" s="25" t="s">
        <v>171</v>
      </c>
      <c r="D69" s="26" t="s">
        <v>170</v>
      </c>
    </row>
    <row r="70" spans="1:4">
      <c r="A70" s="23">
        <v>1</v>
      </c>
      <c r="B70" s="24">
        <v>0</v>
      </c>
      <c r="C70" s="25" t="s">
        <v>173</v>
      </c>
      <c r="D70" s="26" t="s">
        <v>172</v>
      </c>
    </row>
    <row r="71" spans="1:4">
      <c r="A71" s="23">
        <v>0</v>
      </c>
      <c r="B71" s="24">
        <v>0</v>
      </c>
      <c r="C71" s="25" t="s">
        <v>175</v>
      </c>
      <c r="D71" s="26" t="s">
        <v>174</v>
      </c>
    </row>
    <row r="72" spans="1:4">
      <c r="A72" s="23">
        <v>93</v>
      </c>
      <c r="B72" s="24">
        <v>1</v>
      </c>
      <c r="C72" s="25" t="s">
        <v>177</v>
      </c>
      <c r="D72" s="26" t="s">
        <v>176</v>
      </c>
    </row>
    <row r="73" spans="1:4">
      <c r="A73" s="23">
        <v>42</v>
      </c>
      <c r="B73" s="24">
        <v>3</v>
      </c>
      <c r="C73" s="25" t="s">
        <v>179</v>
      </c>
      <c r="D73" s="26" t="s">
        <v>178</v>
      </c>
    </row>
    <row r="74" spans="1:4">
      <c r="A74" s="23">
        <v>54</v>
      </c>
      <c r="B74" s="24">
        <v>4</v>
      </c>
      <c r="C74" s="25" t="s">
        <v>181</v>
      </c>
      <c r="D74" s="26" t="s">
        <v>180</v>
      </c>
    </row>
    <row r="75" spans="1:4">
      <c r="A75" s="23">
        <v>59</v>
      </c>
      <c r="B75" s="24">
        <v>4</v>
      </c>
      <c r="C75" s="25" t="s">
        <v>183</v>
      </c>
      <c r="D75" s="26" t="s">
        <v>182</v>
      </c>
    </row>
    <row r="76" spans="1:4">
      <c r="A76" s="23">
        <v>0</v>
      </c>
      <c r="B76" s="24">
        <v>0</v>
      </c>
      <c r="C76" s="25" t="s">
        <v>185</v>
      </c>
      <c r="D76" s="26" t="s">
        <v>184</v>
      </c>
    </row>
    <row r="77" spans="1:4">
      <c r="A77" s="23">
        <v>0</v>
      </c>
      <c r="B77" s="24">
        <v>0</v>
      </c>
      <c r="C77" s="25" t="s">
        <v>187</v>
      </c>
      <c r="D77" s="26" t="s">
        <v>186</v>
      </c>
    </row>
    <row r="78" spans="1:4">
      <c r="A78" s="23">
        <v>0</v>
      </c>
      <c r="B78" s="24">
        <v>0</v>
      </c>
      <c r="C78" s="25" t="s">
        <v>189</v>
      </c>
      <c r="D78" s="26" t="s">
        <v>188</v>
      </c>
    </row>
    <row r="79" spans="1:4">
      <c r="A79" s="23">
        <v>53</v>
      </c>
      <c r="B79" s="24">
        <v>0</v>
      </c>
      <c r="C79" s="25" t="s">
        <v>191</v>
      </c>
      <c r="D79" s="26" t="s">
        <v>190</v>
      </c>
    </row>
    <row r="80" spans="1:4">
      <c r="A80" s="23">
        <v>36</v>
      </c>
      <c r="B80" s="24">
        <v>2</v>
      </c>
      <c r="C80" s="25" t="s">
        <v>193</v>
      </c>
      <c r="D80" s="26" t="s">
        <v>192</v>
      </c>
    </row>
    <row r="81" spans="1:4">
      <c r="A81" s="23">
        <v>0</v>
      </c>
      <c r="B81" s="24">
        <v>0</v>
      </c>
      <c r="C81" s="25" t="s">
        <v>195</v>
      </c>
      <c r="D81" s="26" t="s">
        <v>194</v>
      </c>
    </row>
    <row r="82" spans="1:4">
      <c r="A82" s="23">
        <v>0</v>
      </c>
      <c r="B82" s="24">
        <v>0</v>
      </c>
      <c r="C82" s="25" t="s">
        <v>197</v>
      </c>
      <c r="D82" s="26" t="s">
        <v>196</v>
      </c>
    </row>
    <row r="83" spans="1:4">
      <c r="A83" s="23">
        <v>0</v>
      </c>
      <c r="B83" s="24">
        <v>0</v>
      </c>
      <c r="C83" s="25" t="s">
        <v>199</v>
      </c>
      <c r="D83" s="26" t="s">
        <v>198</v>
      </c>
    </row>
    <row r="84" spans="1:4">
      <c r="A84" s="23">
        <v>0</v>
      </c>
      <c r="B84" s="24">
        <v>0</v>
      </c>
      <c r="C84" s="25" t="s">
        <v>201</v>
      </c>
      <c r="D84" s="26" t="s">
        <v>200</v>
      </c>
    </row>
    <row r="85" spans="1:4">
      <c r="A85" s="23">
        <v>2</v>
      </c>
      <c r="B85" s="24">
        <v>3</v>
      </c>
      <c r="C85" s="25" t="s">
        <v>203</v>
      </c>
      <c r="D85" s="26" t="s">
        <v>202</v>
      </c>
    </row>
    <row r="86" spans="1:4">
      <c r="A86" s="23">
        <v>0</v>
      </c>
      <c r="B86" s="24">
        <v>9</v>
      </c>
      <c r="C86" s="25" t="s">
        <v>205</v>
      </c>
      <c r="D86" s="26" t="s">
        <v>204</v>
      </c>
    </row>
    <row r="87" spans="1:4">
      <c r="A87" s="23">
        <v>1</v>
      </c>
      <c r="B87" s="24">
        <v>9</v>
      </c>
      <c r="C87" s="25" t="s">
        <v>207</v>
      </c>
      <c r="D87" s="26" t="s">
        <v>206</v>
      </c>
    </row>
    <row r="88" spans="1:4">
      <c r="A88" s="23">
        <v>0</v>
      </c>
      <c r="B88" s="24">
        <v>0</v>
      </c>
      <c r="C88" s="25" t="s">
        <v>209</v>
      </c>
      <c r="D88" s="26" t="s">
        <v>208</v>
      </c>
    </row>
    <row r="89" spans="1:4">
      <c r="A89" s="23">
        <v>0</v>
      </c>
      <c r="B89" s="24">
        <v>0</v>
      </c>
      <c r="C89" s="25" t="s">
        <v>211</v>
      </c>
      <c r="D89" s="26" t="s">
        <v>210</v>
      </c>
    </row>
    <row r="90" spans="1:4">
      <c r="A90" s="23">
        <v>0</v>
      </c>
      <c r="B90" s="24">
        <v>0</v>
      </c>
      <c r="C90" s="25" t="s">
        <v>213</v>
      </c>
      <c r="D90" s="26" t="s">
        <v>212</v>
      </c>
    </row>
    <row r="91" spans="1:4">
      <c r="A91" s="23">
        <v>1</v>
      </c>
      <c r="B91" s="24">
        <v>0</v>
      </c>
      <c r="C91" s="25" t="s">
        <v>215</v>
      </c>
      <c r="D91" s="26" t="s">
        <v>214</v>
      </c>
    </row>
    <row r="92" spans="1:4">
      <c r="A92" s="23">
        <v>0</v>
      </c>
      <c r="B92" s="24">
        <v>0</v>
      </c>
      <c r="C92" s="25" t="s">
        <v>217</v>
      </c>
      <c r="D92" s="26" t="s">
        <v>216</v>
      </c>
    </row>
    <row r="93" spans="1:4">
      <c r="A93" s="23">
        <v>0</v>
      </c>
      <c r="B93" s="24">
        <v>0</v>
      </c>
      <c r="C93" s="25" t="s">
        <v>248</v>
      </c>
      <c r="D93" s="26" t="s">
        <v>257</v>
      </c>
    </row>
    <row r="94" spans="1:4">
      <c r="A94" s="23">
        <v>0</v>
      </c>
      <c r="B94" s="24">
        <v>0</v>
      </c>
      <c r="C94" s="25" t="s">
        <v>219</v>
      </c>
      <c r="D94" s="26" t="s">
        <v>218</v>
      </c>
    </row>
    <row r="95" spans="1:4">
      <c r="A95" s="23">
        <v>0</v>
      </c>
      <c r="B95" s="24">
        <v>0</v>
      </c>
      <c r="C95" s="25" t="s">
        <v>221</v>
      </c>
      <c r="D95" s="26" t="s">
        <v>220</v>
      </c>
    </row>
    <row r="96" spans="1:4">
      <c r="A96" s="23">
        <v>0</v>
      </c>
      <c r="B96" s="24">
        <v>0</v>
      </c>
      <c r="C96" s="25" t="s">
        <v>223</v>
      </c>
      <c r="D96" s="26" t="s">
        <v>222</v>
      </c>
    </row>
    <row r="97" spans="1:4">
      <c r="A97" s="23">
        <v>0</v>
      </c>
      <c r="B97" s="24">
        <v>0</v>
      </c>
      <c r="C97" s="25" t="s">
        <v>225</v>
      </c>
      <c r="D97" s="26" t="s">
        <v>224</v>
      </c>
    </row>
    <row r="98" spans="1:4">
      <c r="A98" s="23">
        <v>0</v>
      </c>
      <c r="B98" s="24">
        <v>0</v>
      </c>
      <c r="C98" s="25" t="s">
        <v>227</v>
      </c>
      <c r="D98" s="26" t="s">
        <v>226</v>
      </c>
    </row>
    <row r="99" spans="1:4">
      <c r="A99" s="23">
        <v>0</v>
      </c>
      <c r="B99" s="24">
        <v>0</v>
      </c>
      <c r="C99" s="25" t="s">
        <v>229</v>
      </c>
      <c r="D99" s="26" t="s">
        <v>228</v>
      </c>
    </row>
    <row r="100" spans="1:4">
      <c r="A100" s="23">
        <v>0</v>
      </c>
      <c r="B100" s="24">
        <v>0</v>
      </c>
      <c r="C100" s="25" t="s">
        <v>231</v>
      </c>
      <c r="D100" s="26" t="s">
        <v>230</v>
      </c>
    </row>
    <row r="101" spans="1:4">
      <c r="A101" s="23">
        <v>0</v>
      </c>
      <c r="B101" s="24">
        <v>0</v>
      </c>
      <c r="C101" s="25" t="s">
        <v>233</v>
      </c>
      <c r="D101" s="26" t="s">
        <v>232</v>
      </c>
    </row>
    <row r="102" spans="1:4">
      <c r="A102" s="23">
        <v>0</v>
      </c>
      <c r="B102" s="24">
        <v>0</v>
      </c>
      <c r="C102" s="25" t="s">
        <v>235</v>
      </c>
      <c r="D102" s="26" t="s">
        <v>234</v>
      </c>
    </row>
    <row r="103" spans="1:4">
      <c r="A103" s="23">
        <v>0</v>
      </c>
      <c r="B103" s="24">
        <v>0</v>
      </c>
      <c r="C103" s="25" t="s">
        <v>237</v>
      </c>
      <c r="D103" s="26" t="s">
        <v>236</v>
      </c>
    </row>
    <row r="104" spans="1:4">
      <c r="A104" s="23">
        <v>0</v>
      </c>
      <c r="B104" s="24">
        <v>0</v>
      </c>
      <c r="C104" s="25" t="s">
        <v>239</v>
      </c>
      <c r="D104" s="26" t="s">
        <v>238</v>
      </c>
    </row>
    <row r="105" spans="1:4">
      <c r="A105" s="23">
        <v>0</v>
      </c>
      <c r="B105" s="24">
        <v>0</v>
      </c>
      <c r="C105" s="25" t="s">
        <v>241</v>
      </c>
      <c r="D105" s="26" t="s">
        <v>240</v>
      </c>
    </row>
    <row r="106" spans="1:4">
      <c r="A106" s="23">
        <v>0</v>
      </c>
      <c r="B106" s="24">
        <v>0</v>
      </c>
      <c r="C106" s="25" t="s">
        <v>243</v>
      </c>
      <c r="D106" s="26" t="s">
        <v>242</v>
      </c>
    </row>
    <row r="107" spans="1:4">
      <c r="A107" s="23">
        <v>0</v>
      </c>
      <c r="B107" s="24">
        <v>0</v>
      </c>
      <c r="C107" s="25" t="s">
        <v>245</v>
      </c>
      <c r="D107" s="26" t="s">
        <v>244</v>
      </c>
    </row>
    <row r="108" spans="1:4">
      <c r="A108" s="23">
        <v>0</v>
      </c>
      <c r="B108" s="24">
        <v>0</v>
      </c>
      <c r="C108" s="25" t="s">
        <v>249</v>
      </c>
      <c r="D108" s="26" t="s">
        <v>247</v>
      </c>
    </row>
    <row r="109" spans="1:4">
      <c r="A109" s="23">
        <v>0</v>
      </c>
      <c r="B109" s="24">
        <v>0</v>
      </c>
      <c r="C109" s="25" t="s">
        <v>251</v>
      </c>
      <c r="D109" s="26" t="s">
        <v>250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D41"/>
  <sheetViews>
    <sheetView rightToLeft="1" topLeftCell="A19" workbookViewId="0">
      <selection activeCell="A20" sqref="A20"/>
    </sheetView>
  </sheetViews>
  <sheetFormatPr defaultRowHeight="14.25"/>
  <cols>
    <col min="3" max="3" width="12" bestFit="1" customWidth="1"/>
    <col min="4" max="4" width="5.25" bestFit="1" customWidth="1"/>
  </cols>
  <sheetData>
    <row r="1" spans="1:4">
      <c r="A1" t="s">
        <v>36</v>
      </c>
      <c r="B1" t="s">
        <v>264</v>
      </c>
      <c r="C1" t="s">
        <v>1</v>
      </c>
      <c r="D1" t="s">
        <v>262</v>
      </c>
    </row>
    <row r="2" spans="1:4">
      <c r="A2" s="27">
        <v>1150</v>
      </c>
      <c r="B2" s="23">
        <v>0</v>
      </c>
      <c r="C2" s="26" t="s">
        <v>39</v>
      </c>
      <c r="D2" s="26" t="s">
        <v>38</v>
      </c>
    </row>
    <row r="3" spans="1:4">
      <c r="A3" s="27">
        <v>165</v>
      </c>
      <c r="B3" s="23">
        <v>0</v>
      </c>
      <c r="C3" s="26" t="s">
        <v>41</v>
      </c>
      <c r="D3" s="26" t="s">
        <v>42</v>
      </c>
    </row>
    <row r="4" spans="1:4">
      <c r="A4" s="27">
        <v>175</v>
      </c>
      <c r="B4" s="23">
        <v>0</v>
      </c>
      <c r="C4" s="26" t="s">
        <v>43</v>
      </c>
      <c r="D4" s="26" t="s">
        <v>50</v>
      </c>
    </row>
    <row r="5" spans="1:4">
      <c r="A5" s="27">
        <v>20</v>
      </c>
      <c r="B5" s="23">
        <v>0</v>
      </c>
      <c r="C5" s="26" t="s">
        <v>45</v>
      </c>
      <c r="D5" s="26" t="s">
        <v>52</v>
      </c>
    </row>
    <row r="6" spans="1:4">
      <c r="A6" s="27">
        <v>300</v>
      </c>
      <c r="B6" s="23">
        <v>0</v>
      </c>
      <c r="C6" s="26" t="s">
        <v>47</v>
      </c>
      <c r="D6" s="26" t="s">
        <v>56</v>
      </c>
    </row>
    <row r="7" spans="1:4">
      <c r="A7" s="27">
        <v>2764</v>
      </c>
      <c r="B7" s="23">
        <v>0</v>
      </c>
      <c r="C7" s="26" t="s">
        <v>49</v>
      </c>
      <c r="D7" s="26" t="s">
        <v>64</v>
      </c>
    </row>
    <row r="8" spans="1:4">
      <c r="A8" s="27">
        <v>680</v>
      </c>
      <c r="B8" s="23">
        <v>0</v>
      </c>
      <c r="C8" s="26" t="s">
        <v>51</v>
      </c>
      <c r="D8" s="26" t="s">
        <v>68</v>
      </c>
    </row>
    <row r="9" spans="1:4">
      <c r="A9" s="27">
        <v>20</v>
      </c>
      <c r="B9" s="23">
        <v>0</v>
      </c>
      <c r="C9" s="26" t="s">
        <v>269</v>
      </c>
      <c r="D9" s="26" t="s">
        <v>70</v>
      </c>
    </row>
    <row r="10" spans="1:4">
      <c r="A10" s="27">
        <v>20</v>
      </c>
      <c r="B10" s="23">
        <v>0</v>
      </c>
      <c r="C10" s="26" t="s">
        <v>269</v>
      </c>
      <c r="D10" s="26" t="s">
        <v>72</v>
      </c>
    </row>
    <row r="11" spans="1:4">
      <c r="A11" s="27">
        <v>5</v>
      </c>
      <c r="B11" s="23">
        <v>0</v>
      </c>
      <c r="C11" s="26" t="s">
        <v>270</v>
      </c>
      <c r="D11" s="26" t="s">
        <v>84</v>
      </c>
    </row>
    <row r="12" spans="1:4">
      <c r="A12" s="27">
        <v>15</v>
      </c>
      <c r="B12" s="23">
        <v>0</v>
      </c>
      <c r="C12" s="26" t="s">
        <v>270</v>
      </c>
      <c r="D12" s="26" t="s">
        <v>88</v>
      </c>
    </row>
    <row r="13" spans="1:4">
      <c r="A13" s="27">
        <v>300</v>
      </c>
      <c r="B13" s="23">
        <v>0</v>
      </c>
      <c r="C13" s="26" t="s">
        <v>266</v>
      </c>
      <c r="D13" s="26" t="s">
        <v>104</v>
      </c>
    </row>
    <row r="14" spans="1:4">
      <c r="A14" s="27">
        <v>10</v>
      </c>
      <c r="B14" s="23">
        <v>0</v>
      </c>
      <c r="C14" s="26" t="s">
        <v>266</v>
      </c>
      <c r="D14" s="26" t="s">
        <v>106</v>
      </c>
    </row>
    <row r="15" spans="1:4">
      <c r="A15" s="27">
        <v>17</v>
      </c>
      <c r="B15" s="23">
        <v>0</v>
      </c>
      <c r="C15" s="26" t="s">
        <v>268</v>
      </c>
      <c r="D15" s="26" t="s">
        <v>112</v>
      </c>
    </row>
    <row r="16" spans="1:4">
      <c r="A16" s="27">
        <v>1131</v>
      </c>
      <c r="B16" s="23">
        <v>0</v>
      </c>
      <c r="C16" s="26" t="s">
        <v>266</v>
      </c>
      <c r="D16" s="26" t="s">
        <v>114</v>
      </c>
    </row>
    <row r="17" spans="1:4">
      <c r="A17" s="27">
        <v>1150</v>
      </c>
      <c r="B17" s="23">
        <v>0</v>
      </c>
      <c r="C17" s="26" t="s">
        <v>271</v>
      </c>
      <c r="D17" s="26" t="s">
        <v>116</v>
      </c>
    </row>
    <row r="18" spans="1:4">
      <c r="A18" s="27">
        <v>200</v>
      </c>
      <c r="B18" s="23">
        <v>0</v>
      </c>
      <c r="C18" s="26" t="s">
        <v>271</v>
      </c>
      <c r="D18" s="26" t="s">
        <v>128</v>
      </c>
    </row>
    <row r="19" spans="1:4">
      <c r="A19" s="27">
        <v>50</v>
      </c>
      <c r="B19" s="23">
        <v>0</v>
      </c>
      <c r="C19" s="26" t="s">
        <v>271</v>
      </c>
      <c r="D19" s="26" t="s">
        <v>130</v>
      </c>
    </row>
    <row r="20" spans="1:4">
      <c r="A20" s="27">
        <v>90</v>
      </c>
      <c r="B20" s="23">
        <v>0</v>
      </c>
      <c r="C20" s="26" t="s">
        <v>271</v>
      </c>
      <c r="D20" s="26" t="s">
        <v>132</v>
      </c>
    </row>
    <row r="21" spans="1:4">
      <c r="A21" s="27">
        <v>130</v>
      </c>
      <c r="B21" s="23">
        <v>0</v>
      </c>
      <c r="C21" s="26" t="s">
        <v>271</v>
      </c>
      <c r="D21" s="26" t="s">
        <v>134</v>
      </c>
    </row>
    <row r="22" spans="1:4">
      <c r="A22" s="27">
        <v>225</v>
      </c>
      <c r="B22" s="23">
        <v>0</v>
      </c>
      <c r="C22" s="26" t="s">
        <v>269</v>
      </c>
      <c r="D22" s="26" t="s">
        <v>136</v>
      </c>
    </row>
    <row r="23" spans="1:4">
      <c r="A23" s="27">
        <v>50</v>
      </c>
      <c r="B23" s="23">
        <v>0</v>
      </c>
      <c r="C23" s="26" t="s">
        <v>269</v>
      </c>
      <c r="D23" s="26" t="s">
        <v>138</v>
      </c>
    </row>
    <row r="24" spans="1:4">
      <c r="A24" s="27">
        <v>700</v>
      </c>
      <c r="B24" s="23">
        <v>0</v>
      </c>
      <c r="C24" s="26" t="s">
        <v>266</v>
      </c>
      <c r="D24" s="26" t="s">
        <v>140</v>
      </c>
    </row>
    <row r="25" spans="1:4">
      <c r="A25" s="27">
        <v>100</v>
      </c>
      <c r="B25" s="23">
        <v>0</v>
      </c>
      <c r="C25" s="26" t="s">
        <v>266</v>
      </c>
      <c r="D25" s="26" t="s">
        <v>142</v>
      </c>
    </row>
    <row r="26" spans="1:4">
      <c r="A26" s="27">
        <v>494</v>
      </c>
      <c r="B26" s="23">
        <v>0</v>
      </c>
      <c r="C26" s="26" t="s">
        <v>272</v>
      </c>
      <c r="D26" s="26" t="s">
        <v>158</v>
      </c>
    </row>
    <row r="27" spans="1:4">
      <c r="A27" s="27">
        <v>385</v>
      </c>
      <c r="B27" s="23">
        <v>0</v>
      </c>
      <c r="C27" s="26" t="s">
        <v>272</v>
      </c>
      <c r="D27" s="26" t="s">
        <v>160</v>
      </c>
    </row>
    <row r="28" spans="1:4">
      <c r="A28" s="27">
        <v>10</v>
      </c>
      <c r="B28" s="23">
        <v>0</v>
      </c>
      <c r="C28" s="26" t="s">
        <v>273</v>
      </c>
      <c r="D28" s="26" t="s">
        <v>164</v>
      </c>
    </row>
    <row r="29" spans="1:4">
      <c r="A29" s="27">
        <v>100</v>
      </c>
      <c r="B29" s="23">
        <v>0</v>
      </c>
      <c r="C29" s="26" t="s">
        <v>273</v>
      </c>
      <c r="D29" s="26" t="s">
        <v>168</v>
      </c>
    </row>
    <row r="30" spans="1:4">
      <c r="A30" s="27">
        <v>600</v>
      </c>
      <c r="B30" s="23">
        <v>0</v>
      </c>
      <c r="C30" s="26" t="s">
        <v>274</v>
      </c>
      <c r="D30" s="26" t="s">
        <v>170</v>
      </c>
    </row>
    <row r="31" spans="1:4">
      <c r="A31" s="27">
        <v>350</v>
      </c>
      <c r="B31" s="23">
        <v>0</v>
      </c>
      <c r="C31" s="26" t="s">
        <v>274</v>
      </c>
      <c r="D31" s="26" t="s">
        <v>172</v>
      </c>
    </row>
    <row r="32" spans="1:4">
      <c r="A32" s="27">
        <v>50</v>
      </c>
      <c r="B32" s="23">
        <v>0</v>
      </c>
      <c r="C32" s="26" t="s">
        <v>274</v>
      </c>
      <c r="D32" s="26" t="s">
        <v>174</v>
      </c>
    </row>
    <row r="33" spans="1:4">
      <c r="A33" s="27">
        <v>200</v>
      </c>
      <c r="B33" s="23">
        <v>0</v>
      </c>
      <c r="C33" s="26" t="s">
        <v>274</v>
      </c>
      <c r="D33" s="26" t="s">
        <v>176</v>
      </c>
    </row>
    <row r="34" spans="1:4">
      <c r="A34" s="27">
        <v>100</v>
      </c>
      <c r="B34" s="23">
        <v>0</v>
      </c>
      <c r="C34" s="26" t="s">
        <v>274</v>
      </c>
      <c r="D34" s="26" t="s">
        <v>178</v>
      </c>
    </row>
    <row r="35" spans="1:4">
      <c r="A35" s="27">
        <v>175</v>
      </c>
      <c r="B35" s="23">
        <v>0</v>
      </c>
      <c r="C35" s="26" t="s">
        <v>274</v>
      </c>
      <c r="D35" s="26" t="s">
        <v>184</v>
      </c>
    </row>
    <row r="36" spans="1:4">
      <c r="A36" s="27">
        <v>1</v>
      </c>
      <c r="B36" s="23">
        <v>0</v>
      </c>
      <c r="C36" s="26" t="s">
        <v>275</v>
      </c>
      <c r="D36" s="26" t="s">
        <v>192</v>
      </c>
    </row>
    <row r="37" spans="1:4">
      <c r="A37" s="27">
        <v>10</v>
      </c>
      <c r="B37" s="23">
        <v>0</v>
      </c>
      <c r="C37" s="26" t="s">
        <v>276</v>
      </c>
      <c r="D37" s="26" t="s">
        <v>202</v>
      </c>
    </row>
    <row r="38" spans="1:4">
      <c r="A38" s="27">
        <v>5</v>
      </c>
      <c r="B38" s="23">
        <v>0</v>
      </c>
      <c r="C38" s="26" t="s">
        <v>276</v>
      </c>
      <c r="D38" s="26" t="s">
        <v>204</v>
      </c>
    </row>
    <row r="39" spans="1:4">
      <c r="A39" s="27">
        <v>10</v>
      </c>
      <c r="B39" s="23">
        <v>0</v>
      </c>
      <c r="C39" s="26" t="s">
        <v>276</v>
      </c>
      <c r="D39" s="26" t="s">
        <v>206</v>
      </c>
    </row>
    <row r="40" spans="1:4">
      <c r="A40" s="27">
        <v>23</v>
      </c>
      <c r="B40" s="23">
        <v>0</v>
      </c>
      <c r="C40" s="26" t="s">
        <v>276</v>
      </c>
      <c r="D40" s="26" t="s">
        <v>212</v>
      </c>
    </row>
    <row r="41" spans="1:4">
      <c r="A41" s="27">
        <v>10</v>
      </c>
      <c r="B41" s="23">
        <v>0</v>
      </c>
      <c r="C41" s="26" t="s">
        <v>276</v>
      </c>
      <c r="D41" s="26" t="s">
        <v>214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1"/>
  <sheetViews>
    <sheetView rightToLeft="1" workbookViewId="0">
      <selection activeCell="F23" sqref="F23"/>
    </sheetView>
  </sheetViews>
  <sheetFormatPr defaultRowHeight="14.25"/>
  <cols>
    <col min="3" max="3" width="12" bestFit="1" customWidth="1"/>
    <col min="4" max="4" width="5.25" bestFit="1" customWidth="1"/>
  </cols>
  <sheetData>
    <row r="1" spans="1:4">
      <c r="A1" t="s">
        <v>36</v>
      </c>
      <c r="B1" t="s">
        <v>264</v>
      </c>
      <c r="C1" t="s">
        <v>1</v>
      </c>
      <c r="D1" t="s">
        <v>262</v>
      </c>
    </row>
    <row r="2" spans="1:4">
      <c r="A2" s="27">
        <v>1150</v>
      </c>
      <c r="B2" s="23">
        <v>0</v>
      </c>
      <c r="C2" s="26" t="s">
        <v>266</v>
      </c>
      <c r="D2" s="26" t="s">
        <v>38</v>
      </c>
    </row>
    <row r="3" spans="1:4">
      <c r="A3" s="27">
        <v>165</v>
      </c>
      <c r="B3" s="23">
        <v>0</v>
      </c>
      <c r="C3" s="26" t="s">
        <v>266</v>
      </c>
      <c r="D3" s="26" t="s">
        <v>42</v>
      </c>
    </row>
    <row r="4" spans="1:4">
      <c r="A4" s="27">
        <v>175</v>
      </c>
      <c r="B4" s="23">
        <v>0</v>
      </c>
      <c r="C4" s="26" t="s">
        <v>267</v>
      </c>
      <c r="D4" s="26" t="s">
        <v>50</v>
      </c>
    </row>
    <row r="5" spans="1:4">
      <c r="A5" s="27">
        <v>20</v>
      </c>
      <c r="B5" s="23">
        <v>0</v>
      </c>
      <c r="C5" s="26" t="s">
        <v>268</v>
      </c>
      <c r="D5" s="26" t="s">
        <v>52</v>
      </c>
    </row>
    <row r="6" spans="1:4">
      <c r="A6" s="27">
        <v>300</v>
      </c>
      <c r="B6" s="23">
        <v>0</v>
      </c>
      <c r="C6" s="26" t="s">
        <v>268</v>
      </c>
      <c r="D6" s="26" t="s">
        <v>56</v>
      </c>
    </row>
    <row r="7" spans="1:4">
      <c r="A7" s="27">
        <v>2764</v>
      </c>
      <c r="B7" s="23">
        <v>0</v>
      </c>
      <c r="C7" s="26" t="s">
        <v>268</v>
      </c>
      <c r="D7" s="26" t="s">
        <v>64</v>
      </c>
    </row>
    <row r="8" spans="1:4">
      <c r="A8" s="27">
        <v>680</v>
      </c>
      <c r="B8" s="23">
        <v>0</v>
      </c>
      <c r="C8" s="26" t="s">
        <v>269</v>
      </c>
      <c r="D8" s="26" t="s">
        <v>68</v>
      </c>
    </row>
    <row r="9" spans="1:4">
      <c r="A9" s="27">
        <v>20</v>
      </c>
      <c r="B9" s="23">
        <v>0</v>
      </c>
      <c r="C9" s="26" t="s">
        <v>269</v>
      </c>
      <c r="D9" s="26" t="s">
        <v>70</v>
      </c>
    </row>
    <row r="10" spans="1:4">
      <c r="A10" s="27">
        <v>20</v>
      </c>
      <c r="B10" s="23">
        <v>0</v>
      </c>
      <c r="C10" s="26" t="s">
        <v>269</v>
      </c>
      <c r="D10" s="26" t="s">
        <v>72</v>
      </c>
    </row>
    <row r="11" spans="1:4">
      <c r="A11" s="27">
        <v>5</v>
      </c>
      <c r="B11" s="23">
        <v>0</v>
      </c>
      <c r="C11" s="26" t="s">
        <v>270</v>
      </c>
      <c r="D11" s="26" t="s">
        <v>84</v>
      </c>
    </row>
    <row r="12" spans="1:4">
      <c r="A12" s="27">
        <v>15</v>
      </c>
      <c r="B12" s="23">
        <v>0</v>
      </c>
      <c r="C12" s="26" t="s">
        <v>270</v>
      </c>
      <c r="D12" s="26" t="s">
        <v>88</v>
      </c>
    </row>
    <row r="13" spans="1:4">
      <c r="A13" s="27">
        <v>300</v>
      </c>
      <c r="B13" s="23">
        <v>0</v>
      </c>
      <c r="C13" s="26" t="s">
        <v>266</v>
      </c>
      <c r="D13" s="26" t="s">
        <v>104</v>
      </c>
    </row>
    <row r="14" spans="1:4">
      <c r="A14" s="27">
        <v>10</v>
      </c>
      <c r="B14" s="23">
        <v>0</v>
      </c>
      <c r="C14" s="26" t="s">
        <v>266</v>
      </c>
      <c r="D14" s="26" t="s">
        <v>106</v>
      </c>
    </row>
    <row r="15" spans="1:4">
      <c r="A15" s="27">
        <v>17</v>
      </c>
      <c r="B15" s="23">
        <v>0</v>
      </c>
      <c r="C15" s="26" t="s">
        <v>268</v>
      </c>
      <c r="D15" s="26" t="s">
        <v>112</v>
      </c>
    </row>
    <row r="16" spans="1:4">
      <c r="A16" s="27">
        <v>1131</v>
      </c>
      <c r="B16" s="23">
        <v>0</v>
      </c>
      <c r="C16" s="26" t="s">
        <v>266</v>
      </c>
      <c r="D16" s="26" t="s">
        <v>114</v>
      </c>
    </row>
    <row r="17" spans="1:4">
      <c r="A17" s="27">
        <v>1150</v>
      </c>
      <c r="B17" s="23">
        <v>0</v>
      </c>
      <c r="C17" s="26" t="s">
        <v>271</v>
      </c>
      <c r="D17" s="26" t="s">
        <v>116</v>
      </c>
    </row>
    <row r="18" spans="1:4">
      <c r="A18" s="27">
        <v>200</v>
      </c>
      <c r="B18" s="23">
        <v>0</v>
      </c>
      <c r="C18" s="26" t="s">
        <v>271</v>
      </c>
      <c r="D18" s="26" t="s">
        <v>128</v>
      </c>
    </row>
    <row r="19" spans="1:4">
      <c r="A19" s="27">
        <v>50</v>
      </c>
      <c r="B19" s="23">
        <v>0</v>
      </c>
      <c r="C19" s="26" t="s">
        <v>271</v>
      </c>
      <c r="D19" s="26" t="s">
        <v>130</v>
      </c>
    </row>
    <row r="20" spans="1:4">
      <c r="A20" s="27">
        <v>90</v>
      </c>
      <c r="B20" s="23">
        <v>0</v>
      </c>
      <c r="C20" s="26" t="s">
        <v>271</v>
      </c>
      <c r="D20" s="26" t="s">
        <v>132</v>
      </c>
    </row>
    <row r="21" spans="1:4">
      <c r="A21" s="27">
        <v>130</v>
      </c>
      <c r="B21" s="23">
        <v>0</v>
      </c>
      <c r="C21" s="26" t="s">
        <v>271</v>
      </c>
      <c r="D21" s="26" t="s">
        <v>134</v>
      </c>
    </row>
    <row r="22" spans="1:4">
      <c r="A22" s="27">
        <v>225</v>
      </c>
      <c r="B22" s="23">
        <v>0</v>
      </c>
      <c r="C22" s="26" t="s">
        <v>269</v>
      </c>
      <c r="D22" s="26" t="s">
        <v>136</v>
      </c>
    </row>
    <row r="23" spans="1:4">
      <c r="A23" s="27">
        <v>50</v>
      </c>
      <c r="B23" s="23">
        <v>0</v>
      </c>
      <c r="C23" s="26" t="s">
        <v>269</v>
      </c>
      <c r="D23" s="26" t="s">
        <v>138</v>
      </c>
    </row>
    <row r="24" spans="1:4">
      <c r="A24" s="27">
        <v>700</v>
      </c>
      <c r="B24" s="23">
        <v>0</v>
      </c>
      <c r="C24" s="26" t="s">
        <v>266</v>
      </c>
      <c r="D24" s="26" t="s">
        <v>140</v>
      </c>
    </row>
    <row r="25" spans="1:4">
      <c r="A25" s="27">
        <v>100</v>
      </c>
      <c r="B25" s="23">
        <v>0</v>
      </c>
      <c r="C25" s="26" t="s">
        <v>266</v>
      </c>
      <c r="D25" s="26" t="s">
        <v>142</v>
      </c>
    </row>
    <row r="26" spans="1:4">
      <c r="A26" s="27">
        <v>494</v>
      </c>
      <c r="B26" s="23">
        <v>0</v>
      </c>
      <c r="C26" s="26" t="s">
        <v>272</v>
      </c>
      <c r="D26" s="26" t="s">
        <v>158</v>
      </c>
    </row>
    <row r="27" spans="1:4">
      <c r="A27" s="27">
        <v>385</v>
      </c>
      <c r="B27" s="23">
        <v>0</v>
      </c>
      <c r="C27" s="26" t="s">
        <v>272</v>
      </c>
      <c r="D27" s="26" t="s">
        <v>160</v>
      </c>
    </row>
    <row r="28" spans="1:4">
      <c r="A28" s="27">
        <v>10</v>
      </c>
      <c r="B28" s="23">
        <v>0</v>
      </c>
      <c r="C28" s="26" t="s">
        <v>273</v>
      </c>
      <c r="D28" s="26" t="s">
        <v>164</v>
      </c>
    </row>
    <row r="29" spans="1:4">
      <c r="A29" s="27">
        <v>100</v>
      </c>
      <c r="B29" s="23">
        <v>0</v>
      </c>
      <c r="C29" s="26" t="s">
        <v>273</v>
      </c>
      <c r="D29" s="26" t="s">
        <v>168</v>
      </c>
    </row>
    <row r="30" spans="1:4">
      <c r="A30" s="27">
        <v>600</v>
      </c>
      <c r="B30" s="23">
        <v>0</v>
      </c>
      <c r="C30" s="26" t="s">
        <v>274</v>
      </c>
      <c r="D30" s="26" t="s">
        <v>170</v>
      </c>
    </row>
    <row r="31" spans="1:4">
      <c r="A31" s="27">
        <v>350</v>
      </c>
      <c r="B31" s="23">
        <v>0</v>
      </c>
      <c r="C31" s="26" t="s">
        <v>274</v>
      </c>
      <c r="D31" s="26" t="s">
        <v>172</v>
      </c>
    </row>
    <row r="32" spans="1:4">
      <c r="A32" s="27">
        <v>50</v>
      </c>
      <c r="B32" s="23">
        <v>0</v>
      </c>
      <c r="C32" s="26" t="s">
        <v>274</v>
      </c>
      <c r="D32" s="26" t="s">
        <v>174</v>
      </c>
    </row>
    <row r="33" spans="1:4">
      <c r="A33" s="27">
        <v>200</v>
      </c>
      <c r="B33" s="23">
        <v>0</v>
      </c>
      <c r="C33" s="26" t="s">
        <v>274</v>
      </c>
      <c r="D33" s="26" t="s">
        <v>176</v>
      </c>
    </row>
    <row r="34" spans="1:4">
      <c r="A34" s="27">
        <v>100</v>
      </c>
      <c r="B34" s="23">
        <v>0</v>
      </c>
      <c r="C34" s="26" t="s">
        <v>274</v>
      </c>
      <c r="D34" s="26" t="s">
        <v>178</v>
      </c>
    </row>
    <row r="35" spans="1:4">
      <c r="A35" s="27">
        <v>175</v>
      </c>
      <c r="B35" s="23">
        <v>0</v>
      </c>
      <c r="C35" s="26" t="s">
        <v>274</v>
      </c>
      <c r="D35" s="26" t="s">
        <v>184</v>
      </c>
    </row>
    <row r="36" spans="1:4">
      <c r="A36" s="27">
        <v>1</v>
      </c>
      <c r="B36" s="23">
        <v>0</v>
      </c>
      <c r="C36" s="26" t="s">
        <v>275</v>
      </c>
      <c r="D36" s="26" t="s">
        <v>192</v>
      </c>
    </row>
    <row r="37" spans="1:4">
      <c r="A37" s="27">
        <v>10</v>
      </c>
      <c r="B37" s="23">
        <v>0</v>
      </c>
      <c r="C37" s="26" t="s">
        <v>276</v>
      </c>
      <c r="D37" s="26" t="s">
        <v>202</v>
      </c>
    </row>
    <row r="38" spans="1:4">
      <c r="A38" s="27">
        <v>5</v>
      </c>
      <c r="B38" s="23">
        <v>0</v>
      </c>
      <c r="C38" s="26" t="s">
        <v>276</v>
      </c>
      <c r="D38" s="26" t="s">
        <v>204</v>
      </c>
    </row>
    <row r="39" spans="1:4">
      <c r="A39" s="27">
        <v>10</v>
      </c>
      <c r="B39" s="23">
        <v>0</v>
      </c>
      <c r="C39" s="26" t="s">
        <v>276</v>
      </c>
      <c r="D39" s="26" t="s">
        <v>206</v>
      </c>
    </row>
    <row r="40" spans="1:4">
      <c r="A40" s="27">
        <v>23</v>
      </c>
      <c r="B40" s="23">
        <v>0</v>
      </c>
      <c r="C40" s="26" t="s">
        <v>276</v>
      </c>
      <c r="D40" s="26" t="s">
        <v>212</v>
      </c>
    </row>
    <row r="41" spans="1:4">
      <c r="A41" s="27">
        <v>10</v>
      </c>
      <c r="B41" s="23">
        <v>0</v>
      </c>
      <c r="C41" s="26" t="s">
        <v>276</v>
      </c>
      <c r="D41" s="26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E22"/>
  <sheetViews>
    <sheetView rightToLeft="1" workbookViewId="0">
      <selection activeCell="B1" sqref="B1"/>
    </sheetView>
  </sheetViews>
  <sheetFormatPr defaultRowHeight="14.25"/>
  <cols>
    <col min="1" max="1" width="13.5" bestFit="1" customWidth="1"/>
  </cols>
  <sheetData>
    <row r="1" spans="1:5">
      <c r="A1" t="s">
        <v>334</v>
      </c>
      <c r="B1" t="s">
        <v>36</v>
      </c>
      <c r="C1" t="s">
        <v>264</v>
      </c>
      <c r="D1" t="s">
        <v>1</v>
      </c>
      <c r="E1" t="s">
        <v>262</v>
      </c>
    </row>
    <row r="2" spans="1:5">
      <c r="A2" s="28">
        <v>1977.2500148999993</v>
      </c>
      <c r="B2" s="27">
        <v>158</v>
      </c>
      <c r="C2" s="27">
        <v>0</v>
      </c>
      <c r="D2" s="26" t="s">
        <v>278</v>
      </c>
      <c r="E2" s="26" t="s">
        <v>279</v>
      </c>
    </row>
    <row r="3" spans="1:5">
      <c r="A3" s="28">
        <v>1164.75</v>
      </c>
      <c r="B3" s="27">
        <v>93</v>
      </c>
      <c r="C3" s="27">
        <v>0</v>
      </c>
      <c r="D3" s="26" t="s">
        <v>280</v>
      </c>
      <c r="E3" s="26" t="s">
        <v>281</v>
      </c>
    </row>
    <row r="4" spans="1:5">
      <c r="A4" s="28">
        <v>87.75</v>
      </c>
      <c r="B4" s="27">
        <v>7</v>
      </c>
      <c r="C4" s="27">
        <v>0</v>
      </c>
      <c r="D4" s="26" t="s">
        <v>282</v>
      </c>
      <c r="E4" s="26" t="s">
        <v>283</v>
      </c>
    </row>
    <row r="5" spans="1:5">
      <c r="A5" s="28">
        <v>786.00001080000004</v>
      </c>
      <c r="B5" s="27">
        <v>39</v>
      </c>
      <c r="C5" s="27">
        <v>0</v>
      </c>
      <c r="D5" s="26" t="s">
        <v>284</v>
      </c>
      <c r="E5" s="26" t="s">
        <v>285</v>
      </c>
    </row>
    <row r="6" spans="1:5">
      <c r="A6" s="28">
        <v>5550.5000106999987</v>
      </c>
      <c r="B6" s="27">
        <v>239</v>
      </c>
      <c r="C6" s="27">
        <v>0</v>
      </c>
      <c r="D6" s="26" t="s">
        <v>286</v>
      </c>
      <c r="E6" s="26" t="s">
        <v>287</v>
      </c>
    </row>
    <row r="7" spans="1:5">
      <c r="A7" s="28">
        <v>9.75</v>
      </c>
      <c r="B7" s="27">
        <v>1</v>
      </c>
      <c r="C7" s="27">
        <v>0</v>
      </c>
      <c r="D7" s="26" t="s">
        <v>288</v>
      </c>
      <c r="E7" s="26" t="s">
        <v>289</v>
      </c>
    </row>
    <row r="8" spans="1:5">
      <c r="A8" s="28">
        <v>94.25</v>
      </c>
      <c r="B8" s="27">
        <v>6</v>
      </c>
      <c r="C8" s="27">
        <v>0</v>
      </c>
      <c r="D8" s="26" t="s">
        <v>290</v>
      </c>
      <c r="E8" s="26" t="s">
        <v>291</v>
      </c>
    </row>
    <row r="9" spans="1:5">
      <c r="A9" s="28">
        <v>3103.5</v>
      </c>
      <c r="B9" s="27">
        <v>48</v>
      </c>
      <c r="C9" s="27">
        <v>0</v>
      </c>
      <c r="D9" s="26" t="s">
        <v>293</v>
      </c>
      <c r="E9" s="26" t="s">
        <v>294</v>
      </c>
    </row>
    <row r="10" spans="1:5">
      <c r="A10" s="28">
        <v>692.40000520000012</v>
      </c>
      <c r="B10" s="27">
        <v>74</v>
      </c>
      <c r="C10" s="27">
        <v>0</v>
      </c>
      <c r="D10" s="26" t="s">
        <v>296</v>
      </c>
      <c r="E10" s="26" t="s">
        <v>297</v>
      </c>
    </row>
    <row r="11" spans="1:5">
      <c r="A11" s="28">
        <v>142.38399999999999</v>
      </c>
      <c r="B11" s="27">
        <v>15</v>
      </c>
      <c r="C11" s="27">
        <v>0</v>
      </c>
      <c r="D11" s="26" t="s">
        <v>298</v>
      </c>
      <c r="E11" s="26" t="s">
        <v>299</v>
      </c>
    </row>
    <row r="12" spans="1:5">
      <c r="A12" s="28">
        <v>3376.6667015999979</v>
      </c>
      <c r="B12" s="27">
        <v>236</v>
      </c>
      <c r="C12" s="27">
        <v>0</v>
      </c>
      <c r="D12" s="26" t="s">
        <v>300</v>
      </c>
      <c r="E12" s="26" t="s">
        <v>301</v>
      </c>
    </row>
    <row r="13" spans="1:5">
      <c r="A13" s="28">
        <v>21.667000100000003</v>
      </c>
      <c r="B13" s="27">
        <v>1</v>
      </c>
      <c r="C13" s="27">
        <v>0</v>
      </c>
      <c r="D13" s="26" t="s">
        <v>302</v>
      </c>
      <c r="E13" s="26" t="s">
        <v>303</v>
      </c>
    </row>
    <row r="14" spans="1:5">
      <c r="A14" s="28">
        <v>155.00600149999997</v>
      </c>
      <c r="B14" s="27">
        <v>17</v>
      </c>
      <c r="C14" s="27">
        <v>0</v>
      </c>
      <c r="D14" s="26" t="s">
        <v>305</v>
      </c>
      <c r="E14" s="26" t="s">
        <v>306</v>
      </c>
    </row>
    <row r="15" spans="1:5">
      <c r="A15" s="28">
        <v>147.38600110000002</v>
      </c>
      <c r="B15" s="27">
        <v>16</v>
      </c>
      <c r="C15" s="27">
        <v>0</v>
      </c>
      <c r="D15" s="26" t="s">
        <v>307</v>
      </c>
      <c r="E15" s="26" t="s">
        <v>308</v>
      </c>
    </row>
    <row r="16" spans="1:5">
      <c r="A16" s="28">
        <v>291.91200760000004</v>
      </c>
      <c r="B16" s="27">
        <v>31</v>
      </c>
      <c r="C16" s="27">
        <v>0</v>
      </c>
      <c r="D16" s="26" t="s">
        <v>309</v>
      </c>
      <c r="E16" s="26" t="s">
        <v>310</v>
      </c>
    </row>
    <row r="17" spans="1:5">
      <c r="A17" s="28">
        <v>521.19925000000001</v>
      </c>
      <c r="B17" s="27">
        <v>6</v>
      </c>
      <c r="C17" s="27">
        <v>7</v>
      </c>
      <c r="D17" s="26" t="s">
        <v>311</v>
      </c>
      <c r="E17" s="26" t="s">
        <v>312</v>
      </c>
    </row>
    <row r="18" spans="1:5">
      <c r="A18" s="28">
        <v>381.20200389999997</v>
      </c>
      <c r="B18" s="27">
        <v>41</v>
      </c>
      <c r="C18" s="27">
        <v>0</v>
      </c>
      <c r="D18" s="26" t="s">
        <v>313</v>
      </c>
      <c r="E18" s="26" t="s">
        <v>314</v>
      </c>
    </row>
    <row r="19" spans="1:5">
      <c r="A19" s="28">
        <v>151.90800480000001</v>
      </c>
      <c r="B19" s="27">
        <v>16</v>
      </c>
      <c r="C19" s="27">
        <v>0</v>
      </c>
      <c r="D19" s="26" t="s">
        <v>315</v>
      </c>
      <c r="E19" s="26" t="s">
        <v>316</v>
      </c>
    </row>
    <row r="20" spans="1:5">
      <c r="A20" s="28">
        <v>524.76466330000005</v>
      </c>
      <c r="B20" s="27">
        <v>9</v>
      </c>
      <c r="C20" s="27">
        <v>7.9999999999999956</v>
      </c>
      <c r="D20" s="26" t="s">
        <v>318</v>
      </c>
      <c r="E20" s="26" t="s">
        <v>319</v>
      </c>
    </row>
    <row r="21" spans="1:5">
      <c r="A21" s="28">
        <v>35.714284799999994</v>
      </c>
      <c r="B21" s="27">
        <v>2</v>
      </c>
      <c r="C21" s="27">
        <v>0</v>
      </c>
      <c r="D21" s="26" t="s">
        <v>320</v>
      </c>
      <c r="E21" s="26" t="s">
        <v>321</v>
      </c>
    </row>
    <row r="22" spans="1:5">
      <c r="A22" s="28">
        <v>55.238095199999989</v>
      </c>
      <c r="B22" s="27">
        <v>4</v>
      </c>
      <c r="C22" s="27">
        <v>0</v>
      </c>
      <c r="D22" s="26" t="s">
        <v>322</v>
      </c>
      <c r="E22" s="26" t="s">
        <v>323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15"/>
  <sheetViews>
    <sheetView rightToLeft="1" workbookViewId="0">
      <selection activeCell="D12" sqref="D12"/>
    </sheetView>
  </sheetViews>
  <sheetFormatPr defaultRowHeight="14.25"/>
  <sheetData>
    <row r="1" spans="1:4">
      <c r="A1" t="s">
        <v>327</v>
      </c>
      <c r="B1" t="s">
        <v>326</v>
      </c>
      <c r="C1" t="s">
        <v>1</v>
      </c>
      <c r="D1" t="s">
        <v>262</v>
      </c>
    </row>
    <row r="2" spans="1:4">
      <c r="A2" s="29" t="s">
        <v>265</v>
      </c>
      <c r="B2" s="30">
        <v>1</v>
      </c>
      <c r="C2" s="31" t="s">
        <v>278</v>
      </c>
      <c r="D2" s="29" t="s">
        <v>279</v>
      </c>
    </row>
    <row r="3" spans="1:4">
      <c r="A3" s="29" t="s">
        <v>265</v>
      </c>
      <c r="B3" s="30">
        <v>1</v>
      </c>
      <c r="C3" s="31" t="s">
        <v>284</v>
      </c>
      <c r="D3" s="29" t="s">
        <v>285</v>
      </c>
    </row>
    <row r="4" spans="1:4">
      <c r="A4" s="29" t="s">
        <v>265</v>
      </c>
      <c r="B4" s="30">
        <v>48</v>
      </c>
      <c r="C4" s="31" t="s">
        <v>286</v>
      </c>
      <c r="D4" s="29">
        <v>15001</v>
      </c>
    </row>
    <row r="5" spans="1:4">
      <c r="A5" s="29" t="s">
        <v>265</v>
      </c>
      <c r="B5" s="30">
        <v>54</v>
      </c>
      <c r="C5" s="31" t="s">
        <v>286</v>
      </c>
      <c r="D5" s="29" t="s">
        <v>287</v>
      </c>
    </row>
    <row r="6" spans="1:4">
      <c r="A6" s="29" t="s">
        <v>265</v>
      </c>
      <c r="B6" s="30">
        <v>60</v>
      </c>
      <c r="C6" s="31" t="s">
        <v>286</v>
      </c>
      <c r="D6" s="29" t="s">
        <v>287</v>
      </c>
    </row>
    <row r="7" spans="1:4">
      <c r="A7" s="29" t="s">
        <v>265</v>
      </c>
      <c r="B7" s="30">
        <v>18</v>
      </c>
      <c r="C7" s="31" t="s">
        <v>286</v>
      </c>
      <c r="D7" s="29" t="s">
        <v>287</v>
      </c>
    </row>
    <row r="8" spans="1:4">
      <c r="A8" s="29" t="s">
        <v>265</v>
      </c>
      <c r="B8" s="30">
        <v>11</v>
      </c>
      <c r="C8" s="31" t="s">
        <v>286</v>
      </c>
      <c r="D8" s="29" t="s">
        <v>287</v>
      </c>
    </row>
    <row r="9" spans="1:4">
      <c r="A9" s="29" t="s">
        <v>265</v>
      </c>
      <c r="B9" s="30">
        <v>52</v>
      </c>
      <c r="C9" s="31" t="s">
        <v>286</v>
      </c>
      <c r="D9" s="29" t="s">
        <v>287</v>
      </c>
    </row>
    <row r="10" spans="1:4">
      <c r="A10" s="29" t="s">
        <v>265</v>
      </c>
      <c r="B10" s="30">
        <v>15</v>
      </c>
      <c r="C10" s="31" t="s">
        <v>286</v>
      </c>
      <c r="D10" s="29" t="s">
        <v>287</v>
      </c>
    </row>
    <row r="11" spans="1:4">
      <c r="A11" s="29" t="s">
        <v>265</v>
      </c>
      <c r="B11" s="30">
        <v>13</v>
      </c>
      <c r="C11" s="31" t="s">
        <v>286</v>
      </c>
      <c r="D11" s="29" t="s">
        <v>287</v>
      </c>
    </row>
    <row r="12" spans="1:4">
      <c r="A12" s="29" t="s">
        <v>264</v>
      </c>
      <c r="B12" s="30">
        <v>44</v>
      </c>
      <c r="C12" s="31" t="s">
        <v>286</v>
      </c>
      <c r="D12" s="29">
        <v>15010</v>
      </c>
    </row>
    <row r="13" spans="1:4">
      <c r="A13" s="29" t="s">
        <v>265</v>
      </c>
      <c r="B13" s="30">
        <v>19</v>
      </c>
      <c r="C13" s="31" t="s">
        <v>286</v>
      </c>
      <c r="D13" s="29" t="s">
        <v>287</v>
      </c>
    </row>
    <row r="14" spans="1:4">
      <c r="A14" s="29" t="s">
        <v>265</v>
      </c>
      <c r="B14" s="30">
        <v>13</v>
      </c>
      <c r="C14" s="31" t="s">
        <v>286</v>
      </c>
      <c r="D14" s="29" t="s">
        <v>287</v>
      </c>
    </row>
    <row r="15" spans="1:4">
      <c r="A15" s="29" t="s">
        <v>265</v>
      </c>
      <c r="B15" s="30">
        <v>43</v>
      </c>
      <c r="C15" s="31" t="s">
        <v>286</v>
      </c>
      <c r="D15" s="29" t="s">
        <v>287</v>
      </c>
    </row>
    <row r="16" spans="1:4">
      <c r="A16" s="29" t="s">
        <v>265</v>
      </c>
      <c r="B16" s="30">
        <v>13</v>
      </c>
      <c r="C16" s="31" t="s">
        <v>286</v>
      </c>
      <c r="D16" s="29" t="s">
        <v>287</v>
      </c>
    </row>
    <row r="17" spans="1:4">
      <c r="A17" s="29" t="s">
        <v>265</v>
      </c>
      <c r="B17" s="30">
        <v>26</v>
      </c>
      <c r="C17" s="31" t="s">
        <v>286</v>
      </c>
      <c r="D17" s="29" t="s">
        <v>287</v>
      </c>
    </row>
    <row r="18" spans="1:4">
      <c r="A18" s="29" t="s">
        <v>265</v>
      </c>
      <c r="B18" s="30">
        <v>12</v>
      </c>
      <c r="C18" s="31" t="s">
        <v>286</v>
      </c>
      <c r="D18" s="29" t="s">
        <v>287</v>
      </c>
    </row>
    <row r="19" spans="1:4">
      <c r="A19" s="29" t="s">
        <v>265</v>
      </c>
      <c r="B19" s="30">
        <v>22</v>
      </c>
      <c r="C19" s="31" t="s">
        <v>286</v>
      </c>
      <c r="D19" s="29" t="s">
        <v>287</v>
      </c>
    </row>
    <row r="20" spans="1:4">
      <c r="A20" s="29" t="s">
        <v>265</v>
      </c>
      <c r="B20" s="30">
        <v>16</v>
      </c>
      <c r="C20" s="31" t="s">
        <v>286</v>
      </c>
      <c r="D20" s="29" t="s">
        <v>287</v>
      </c>
    </row>
    <row r="21" spans="1:4">
      <c r="A21" s="29" t="s">
        <v>265</v>
      </c>
      <c r="B21" s="30">
        <v>25</v>
      </c>
      <c r="C21" s="31" t="s">
        <v>286</v>
      </c>
      <c r="D21" s="29" t="s">
        <v>287</v>
      </c>
    </row>
    <row r="22" spans="1:4">
      <c r="A22" s="29" t="s">
        <v>265</v>
      </c>
      <c r="B22" s="30">
        <v>31</v>
      </c>
      <c r="C22" s="31" t="s">
        <v>286</v>
      </c>
      <c r="D22" s="29" t="s">
        <v>287</v>
      </c>
    </row>
    <row r="23" spans="1:4">
      <c r="A23" s="29" t="s">
        <v>265</v>
      </c>
      <c r="B23" s="30">
        <v>27</v>
      </c>
      <c r="C23" s="31" t="s">
        <v>286</v>
      </c>
      <c r="D23" s="29" t="s">
        <v>287</v>
      </c>
    </row>
    <row r="24" spans="1:4">
      <c r="A24" s="29" t="s">
        <v>265</v>
      </c>
      <c r="B24" s="30">
        <v>26</v>
      </c>
      <c r="C24" s="31" t="s">
        <v>286</v>
      </c>
      <c r="D24" s="29" t="s">
        <v>287</v>
      </c>
    </row>
    <row r="115" s="32" customFormat="1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15"/>
  <sheetViews>
    <sheetView rightToLeft="1" workbookViewId="0">
      <selection activeCell="H13" sqref="H13"/>
    </sheetView>
  </sheetViews>
  <sheetFormatPr defaultRowHeight="14.25"/>
  <sheetData>
    <row r="1" spans="1:5">
      <c r="A1" t="s">
        <v>36</v>
      </c>
      <c r="B1" t="s">
        <v>264</v>
      </c>
      <c r="D1" t="s">
        <v>1</v>
      </c>
      <c r="E1" t="s">
        <v>262</v>
      </c>
    </row>
    <row r="2" spans="1:5">
      <c r="A2" s="27">
        <v>207</v>
      </c>
      <c r="B2" s="27">
        <v>0</v>
      </c>
      <c r="C2" s="26" t="s">
        <v>277</v>
      </c>
      <c r="D2" s="26" t="s">
        <v>278</v>
      </c>
      <c r="E2" s="26" t="s">
        <v>279</v>
      </c>
    </row>
    <row r="3" spans="1:5">
      <c r="A3" s="27">
        <v>54</v>
      </c>
      <c r="B3" s="27">
        <v>0</v>
      </c>
      <c r="C3" s="26" t="s">
        <v>277</v>
      </c>
      <c r="D3" s="26" t="s">
        <v>280</v>
      </c>
      <c r="E3" s="26" t="s">
        <v>281</v>
      </c>
    </row>
    <row r="4" spans="1:5">
      <c r="A4" s="27">
        <v>36</v>
      </c>
      <c r="B4" s="27">
        <v>0</v>
      </c>
      <c r="C4" s="26" t="s">
        <v>277</v>
      </c>
      <c r="D4" s="26" t="s">
        <v>328</v>
      </c>
      <c r="E4" s="26" t="s">
        <v>329</v>
      </c>
    </row>
    <row r="5" spans="1:5">
      <c r="A5" s="27">
        <v>6</v>
      </c>
      <c r="B5" s="27">
        <v>0</v>
      </c>
      <c r="C5" s="26" t="s">
        <v>277</v>
      </c>
      <c r="D5" s="26" t="s">
        <v>282</v>
      </c>
      <c r="E5" s="26" t="s">
        <v>283</v>
      </c>
    </row>
    <row r="6" spans="1:5">
      <c r="A6" s="27">
        <v>55</v>
      </c>
      <c r="B6" s="27">
        <v>0</v>
      </c>
      <c r="C6" s="26" t="s">
        <v>277</v>
      </c>
      <c r="D6" s="26" t="s">
        <v>284</v>
      </c>
      <c r="E6" s="26" t="s">
        <v>285</v>
      </c>
    </row>
    <row r="7" spans="1:5">
      <c r="A7" s="27">
        <v>287</v>
      </c>
      <c r="B7" s="27">
        <v>0</v>
      </c>
      <c r="C7" s="26" t="s">
        <v>277</v>
      </c>
      <c r="D7" s="26" t="s">
        <v>286</v>
      </c>
      <c r="E7" s="26" t="s">
        <v>287</v>
      </c>
    </row>
    <row r="8" spans="1:5">
      <c r="A8" s="27">
        <v>20</v>
      </c>
      <c r="B8" s="27">
        <v>0</v>
      </c>
      <c r="C8" s="26" t="s">
        <v>277</v>
      </c>
      <c r="D8" s="26" t="s">
        <v>288</v>
      </c>
      <c r="E8" s="26" t="s">
        <v>289</v>
      </c>
    </row>
    <row r="9" spans="1:5">
      <c r="A9" s="27">
        <v>44</v>
      </c>
      <c r="B9" s="27">
        <v>0</v>
      </c>
      <c r="C9" s="26" t="s">
        <v>277</v>
      </c>
      <c r="D9" s="26" t="s">
        <v>290</v>
      </c>
      <c r="E9" s="26" t="s">
        <v>291</v>
      </c>
    </row>
    <row r="10" spans="1:5">
      <c r="A10" s="27">
        <v>102</v>
      </c>
      <c r="B10" s="27">
        <v>2</v>
      </c>
      <c r="C10" s="26" t="s">
        <v>292</v>
      </c>
      <c r="D10" s="26" t="s">
        <v>293</v>
      </c>
      <c r="E10" s="26" t="s">
        <v>294</v>
      </c>
    </row>
    <row r="11" spans="1:5">
      <c r="A11" s="27">
        <v>15</v>
      </c>
      <c r="B11" s="27">
        <v>1.0000000000000044</v>
      </c>
      <c r="C11" s="26" t="s">
        <v>292</v>
      </c>
      <c r="D11" s="26" t="s">
        <v>330</v>
      </c>
      <c r="E11" s="26" t="s">
        <v>331</v>
      </c>
    </row>
    <row r="12" spans="1:5">
      <c r="A12" s="27">
        <v>52</v>
      </c>
      <c r="B12" s="27">
        <v>0</v>
      </c>
      <c r="C12" s="26" t="s">
        <v>295</v>
      </c>
      <c r="D12" s="26" t="s">
        <v>296</v>
      </c>
      <c r="E12" s="26" t="s">
        <v>297</v>
      </c>
    </row>
    <row r="13" spans="1:5">
      <c r="A13" s="27">
        <v>9</v>
      </c>
      <c r="B13" s="27">
        <v>0</v>
      </c>
      <c r="C13" s="26" t="s">
        <v>295</v>
      </c>
      <c r="D13" s="26" t="s">
        <v>298</v>
      </c>
      <c r="E13" s="26" t="s">
        <v>299</v>
      </c>
    </row>
    <row r="14" spans="1:5">
      <c r="A14" s="27">
        <v>22</v>
      </c>
      <c r="B14" s="27">
        <v>0</v>
      </c>
      <c r="C14" s="26" t="s">
        <v>295</v>
      </c>
      <c r="D14" s="26" t="s">
        <v>300</v>
      </c>
      <c r="E14" s="26" t="s">
        <v>301</v>
      </c>
    </row>
    <row r="15" spans="1:5">
      <c r="A15" s="27">
        <v>1</v>
      </c>
      <c r="B15" s="27">
        <v>0</v>
      </c>
      <c r="C15" s="26" t="s">
        <v>295</v>
      </c>
      <c r="D15" s="26" t="s">
        <v>302</v>
      </c>
      <c r="E15" s="26" t="s">
        <v>303</v>
      </c>
    </row>
    <row r="16" spans="1:5">
      <c r="A16" s="27">
        <v>183</v>
      </c>
      <c r="B16" s="27">
        <v>0</v>
      </c>
      <c r="C16" s="26" t="s">
        <v>304</v>
      </c>
      <c r="D16" s="26" t="s">
        <v>305</v>
      </c>
      <c r="E16" s="26" t="s">
        <v>306</v>
      </c>
    </row>
    <row r="17" spans="1:5">
      <c r="A17" s="27">
        <v>24</v>
      </c>
      <c r="B17" s="27">
        <v>0</v>
      </c>
      <c r="C17" s="26" t="s">
        <v>304</v>
      </c>
      <c r="D17" s="26" t="s">
        <v>307</v>
      </c>
      <c r="E17" s="26" t="s">
        <v>308</v>
      </c>
    </row>
    <row r="18" spans="1:5">
      <c r="A18" s="27">
        <v>149</v>
      </c>
      <c r="B18" s="27">
        <v>0</v>
      </c>
      <c r="C18" s="26" t="s">
        <v>304</v>
      </c>
      <c r="D18" s="26" t="s">
        <v>309</v>
      </c>
      <c r="E18" s="26" t="s">
        <v>310</v>
      </c>
    </row>
    <row r="19" spans="1:5">
      <c r="A19" s="27">
        <v>7</v>
      </c>
      <c r="B19" s="27">
        <v>7</v>
      </c>
      <c r="C19" s="26" t="s">
        <v>304</v>
      </c>
      <c r="D19" s="26" t="s">
        <v>311</v>
      </c>
      <c r="E19" s="26" t="s">
        <v>312</v>
      </c>
    </row>
    <row r="20" spans="1:5">
      <c r="A20" s="27">
        <v>77</v>
      </c>
      <c r="B20" s="27">
        <v>0</v>
      </c>
      <c r="C20" s="26" t="s">
        <v>304</v>
      </c>
      <c r="D20" s="26" t="s">
        <v>313</v>
      </c>
      <c r="E20" s="26" t="s">
        <v>314</v>
      </c>
    </row>
    <row r="21" spans="1:5">
      <c r="A21" s="27">
        <v>8</v>
      </c>
      <c r="B21" s="27">
        <v>0</v>
      </c>
      <c r="C21" s="26" t="s">
        <v>304</v>
      </c>
      <c r="D21" s="26" t="s">
        <v>315</v>
      </c>
      <c r="E21" s="26" t="s">
        <v>316</v>
      </c>
    </row>
    <row r="22" spans="1:5">
      <c r="A22" s="27">
        <v>9</v>
      </c>
      <c r="B22" s="27">
        <v>7.9999999999999956</v>
      </c>
      <c r="C22" s="26" t="s">
        <v>317</v>
      </c>
      <c r="D22" s="26" t="s">
        <v>318</v>
      </c>
      <c r="E22" s="26" t="s">
        <v>319</v>
      </c>
    </row>
    <row r="23" spans="1:5">
      <c r="A23" s="27">
        <v>0</v>
      </c>
      <c r="B23" s="27">
        <v>2</v>
      </c>
      <c r="C23" s="26" t="s">
        <v>317</v>
      </c>
      <c r="D23" s="26" t="s">
        <v>332</v>
      </c>
      <c r="E23" s="26" t="s">
        <v>333</v>
      </c>
    </row>
    <row r="24" spans="1:5">
      <c r="A24" s="27">
        <v>139</v>
      </c>
      <c r="B24" s="27">
        <v>0</v>
      </c>
      <c r="C24" s="26" t="s">
        <v>320</v>
      </c>
      <c r="D24" s="26" t="s">
        <v>320</v>
      </c>
      <c r="E24" s="26" t="s">
        <v>321</v>
      </c>
    </row>
    <row r="25" spans="1:5">
      <c r="A25" s="27">
        <v>6</v>
      </c>
      <c r="B25" s="27">
        <v>0</v>
      </c>
      <c r="C25" s="26" t="s">
        <v>320</v>
      </c>
      <c r="D25" s="26" t="s">
        <v>322</v>
      </c>
      <c r="E25" s="26" t="s">
        <v>323</v>
      </c>
    </row>
    <row r="115" s="32" customFormat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D50"/>
  <sheetViews>
    <sheetView rightToLeft="1" workbookViewId="0">
      <selection activeCell="F14" sqref="F14"/>
    </sheetView>
  </sheetViews>
  <sheetFormatPr defaultRowHeight="14.25"/>
  <sheetData>
    <row r="1" spans="1:4">
      <c r="A1" t="s">
        <v>36</v>
      </c>
      <c r="B1" t="s">
        <v>264</v>
      </c>
      <c r="C1" t="s">
        <v>1</v>
      </c>
      <c r="D1" t="s">
        <v>262</v>
      </c>
    </row>
    <row r="2" spans="1:4">
      <c r="A2" s="23">
        <v>0</v>
      </c>
      <c r="B2" s="23">
        <v>0</v>
      </c>
      <c r="C2" s="25" t="s">
        <v>39</v>
      </c>
      <c r="D2" s="26" t="s">
        <v>38</v>
      </c>
    </row>
    <row r="3" spans="1:4">
      <c r="A3" s="23">
        <v>0</v>
      </c>
      <c r="B3" s="23">
        <v>0</v>
      </c>
      <c r="C3" s="25" t="s">
        <v>41</v>
      </c>
      <c r="D3" s="26" t="s">
        <v>40</v>
      </c>
    </row>
    <row r="4" spans="1:4">
      <c r="A4" s="23">
        <v>0</v>
      </c>
      <c r="B4" s="23">
        <v>0</v>
      </c>
      <c r="C4" s="25" t="s">
        <v>43</v>
      </c>
      <c r="D4" s="26" t="s">
        <v>42</v>
      </c>
    </row>
    <row r="5" spans="1:4">
      <c r="A5" s="23">
        <v>0</v>
      </c>
      <c r="B5" s="23">
        <v>0</v>
      </c>
      <c r="C5" s="25" t="s">
        <v>45</v>
      </c>
      <c r="D5" s="26" t="s">
        <v>44</v>
      </c>
    </row>
    <row r="6" spans="1:4">
      <c r="A6" s="23">
        <v>0</v>
      </c>
      <c r="B6" s="23">
        <v>0</v>
      </c>
      <c r="C6" s="25" t="s">
        <v>49</v>
      </c>
      <c r="D6" s="26" t="s">
        <v>48</v>
      </c>
    </row>
    <row r="7" spans="1:4">
      <c r="A7" s="23">
        <v>0</v>
      </c>
      <c r="B7" s="23">
        <v>0</v>
      </c>
      <c r="C7" s="25" t="s">
        <v>51</v>
      </c>
      <c r="D7" s="26" t="s">
        <v>50</v>
      </c>
    </row>
    <row r="8" spans="1:4">
      <c r="A8" s="23">
        <v>0</v>
      </c>
      <c r="B8" s="23">
        <v>0</v>
      </c>
      <c r="C8" s="25" t="s">
        <v>53</v>
      </c>
      <c r="D8" s="26" t="s">
        <v>52</v>
      </c>
    </row>
    <row r="9" spans="1:4">
      <c r="A9" s="23">
        <v>0</v>
      </c>
      <c r="B9" s="23">
        <v>0</v>
      </c>
      <c r="C9" s="25" t="s">
        <v>57</v>
      </c>
      <c r="D9" s="26" t="s">
        <v>56</v>
      </c>
    </row>
    <row r="10" spans="1:4">
      <c r="A10" s="23">
        <v>0</v>
      </c>
      <c r="B10" s="23">
        <v>0</v>
      </c>
      <c r="C10" s="25" t="s">
        <v>61</v>
      </c>
      <c r="D10" s="26" t="s">
        <v>60</v>
      </c>
    </row>
    <row r="11" spans="1:4">
      <c r="A11" s="23">
        <v>0</v>
      </c>
      <c r="B11" s="23">
        <v>0</v>
      </c>
      <c r="C11" s="25" t="s">
        <v>65</v>
      </c>
      <c r="D11" s="26" t="s">
        <v>64</v>
      </c>
    </row>
    <row r="12" spans="1:4">
      <c r="A12" s="23">
        <v>0</v>
      </c>
      <c r="B12" s="23">
        <v>0</v>
      </c>
      <c r="C12" s="25" t="s">
        <v>67</v>
      </c>
      <c r="D12" s="26" t="s">
        <v>66</v>
      </c>
    </row>
    <row r="13" spans="1:4">
      <c r="A13" s="23">
        <v>0</v>
      </c>
      <c r="B13" s="23">
        <v>0</v>
      </c>
      <c r="C13" s="25" t="s">
        <v>69</v>
      </c>
      <c r="D13" s="26" t="s">
        <v>68</v>
      </c>
    </row>
    <row r="14" spans="1:4">
      <c r="A14" s="23">
        <v>0</v>
      </c>
      <c r="B14" s="23">
        <v>0</v>
      </c>
      <c r="C14" s="25" t="s">
        <v>71</v>
      </c>
      <c r="D14" s="26" t="s">
        <v>70</v>
      </c>
    </row>
    <row r="15" spans="1:4">
      <c r="A15" s="23">
        <v>0</v>
      </c>
      <c r="B15" s="23">
        <v>0</v>
      </c>
      <c r="C15" s="25" t="s">
        <v>75</v>
      </c>
      <c r="D15" s="26" t="s">
        <v>74</v>
      </c>
    </row>
    <row r="16" spans="1:4">
      <c r="A16" s="23">
        <v>0</v>
      </c>
      <c r="B16" s="23">
        <v>0</v>
      </c>
      <c r="C16" s="25" t="s">
        <v>79</v>
      </c>
      <c r="D16" s="26" t="s">
        <v>78</v>
      </c>
    </row>
    <row r="17" spans="1:4">
      <c r="A17" s="23">
        <v>0</v>
      </c>
      <c r="B17" s="23">
        <v>0</v>
      </c>
      <c r="C17" s="25" t="s">
        <v>81</v>
      </c>
      <c r="D17" s="26" t="s">
        <v>80</v>
      </c>
    </row>
    <row r="18" spans="1:4">
      <c r="A18" s="23">
        <v>0</v>
      </c>
      <c r="B18" s="23">
        <v>0</v>
      </c>
      <c r="C18" s="25" t="s">
        <v>99</v>
      </c>
      <c r="D18" s="26" t="s">
        <v>98</v>
      </c>
    </row>
    <row r="19" spans="1:4">
      <c r="A19" s="23">
        <v>0</v>
      </c>
      <c r="B19" s="23">
        <v>0</v>
      </c>
      <c r="C19" s="25" t="s">
        <v>101</v>
      </c>
      <c r="D19" s="26" t="s">
        <v>100</v>
      </c>
    </row>
    <row r="20" spans="1:4">
      <c r="A20" s="23">
        <v>0</v>
      </c>
      <c r="B20" s="23">
        <v>0</v>
      </c>
      <c r="C20" s="25" t="s">
        <v>103</v>
      </c>
      <c r="D20" s="26" t="s">
        <v>102</v>
      </c>
    </row>
    <row r="21" spans="1:4">
      <c r="A21" s="23">
        <v>0</v>
      </c>
      <c r="B21" s="23">
        <v>0</v>
      </c>
      <c r="C21" s="25" t="s">
        <v>105</v>
      </c>
      <c r="D21" s="26" t="s">
        <v>104</v>
      </c>
    </row>
    <row r="22" spans="1:4">
      <c r="A22" s="23">
        <v>0</v>
      </c>
      <c r="B22" s="23">
        <v>0</v>
      </c>
      <c r="C22" s="25" t="s">
        <v>107</v>
      </c>
      <c r="D22" s="26" t="s">
        <v>106</v>
      </c>
    </row>
    <row r="23" spans="1:4">
      <c r="A23" s="23">
        <v>0</v>
      </c>
      <c r="B23" s="23">
        <v>0</v>
      </c>
      <c r="C23" s="25" t="s">
        <v>109</v>
      </c>
      <c r="D23" s="26" t="s">
        <v>108</v>
      </c>
    </row>
    <row r="24" spans="1:4">
      <c r="A24" s="23">
        <v>0</v>
      </c>
      <c r="B24" s="23">
        <v>0</v>
      </c>
      <c r="C24" s="25" t="s">
        <v>117</v>
      </c>
      <c r="D24" s="26" t="s">
        <v>116</v>
      </c>
    </row>
    <row r="25" spans="1:4">
      <c r="A25" s="23">
        <v>0</v>
      </c>
      <c r="B25" s="23">
        <v>0</v>
      </c>
      <c r="C25" s="25" t="s">
        <v>129</v>
      </c>
      <c r="D25" s="26" t="s">
        <v>128</v>
      </c>
    </row>
    <row r="26" spans="1:4">
      <c r="A26" s="23">
        <v>0</v>
      </c>
      <c r="B26" s="23">
        <v>0</v>
      </c>
      <c r="C26" s="25" t="s">
        <v>131</v>
      </c>
      <c r="D26" s="26" t="s">
        <v>130</v>
      </c>
    </row>
    <row r="27" spans="1:4">
      <c r="A27" s="23">
        <v>0</v>
      </c>
      <c r="B27" s="23">
        <v>0</v>
      </c>
      <c r="C27" s="25" t="s">
        <v>133</v>
      </c>
      <c r="D27" s="26" t="s">
        <v>132</v>
      </c>
    </row>
    <row r="28" spans="1:4">
      <c r="A28" s="23">
        <v>0</v>
      </c>
      <c r="B28" s="23">
        <v>0</v>
      </c>
      <c r="C28" s="25" t="s">
        <v>137</v>
      </c>
      <c r="D28" s="26" t="s">
        <v>136</v>
      </c>
    </row>
    <row r="29" spans="1:4">
      <c r="A29" s="23">
        <v>0</v>
      </c>
      <c r="B29" s="23">
        <v>0</v>
      </c>
      <c r="C29" s="25" t="s">
        <v>139</v>
      </c>
      <c r="D29" s="26" t="s">
        <v>138</v>
      </c>
    </row>
    <row r="30" spans="1:4">
      <c r="A30" s="23">
        <v>0</v>
      </c>
      <c r="B30" s="23">
        <v>0</v>
      </c>
      <c r="C30" s="25" t="s">
        <v>141</v>
      </c>
      <c r="D30" s="26" t="s">
        <v>140</v>
      </c>
    </row>
    <row r="31" spans="1:4">
      <c r="A31" s="23">
        <v>0</v>
      </c>
      <c r="B31" s="23">
        <v>0</v>
      </c>
      <c r="C31" s="25" t="s">
        <v>143</v>
      </c>
      <c r="D31" s="26" t="s">
        <v>142</v>
      </c>
    </row>
    <row r="32" spans="1:4">
      <c r="A32" s="23">
        <v>0</v>
      </c>
      <c r="B32" s="23">
        <v>0</v>
      </c>
      <c r="C32" s="25" t="s">
        <v>159</v>
      </c>
      <c r="D32" s="26" t="s">
        <v>158</v>
      </c>
    </row>
    <row r="33" spans="1:4">
      <c r="A33" s="23">
        <v>0</v>
      </c>
      <c r="B33" s="23">
        <v>0</v>
      </c>
      <c r="C33" s="25" t="s">
        <v>161</v>
      </c>
      <c r="D33" s="26" t="s">
        <v>160</v>
      </c>
    </row>
    <row r="34" spans="1:4">
      <c r="A34" s="23">
        <v>0</v>
      </c>
      <c r="B34" s="23">
        <v>0</v>
      </c>
      <c r="C34" s="25" t="s">
        <v>163</v>
      </c>
      <c r="D34" s="26" t="s">
        <v>162</v>
      </c>
    </row>
    <row r="35" spans="1:4">
      <c r="A35" s="23">
        <v>0</v>
      </c>
      <c r="B35" s="23">
        <v>0</v>
      </c>
      <c r="C35" s="25" t="s">
        <v>165</v>
      </c>
      <c r="D35" s="26" t="s">
        <v>164</v>
      </c>
    </row>
    <row r="36" spans="1:4">
      <c r="A36" s="23">
        <v>0</v>
      </c>
      <c r="B36" s="23">
        <v>0</v>
      </c>
      <c r="C36" s="25" t="s">
        <v>167</v>
      </c>
      <c r="D36" s="26" t="s">
        <v>166</v>
      </c>
    </row>
    <row r="37" spans="1:4">
      <c r="A37" s="23">
        <v>0</v>
      </c>
      <c r="B37" s="23">
        <v>0</v>
      </c>
      <c r="C37" s="25" t="s">
        <v>171</v>
      </c>
      <c r="D37" s="26" t="s">
        <v>170</v>
      </c>
    </row>
    <row r="38" spans="1:4">
      <c r="A38" s="23">
        <v>0</v>
      </c>
      <c r="B38" s="23">
        <v>0</v>
      </c>
      <c r="C38" s="25" t="s">
        <v>173</v>
      </c>
      <c r="D38" s="26" t="s">
        <v>172</v>
      </c>
    </row>
    <row r="39" spans="1:4">
      <c r="A39" s="23">
        <v>0</v>
      </c>
      <c r="B39" s="23">
        <v>0</v>
      </c>
      <c r="C39" s="25" t="s">
        <v>175</v>
      </c>
      <c r="D39" s="26" t="s">
        <v>174</v>
      </c>
    </row>
    <row r="40" spans="1:4">
      <c r="A40" s="23">
        <v>0</v>
      </c>
      <c r="B40" s="23">
        <v>0</v>
      </c>
      <c r="C40" s="25" t="s">
        <v>177</v>
      </c>
      <c r="D40" s="26" t="s">
        <v>176</v>
      </c>
    </row>
    <row r="41" spans="1:4">
      <c r="A41" s="23">
        <v>0</v>
      </c>
      <c r="B41" s="23">
        <v>0</v>
      </c>
      <c r="C41" s="25" t="s">
        <v>179</v>
      </c>
      <c r="D41" s="26" t="s">
        <v>178</v>
      </c>
    </row>
    <row r="42" spans="1:4">
      <c r="A42" s="23">
        <v>0</v>
      </c>
      <c r="B42" s="23">
        <v>0</v>
      </c>
      <c r="C42" s="25" t="s">
        <v>181</v>
      </c>
      <c r="D42" s="26" t="s">
        <v>180</v>
      </c>
    </row>
    <row r="43" spans="1:4">
      <c r="A43" s="23">
        <v>0</v>
      </c>
      <c r="B43" s="23">
        <v>0</v>
      </c>
      <c r="C43" s="25" t="s">
        <v>183</v>
      </c>
      <c r="D43" s="26" t="s">
        <v>182</v>
      </c>
    </row>
    <row r="44" spans="1:4">
      <c r="A44" s="23">
        <v>0</v>
      </c>
      <c r="B44" s="23">
        <v>0</v>
      </c>
      <c r="C44" s="25" t="s">
        <v>191</v>
      </c>
      <c r="D44" s="26" t="s">
        <v>190</v>
      </c>
    </row>
    <row r="45" spans="1:4">
      <c r="A45" s="23">
        <v>0</v>
      </c>
      <c r="B45" s="23">
        <v>0</v>
      </c>
      <c r="C45" s="25" t="s">
        <v>193</v>
      </c>
      <c r="D45" s="26" t="s">
        <v>192</v>
      </c>
    </row>
    <row r="46" spans="1:4">
      <c r="A46" s="23">
        <v>0</v>
      </c>
      <c r="B46" s="23">
        <v>0</v>
      </c>
      <c r="C46" s="25" t="s">
        <v>203</v>
      </c>
      <c r="D46" s="26" t="s">
        <v>202</v>
      </c>
    </row>
    <row r="47" spans="1:4">
      <c r="A47" s="23">
        <v>0</v>
      </c>
      <c r="B47" s="23">
        <v>0</v>
      </c>
      <c r="C47" s="25" t="s">
        <v>205</v>
      </c>
      <c r="D47" s="26" t="s">
        <v>204</v>
      </c>
    </row>
    <row r="48" spans="1:4">
      <c r="A48" s="23">
        <v>0</v>
      </c>
      <c r="B48" s="23">
        <v>0</v>
      </c>
      <c r="C48" s="25" t="s">
        <v>207</v>
      </c>
      <c r="D48" s="26" t="s">
        <v>206</v>
      </c>
    </row>
    <row r="49" spans="1:4">
      <c r="A49" s="23">
        <v>0</v>
      </c>
      <c r="B49" s="23">
        <v>0</v>
      </c>
      <c r="C49" s="25" t="s">
        <v>213</v>
      </c>
      <c r="D49" s="26" t="s">
        <v>212</v>
      </c>
    </row>
    <row r="50" spans="1:4">
      <c r="A50" s="23">
        <v>0</v>
      </c>
      <c r="B50" s="23">
        <v>0</v>
      </c>
      <c r="C50" s="25" t="s">
        <v>215</v>
      </c>
      <c r="D50" s="26" t="s">
        <v>214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50"/>
  <sheetViews>
    <sheetView rightToLeft="1" workbookViewId="0">
      <selection activeCell="A4" sqref="A4"/>
    </sheetView>
  </sheetViews>
  <sheetFormatPr defaultRowHeight="14.25"/>
  <sheetData>
    <row r="1" spans="1:4">
      <c r="A1" t="s">
        <v>36</v>
      </c>
      <c r="B1" t="s">
        <v>264</v>
      </c>
      <c r="C1" t="s">
        <v>1</v>
      </c>
      <c r="D1" t="s">
        <v>262</v>
      </c>
    </row>
    <row r="2" spans="1:4">
      <c r="A2" s="23">
        <v>0</v>
      </c>
      <c r="B2" s="23">
        <v>0</v>
      </c>
      <c r="C2" s="25" t="s">
        <v>39</v>
      </c>
      <c r="D2" s="26" t="s">
        <v>38</v>
      </c>
    </row>
    <row r="3" spans="1:4">
      <c r="A3" s="23">
        <v>0</v>
      </c>
      <c r="B3" s="23">
        <v>0</v>
      </c>
      <c r="C3" s="25" t="s">
        <v>41</v>
      </c>
      <c r="D3" s="26" t="s">
        <v>40</v>
      </c>
    </row>
    <row r="4" spans="1:4">
      <c r="A4" s="23">
        <v>0</v>
      </c>
      <c r="B4" s="23">
        <v>0</v>
      </c>
      <c r="C4" s="25" t="s">
        <v>43</v>
      </c>
      <c r="D4" s="26" t="s">
        <v>42</v>
      </c>
    </row>
    <row r="5" spans="1:4">
      <c r="A5" s="23">
        <v>0</v>
      </c>
      <c r="B5" s="23">
        <v>0</v>
      </c>
      <c r="C5" s="25" t="s">
        <v>45</v>
      </c>
      <c r="D5" s="26" t="s">
        <v>44</v>
      </c>
    </row>
    <row r="6" spans="1:4">
      <c r="A6" s="23">
        <v>0</v>
      </c>
      <c r="B6" s="23">
        <v>0</v>
      </c>
      <c r="C6" s="25" t="s">
        <v>49</v>
      </c>
      <c r="D6" s="26" t="s">
        <v>48</v>
      </c>
    </row>
    <row r="7" spans="1:4">
      <c r="A7" s="23">
        <v>0</v>
      </c>
      <c r="B7" s="23">
        <v>0</v>
      </c>
      <c r="C7" s="25" t="s">
        <v>51</v>
      </c>
      <c r="D7" s="26" t="s">
        <v>50</v>
      </c>
    </row>
    <row r="8" spans="1:4">
      <c r="A8" s="23">
        <v>0</v>
      </c>
      <c r="B8" s="23">
        <v>0</v>
      </c>
      <c r="C8" s="25" t="s">
        <v>53</v>
      </c>
      <c r="D8" s="26" t="s">
        <v>52</v>
      </c>
    </row>
    <row r="9" spans="1:4">
      <c r="A9" s="23">
        <v>0</v>
      </c>
      <c r="B9" s="23">
        <v>0</v>
      </c>
      <c r="C9" s="25" t="s">
        <v>57</v>
      </c>
      <c r="D9" s="26" t="s">
        <v>56</v>
      </c>
    </row>
    <row r="10" spans="1:4">
      <c r="A10" s="23">
        <v>0</v>
      </c>
      <c r="B10" s="23">
        <v>0</v>
      </c>
      <c r="C10" s="25" t="s">
        <v>61</v>
      </c>
      <c r="D10" s="26" t="s">
        <v>60</v>
      </c>
    </row>
    <row r="11" spans="1:4">
      <c r="A11" s="23">
        <v>0</v>
      </c>
      <c r="B11" s="23">
        <v>0</v>
      </c>
      <c r="C11" s="25" t="s">
        <v>65</v>
      </c>
      <c r="D11" s="26" t="s">
        <v>64</v>
      </c>
    </row>
    <row r="12" spans="1:4">
      <c r="A12" s="23">
        <v>0</v>
      </c>
      <c r="B12" s="23">
        <v>0</v>
      </c>
      <c r="C12" s="25" t="s">
        <v>67</v>
      </c>
      <c r="D12" s="26" t="s">
        <v>66</v>
      </c>
    </row>
    <row r="13" spans="1:4">
      <c r="A13" s="23">
        <v>0</v>
      </c>
      <c r="B13" s="23">
        <v>0</v>
      </c>
      <c r="C13" s="25" t="s">
        <v>69</v>
      </c>
      <c r="D13" s="26" t="s">
        <v>68</v>
      </c>
    </row>
    <row r="14" spans="1:4">
      <c r="A14" s="23">
        <v>0</v>
      </c>
      <c r="B14" s="23">
        <v>0</v>
      </c>
      <c r="C14" s="25" t="s">
        <v>71</v>
      </c>
      <c r="D14" s="26" t="s">
        <v>70</v>
      </c>
    </row>
    <row r="15" spans="1:4">
      <c r="A15" s="23">
        <v>0</v>
      </c>
      <c r="B15" s="23">
        <v>0</v>
      </c>
      <c r="C15" s="25" t="s">
        <v>75</v>
      </c>
      <c r="D15" s="26" t="s">
        <v>74</v>
      </c>
    </row>
    <row r="16" spans="1:4">
      <c r="A16" s="23">
        <v>0</v>
      </c>
      <c r="B16" s="23">
        <v>0</v>
      </c>
      <c r="C16" s="25" t="s">
        <v>79</v>
      </c>
      <c r="D16" s="26" t="s">
        <v>78</v>
      </c>
    </row>
    <row r="17" spans="1:4">
      <c r="A17" s="23">
        <v>0</v>
      </c>
      <c r="B17" s="23">
        <v>0</v>
      </c>
      <c r="C17" s="25" t="s">
        <v>81</v>
      </c>
      <c r="D17" s="26" t="s">
        <v>80</v>
      </c>
    </row>
    <row r="18" spans="1:4">
      <c r="A18" s="23">
        <v>0</v>
      </c>
      <c r="B18" s="23">
        <v>0</v>
      </c>
      <c r="C18" s="25" t="s">
        <v>99</v>
      </c>
      <c r="D18" s="26" t="s">
        <v>98</v>
      </c>
    </row>
    <row r="19" spans="1:4">
      <c r="A19" s="23">
        <v>0</v>
      </c>
      <c r="B19" s="23">
        <v>0</v>
      </c>
      <c r="C19" s="25" t="s">
        <v>101</v>
      </c>
      <c r="D19" s="26" t="s">
        <v>100</v>
      </c>
    </row>
    <row r="20" spans="1:4">
      <c r="A20" s="23">
        <v>0</v>
      </c>
      <c r="B20" s="23">
        <v>0</v>
      </c>
      <c r="C20" s="25" t="s">
        <v>103</v>
      </c>
      <c r="D20" s="26" t="s">
        <v>102</v>
      </c>
    </row>
    <row r="21" spans="1:4">
      <c r="A21" s="23">
        <v>0</v>
      </c>
      <c r="B21" s="23">
        <v>0</v>
      </c>
      <c r="C21" s="25" t="s">
        <v>105</v>
      </c>
      <c r="D21" s="26" t="s">
        <v>104</v>
      </c>
    </row>
    <row r="22" spans="1:4">
      <c r="A22" s="23">
        <v>0</v>
      </c>
      <c r="B22" s="23">
        <v>0</v>
      </c>
      <c r="C22" s="25" t="s">
        <v>107</v>
      </c>
      <c r="D22" s="26" t="s">
        <v>106</v>
      </c>
    </row>
    <row r="23" spans="1:4">
      <c r="A23" s="23">
        <v>0</v>
      </c>
      <c r="B23" s="23">
        <v>0</v>
      </c>
      <c r="C23" s="25" t="s">
        <v>109</v>
      </c>
      <c r="D23" s="26" t="s">
        <v>108</v>
      </c>
    </row>
    <row r="24" spans="1:4">
      <c r="A24" s="23">
        <v>0</v>
      </c>
      <c r="B24" s="23">
        <v>0</v>
      </c>
      <c r="C24" s="25" t="s">
        <v>117</v>
      </c>
      <c r="D24" s="26" t="s">
        <v>116</v>
      </c>
    </row>
    <row r="25" spans="1:4">
      <c r="A25" s="23">
        <v>0</v>
      </c>
      <c r="B25" s="23">
        <v>0</v>
      </c>
      <c r="C25" s="25" t="s">
        <v>129</v>
      </c>
      <c r="D25" s="26" t="s">
        <v>128</v>
      </c>
    </row>
    <row r="26" spans="1:4">
      <c r="A26" s="23">
        <v>0</v>
      </c>
      <c r="B26" s="23">
        <v>0</v>
      </c>
      <c r="C26" s="25" t="s">
        <v>131</v>
      </c>
      <c r="D26" s="26" t="s">
        <v>130</v>
      </c>
    </row>
    <row r="27" spans="1:4">
      <c r="A27" s="23">
        <v>0</v>
      </c>
      <c r="B27" s="23">
        <v>0</v>
      </c>
      <c r="C27" s="25" t="s">
        <v>133</v>
      </c>
      <c r="D27" s="26" t="s">
        <v>132</v>
      </c>
    </row>
    <row r="28" spans="1:4">
      <c r="A28" s="23">
        <v>0</v>
      </c>
      <c r="B28" s="23">
        <v>0</v>
      </c>
      <c r="C28" s="25" t="s">
        <v>137</v>
      </c>
      <c r="D28" s="26" t="s">
        <v>136</v>
      </c>
    </row>
    <row r="29" spans="1:4">
      <c r="A29" s="23">
        <v>0</v>
      </c>
      <c r="B29" s="23">
        <v>0</v>
      </c>
      <c r="C29" s="25" t="s">
        <v>139</v>
      </c>
      <c r="D29" s="26" t="s">
        <v>138</v>
      </c>
    </row>
    <row r="30" spans="1:4">
      <c r="A30" s="23">
        <v>0</v>
      </c>
      <c r="B30" s="23">
        <v>0</v>
      </c>
      <c r="C30" s="25" t="s">
        <v>141</v>
      </c>
      <c r="D30" s="26" t="s">
        <v>140</v>
      </c>
    </row>
    <row r="31" spans="1:4">
      <c r="A31" s="23">
        <v>0</v>
      </c>
      <c r="B31" s="23">
        <v>0</v>
      </c>
      <c r="C31" s="25" t="s">
        <v>143</v>
      </c>
      <c r="D31" s="26" t="s">
        <v>142</v>
      </c>
    </row>
    <row r="32" spans="1:4">
      <c r="A32" s="23">
        <v>0</v>
      </c>
      <c r="B32" s="23">
        <v>0</v>
      </c>
      <c r="C32" s="25" t="s">
        <v>159</v>
      </c>
      <c r="D32" s="26" t="s">
        <v>158</v>
      </c>
    </row>
    <row r="33" spans="1:4">
      <c r="A33" s="23">
        <v>0</v>
      </c>
      <c r="B33" s="23">
        <v>0</v>
      </c>
      <c r="C33" s="25" t="s">
        <v>161</v>
      </c>
      <c r="D33" s="26" t="s">
        <v>160</v>
      </c>
    </row>
    <row r="34" spans="1:4">
      <c r="A34" s="23">
        <v>0</v>
      </c>
      <c r="B34" s="23">
        <v>0</v>
      </c>
      <c r="C34" s="25" t="s">
        <v>163</v>
      </c>
      <c r="D34" s="26" t="s">
        <v>162</v>
      </c>
    </row>
    <row r="35" spans="1:4">
      <c r="A35" s="23">
        <v>0</v>
      </c>
      <c r="B35" s="23">
        <v>0</v>
      </c>
      <c r="C35" s="25" t="s">
        <v>165</v>
      </c>
      <c r="D35" s="26" t="s">
        <v>164</v>
      </c>
    </row>
    <row r="36" spans="1:4">
      <c r="A36" s="23">
        <v>0</v>
      </c>
      <c r="B36" s="23">
        <v>0</v>
      </c>
      <c r="C36" s="25" t="s">
        <v>167</v>
      </c>
      <c r="D36" s="26" t="s">
        <v>166</v>
      </c>
    </row>
    <row r="37" spans="1:4">
      <c r="A37" s="23">
        <v>0</v>
      </c>
      <c r="B37" s="23">
        <v>0</v>
      </c>
      <c r="C37" s="25" t="s">
        <v>171</v>
      </c>
      <c r="D37" s="26" t="s">
        <v>170</v>
      </c>
    </row>
    <row r="38" spans="1:4">
      <c r="A38" s="23">
        <v>0</v>
      </c>
      <c r="B38" s="23">
        <v>0</v>
      </c>
      <c r="C38" s="25" t="s">
        <v>173</v>
      </c>
      <c r="D38" s="26" t="s">
        <v>172</v>
      </c>
    </row>
    <row r="39" spans="1:4">
      <c r="A39" s="23">
        <v>0</v>
      </c>
      <c r="B39" s="23">
        <v>0</v>
      </c>
      <c r="C39" s="25" t="s">
        <v>175</v>
      </c>
      <c r="D39" s="26" t="s">
        <v>174</v>
      </c>
    </row>
    <row r="40" spans="1:4">
      <c r="A40" s="23">
        <v>0</v>
      </c>
      <c r="B40" s="23">
        <v>0</v>
      </c>
      <c r="C40" s="25" t="s">
        <v>177</v>
      </c>
      <c r="D40" s="26" t="s">
        <v>176</v>
      </c>
    </row>
    <row r="41" spans="1:4">
      <c r="A41" s="23">
        <v>0</v>
      </c>
      <c r="B41" s="23">
        <v>0</v>
      </c>
      <c r="C41" s="25" t="s">
        <v>179</v>
      </c>
      <c r="D41" s="26" t="s">
        <v>178</v>
      </c>
    </row>
    <row r="42" spans="1:4">
      <c r="A42" s="23">
        <v>0</v>
      </c>
      <c r="B42" s="23">
        <v>0</v>
      </c>
      <c r="C42" s="25" t="s">
        <v>181</v>
      </c>
      <c r="D42" s="26" t="s">
        <v>180</v>
      </c>
    </row>
    <row r="43" spans="1:4">
      <c r="A43" s="23">
        <v>0</v>
      </c>
      <c r="B43" s="23">
        <v>0</v>
      </c>
      <c r="C43" s="25" t="s">
        <v>183</v>
      </c>
      <c r="D43" s="26" t="s">
        <v>182</v>
      </c>
    </row>
    <row r="44" spans="1:4">
      <c r="A44" s="23">
        <v>0</v>
      </c>
      <c r="B44" s="23">
        <v>0</v>
      </c>
      <c r="C44" s="25" t="s">
        <v>191</v>
      </c>
      <c r="D44" s="26" t="s">
        <v>190</v>
      </c>
    </row>
    <row r="45" spans="1:4">
      <c r="A45" s="23">
        <v>0</v>
      </c>
      <c r="B45" s="23">
        <v>0</v>
      </c>
      <c r="C45" s="25" t="s">
        <v>193</v>
      </c>
      <c r="D45" s="26" t="s">
        <v>192</v>
      </c>
    </row>
    <row r="46" spans="1:4">
      <c r="A46" s="23">
        <v>0</v>
      </c>
      <c r="B46" s="23">
        <v>0</v>
      </c>
      <c r="C46" s="25" t="s">
        <v>203</v>
      </c>
      <c r="D46" s="26" t="s">
        <v>202</v>
      </c>
    </row>
    <row r="47" spans="1:4">
      <c r="A47" s="23">
        <v>0</v>
      </c>
      <c r="B47" s="23">
        <v>0</v>
      </c>
      <c r="C47" s="25" t="s">
        <v>205</v>
      </c>
      <c r="D47" s="26" t="s">
        <v>204</v>
      </c>
    </row>
    <row r="48" spans="1:4">
      <c r="A48" s="23">
        <v>0</v>
      </c>
      <c r="B48" s="23">
        <v>0</v>
      </c>
      <c r="C48" s="25" t="s">
        <v>207</v>
      </c>
      <c r="D48" s="26" t="s">
        <v>206</v>
      </c>
    </row>
    <row r="49" spans="1:4">
      <c r="A49" s="23">
        <v>0</v>
      </c>
      <c r="B49" s="23">
        <v>0</v>
      </c>
      <c r="C49" s="25" t="s">
        <v>213</v>
      </c>
      <c r="D49" s="26" t="s">
        <v>212</v>
      </c>
    </row>
    <row r="50" spans="1:4">
      <c r="A50" s="23">
        <v>0</v>
      </c>
      <c r="B50" s="23">
        <v>0</v>
      </c>
      <c r="C50" s="25" t="s">
        <v>215</v>
      </c>
      <c r="D50" s="26" t="s">
        <v>214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000"/>
  </sheetPr>
  <dimension ref="A1:D109"/>
  <sheetViews>
    <sheetView rightToLeft="1" workbookViewId="0">
      <selection activeCell="B21" sqref="B21"/>
    </sheetView>
  </sheetViews>
  <sheetFormatPr defaultRowHeight="14.25"/>
  <cols>
    <col min="3" max="3" width="20" bestFit="1" customWidth="1"/>
  </cols>
  <sheetData>
    <row r="1" spans="1:4">
      <c r="A1" t="s">
        <v>36</v>
      </c>
      <c r="B1" t="s">
        <v>264</v>
      </c>
      <c r="C1" t="s">
        <v>1</v>
      </c>
      <c r="D1" t="s">
        <v>262</v>
      </c>
    </row>
    <row r="2" spans="1:4">
      <c r="A2" s="23">
        <v>128</v>
      </c>
      <c r="B2" s="24">
        <v>2</v>
      </c>
      <c r="C2" s="25" t="s">
        <v>39</v>
      </c>
      <c r="D2" s="26" t="s">
        <v>38</v>
      </c>
    </row>
    <row r="3" spans="1:4">
      <c r="A3" s="23">
        <v>0</v>
      </c>
      <c r="B3" s="24">
        <v>0</v>
      </c>
      <c r="C3" s="25" t="s">
        <v>41</v>
      </c>
      <c r="D3" s="26" t="s">
        <v>40</v>
      </c>
    </row>
    <row r="4" spans="1:4">
      <c r="A4" s="23">
        <v>21</v>
      </c>
      <c r="B4" s="24">
        <v>1</v>
      </c>
      <c r="C4" s="25" t="s">
        <v>43</v>
      </c>
      <c r="D4" s="26" t="s">
        <v>42</v>
      </c>
    </row>
    <row r="5" spans="1:4">
      <c r="A5" s="23">
        <v>11</v>
      </c>
      <c r="B5" s="24">
        <v>0</v>
      </c>
      <c r="C5" s="25" t="s">
        <v>45</v>
      </c>
      <c r="D5" s="26" t="s">
        <v>44</v>
      </c>
    </row>
    <row r="6" spans="1:4">
      <c r="A6" s="23">
        <v>0</v>
      </c>
      <c r="B6" s="24">
        <v>0</v>
      </c>
      <c r="C6" s="25" t="s">
        <v>47</v>
      </c>
      <c r="D6" s="26" t="s">
        <v>46</v>
      </c>
    </row>
    <row r="7" spans="1:4">
      <c r="A7" s="23">
        <v>51</v>
      </c>
      <c r="B7" s="24">
        <v>0</v>
      </c>
      <c r="C7" s="25" t="s">
        <v>49</v>
      </c>
      <c r="D7" s="26" t="s">
        <v>48</v>
      </c>
    </row>
    <row r="8" spans="1:4">
      <c r="A8" s="23">
        <v>137</v>
      </c>
      <c r="B8" s="24">
        <v>0</v>
      </c>
      <c r="C8" s="25" t="s">
        <v>51</v>
      </c>
      <c r="D8" s="26" t="s">
        <v>50</v>
      </c>
    </row>
    <row r="9" spans="1:4">
      <c r="A9" s="23">
        <v>0</v>
      </c>
      <c r="B9" s="24">
        <v>0</v>
      </c>
      <c r="C9" s="25" t="s">
        <v>53</v>
      </c>
      <c r="D9" s="26" t="s">
        <v>52</v>
      </c>
    </row>
    <row r="10" spans="1:4">
      <c r="A10" s="23">
        <v>0</v>
      </c>
      <c r="B10" s="24">
        <v>0</v>
      </c>
      <c r="C10" s="25" t="s">
        <v>55</v>
      </c>
      <c r="D10" s="26" t="s">
        <v>54</v>
      </c>
    </row>
    <row r="11" spans="1:4">
      <c r="A11" s="23">
        <v>0</v>
      </c>
      <c r="B11" s="24">
        <v>0</v>
      </c>
      <c r="C11" s="25" t="s">
        <v>57</v>
      </c>
      <c r="D11" s="26" t="s">
        <v>56</v>
      </c>
    </row>
    <row r="12" spans="1:4">
      <c r="A12" s="23">
        <v>0</v>
      </c>
      <c r="B12" s="24">
        <v>0</v>
      </c>
      <c r="C12" s="25" t="s">
        <v>59</v>
      </c>
      <c r="D12" s="26" t="s">
        <v>58</v>
      </c>
    </row>
    <row r="13" spans="1:4">
      <c r="A13" s="23">
        <v>232</v>
      </c>
      <c r="B13" s="24">
        <v>0</v>
      </c>
      <c r="C13" s="25" t="s">
        <v>61</v>
      </c>
      <c r="D13" s="26" t="s">
        <v>60</v>
      </c>
    </row>
    <row r="14" spans="1:4">
      <c r="A14" s="23">
        <v>0</v>
      </c>
      <c r="B14" s="24">
        <v>0</v>
      </c>
      <c r="C14" s="25" t="s">
        <v>63</v>
      </c>
      <c r="D14" s="26" t="s">
        <v>62</v>
      </c>
    </row>
    <row r="15" spans="1:4">
      <c r="A15" s="23">
        <v>220</v>
      </c>
      <c r="B15" s="24">
        <v>0</v>
      </c>
      <c r="C15" s="25" t="s">
        <v>65</v>
      </c>
      <c r="D15" s="26" t="s">
        <v>64</v>
      </c>
    </row>
    <row r="16" spans="1:4">
      <c r="A16" s="23">
        <v>9</v>
      </c>
      <c r="B16" s="24">
        <v>0</v>
      </c>
      <c r="C16" s="25" t="s">
        <v>67</v>
      </c>
      <c r="D16" s="26" t="s">
        <v>66</v>
      </c>
    </row>
    <row r="17" spans="1:4">
      <c r="A17" s="23">
        <v>203</v>
      </c>
      <c r="B17" s="24">
        <v>0</v>
      </c>
      <c r="C17" s="25" t="s">
        <v>69</v>
      </c>
      <c r="D17" s="26" t="s">
        <v>68</v>
      </c>
    </row>
    <row r="18" spans="1:4">
      <c r="A18" s="23">
        <v>16</v>
      </c>
      <c r="B18" s="24">
        <v>1</v>
      </c>
      <c r="C18" s="25" t="s">
        <v>71</v>
      </c>
      <c r="D18" s="26" t="s">
        <v>70</v>
      </c>
    </row>
    <row r="19" spans="1:4">
      <c r="A19" s="23">
        <v>20</v>
      </c>
      <c r="B19" s="24">
        <v>0</v>
      </c>
      <c r="C19" s="25" t="s">
        <v>73</v>
      </c>
      <c r="D19" s="26" t="s">
        <v>72</v>
      </c>
    </row>
    <row r="20" spans="1:4">
      <c r="A20" s="23">
        <v>11</v>
      </c>
      <c r="B20" s="24">
        <v>1</v>
      </c>
      <c r="C20" s="25" t="s">
        <v>75</v>
      </c>
      <c r="D20" s="26" t="s">
        <v>74</v>
      </c>
    </row>
    <row r="21" spans="1:4">
      <c r="A21" s="23">
        <v>0</v>
      </c>
      <c r="B21" s="24">
        <v>0</v>
      </c>
      <c r="C21" s="25" t="s">
        <v>77</v>
      </c>
      <c r="D21" s="26" t="s">
        <v>76</v>
      </c>
    </row>
    <row r="22" spans="1:4">
      <c r="A22" s="23">
        <v>0</v>
      </c>
      <c r="B22" s="24">
        <v>3</v>
      </c>
      <c r="C22" s="25" t="s">
        <v>79</v>
      </c>
      <c r="D22" s="26" t="s">
        <v>78</v>
      </c>
    </row>
    <row r="23" spans="1:4">
      <c r="A23" s="23">
        <v>4</v>
      </c>
      <c r="B23" s="24">
        <v>2</v>
      </c>
      <c r="C23" s="25" t="s">
        <v>81</v>
      </c>
      <c r="D23" s="26" t="s">
        <v>80</v>
      </c>
    </row>
    <row r="24" spans="1:4">
      <c r="A24" s="23">
        <v>0</v>
      </c>
      <c r="B24" s="24">
        <v>0</v>
      </c>
      <c r="C24" s="25" t="s">
        <v>83</v>
      </c>
      <c r="D24" s="26" t="s">
        <v>82</v>
      </c>
    </row>
    <row r="25" spans="1:4">
      <c r="A25" s="23">
        <v>4</v>
      </c>
      <c r="B25" s="24">
        <v>0</v>
      </c>
      <c r="C25" s="25" t="s">
        <v>85</v>
      </c>
      <c r="D25" s="26" t="s">
        <v>84</v>
      </c>
    </row>
    <row r="26" spans="1:4">
      <c r="A26" s="23">
        <v>0</v>
      </c>
      <c r="B26" s="24">
        <v>0</v>
      </c>
      <c r="C26" s="25" t="s">
        <v>87</v>
      </c>
      <c r="D26" s="26" t="s">
        <v>86</v>
      </c>
    </row>
    <row r="27" spans="1:4">
      <c r="A27" s="23">
        <v>15</v>
      </c>
      <c r="B27" s="24">
        <v>0</v>
      </c>
      <c r="C27" s="25" t="s">
        <v>89</v>
      </c>
      <c r="D27" s="26" t="s">
        <v>88</v>
      </c>
    </row>
    <row r="28" spans="1:4">
      <c r="A28" s="23">
        <v>0</v>
      </c>
      <c r="B28" s="24">
        <v>0</v>
      </c>
      <c r="C28" s="25" t="s">
        <v>91</v>
      </c>
      <c r="D28" s="26" t="s">
        <v>90</v>
      </c>
    </row>
    <row r="29" spans="1:4">
      <c r="A29" s="23">
        <v>0</v>
      </c>
      <c r="B29" s="24">
        <v>0</v>
      </c>
      <c r="C29" s="25" t="s">
        <v>93</v>
      </c>
      <c r="D29" s="26" t="s">
        <v>92</v>
      </c>
    </row>
    <row r="30" spans="1:4">
      <c r="A30" s="23">
        <v>0</v>
      </c>
      <c r="B30" s="24">
        <v>0</v>
      </c>
      <c r="C30" s="25" t="s">
        <v>95</v>
      </c>
      <c r="D30" s="26" t="s">
        <v>94</v>
      </c>
    </row>
    <row r="31" spans="1:4">
      <c r="A31" s="23">
        <v>0</v>
      </c>
      <c r="B31" s="24">
        <v>0</v>
      </c>
      <c r="C31" s="25" t="s">
        <v>97</v>
      </c>
      <c r="D31" s="26" t="s">
        <v>96</v>
      </c>
    </row>
    <row r="32" spans="1:4">
      <c r="A32" s="23">
        <v>8</v>
      </c>
      <c r="B32" s="24">
        <v>0</v>
      </c>
      <c r="C32" s="25" t="s">
        <v>99</v>
      </c>
      <c r="D32" s="26" t="s">
        <v>98</v>
      </c>
    </row>
    <row r="33" spans="1:4">
      <c r="A33" s="23">
        <v>15</v>
      </c>
      <c r="B33" s="24">
        <v>0</v>
      </c>
      <c r="C33" s="25" t="s">
        <v>101</v>
      </c>
      <c r="D33" s="26" t="s">
        <v>100</v>
      </c>
    </row>
    <row r="34" spans="1:4">
      <c r="A34" s="23">
        <v>14</v>
      </c>
      <c r="B34" s="24">
        <v>0</v>
      </c>
      <c r="C34" s="25" t="s">
        <v>103</v>
      </c>
      <c r="D34" s="26" t="s">
        <v>102</v>
      </c>
    </row>
    <row r="35" spans="1:4">
      <c r="A35" s="23">
        <v>5</v>
      </c>
      <c r="B35" s="24">
        <v>2</v>
      </c>
      <c r="C35" s="25" t="s">
        <v>105</v>
      </c>
      <c r="D35" s="26" t="s">
        <v>104</v>
      </c>
    </row>
    <row r="36" spans="1:4">
      <c r="A36" s="23">
        <v>16</v>
      </c>
      <c r="B36" s="24">
        <v>0</v>
      </c>
      <c r="C36" s="25" t="s">
        <v>107</v>
      </c>
      <c r="D36" s="26" t="s">
        <v>106</v>
      </c>
    </row>
    <row r="37" spans="1:4">
      <c r="A37" s="23">
        <v>0</v>
      </c>
      <c r="B37" s="24">
        <v>0</v>
      </c>
      <c r="C37" s="25" t="s">
        <v>109</v>
      </c>
      <c r="D37" s="26" t="s">
        <v>108</v>
      </c>
    </row>
    <row r="38" spans="1:4">
      <c r="A38" s="23">
        <v>0</v>
      </c>
      <c r="B38" s="24">
        <v>0</v>
      </c>
      <c r="C38" s="25" t="s">
        <v>111</v>
      </c>
      <c r="D38" s="26" t="s">
        <v>110</v>
      </c>
    </row>
    <row r="39" spans="1:4">
      <c r="A39" s="23">
        <v>0</v>
      </c>
      <c r="B39" s="24">
        <v>0</v>
      </c>
      <c r="C39" s="25" t="s">
        <v>113</v>
      </c>
      <c r="D39" s="26" t="s">
        <v>112</v>
      </c>
    </row>
    <row r="40" spans="1:4">
      <c r="A40" s="23">
        <v>988</v>
      </c>
      <c r="B40" s="24">
        <v>0</v>
      </c>
      <c r="C40" s="25" t="s">
        <v>115</v>
      </c>
      <c r="D40" s="26" t="s">
        <v>114</v>
      </c>
    </row>
    <row r="41" spans="1:4">
      <c r="A41" s="23">
        <v>394</v>
      </c>
      <c r="B41" s="24">
        <v>0</v>
      </c>
      <c r="C41" s="25" t="s">
        <v>117</v>
      </c>
      <c r="D41" s="26" t="s">
        <v>116</v>
      </c>
    </row>
    <row r="42" spans="1:4">
      <c r="A42" s="23">
        <v>0</v>
      </c>
      <c r="B42" s="24">
        <v>0</v>
      </c>
      <c r="C42" s="25" t="s">
        <v>119</v>
      </c>
      <c r="D42" s="26" t="s">
        <v>118</v>
      </c>
    </row>
    <row r="43" spans="1:4">
      <c r="A43" s="23">
        <v>0</v>
      </c>
      <c r="B43" s="24">
        <v>0</v>
      </c>
      <c r="C43" s="25" t="s">
        <v>121</v>
      </c>
      <c r="D43" s="26" t="s">
        <v>120</v>
      </c>
    </row>
    <row r="44" spans="1:4">
      <c r="A44" s="23">
        <v>0</v>
      </c>
      <c r="B44" s="24">
        <v>0</v>
      </c>
      <c r="C44" s="25" t="s">
        <v>123</v>
      </c>
      <c r="D44" s="26" t="s">
        <v>122</v>
      </c>
    </row>
    <row r="45" spans="1:4">
      <c r="A45" s="23">
        <v>0</v>
      </c>
      <c r="B45" s="24">
        <v>0</v>
      </c>
      <c r="C45" s="25" t="s">
        <v>125</v>
      </c>
      <c r="D45" s="26" t="s">
        <v>124</v>
      </c>
    </row>
    <row r="46" spans="1:4">
      <c r="A46" s="23">
        <v>0</v>
      </c>
      <c r="B46" s="24">
        <v>0</v>
      </c>
      <c r="C46" s="25" t="s">
        <v>127</v>
      </c>
      <c r="D46" s="26" t="s">
        <v>126</v>
      </c>
    </row>
    <row r="47" spans="1:4">
      <c r="A47" s="23">
        <v>90</v>
      </c>
      <c r="B47" s="24">
        <v>0</v>
      </c>
      <c r="C47" s="25" t="s">
        <v>129</v>
      </c>
      <c r="D47" s="26" t="s">
        <v>128</v>
      </c>
    </row>
    <row r="48" spans="1:4">
      <c r="A48" s="23">
        <v>97</v>
      </c>
      <c r="B48" s="24">
        <v>0</v>
      </c>
      <c r="C48" s="25" t="s">
        <v>131</v>
      </c>
      <c r="D48" s="26" t="s">
        <v>130</v>
      </c>
    </row>
    <row r="49" spans="1:4">
      <c r="A49" s="23">
        <v>7</v>
      </c>
      <c r="B49" s="24">
        <v>2</v>
      </c>
      <c r="C49" s="25" t="s">
        <v>133</v>
      </c>
      <c r="D49" s="26" t="s">
        <v>132</v>
      </c>
    </row>
    <row r="50" spans="1:4">
      <c r="A50" s="23">
        <v>119</v>
      </c>
      <c r="B50" s="24">
        <v>3</v>
      </c>
      <c r="C50" s="25" t="s">
        <v>135</v>
      </c>
      <c r="D50" s="26" t="s">
        <v>134</v>
      </c>
    </row>
    <row r="51" spans="1:4">
      <c r="A51" s="23">
        <v>69</v>
      </c>
      <c r="B51" s="24">
        <v>1</v>
      </c>
      <c r="C51" s="25" t="s">
        <v>137</v>
      </c>
      <c r="D51" s="26" t="s">
        <v>136</v>
      </c>
    </row>
    <row r="52" spans="1:4">
      <c r="A52" s="23">
        <v>118</v>
      </c>
      <c r="B52" s="24">
        <v>0</v>
      </c>
      <c r="C52" s="25" t="s">
        <v>139</v>
      </c>
      <c r="D52" s="26" t="s">
        <v>138</v>
      </c>
    </row>
    <row r="53" spans="1:4">
      <c r="A53" s="23">
        <v>3</v>
      </c>
      <c r="B53" s="24">
        <v>1</v>
      </c>
      <c r="C53" s="25" t="s">
        <v>141</v>
      </c>
      <c r="D53" s="26" t="s">
        <v>140</v>
      </c>
    </row>
    <row r="54" spans="1:4">
      <c r="A54" s="23">
        <v>32</v>
      </c>
      <c r="B54" s="24">
        <v>0</v>
      </c>
      <c r="C54" s="25" t="s">
        <v>143</v>
      </c>
      <c r="D54" s="26" t="s">
        <v>142</v>
      </c>
    </row>
    <row r="55" spans="1:4">
      <c r="A55" s="23">
        <v>0</v>
      </c>
      <c r="B55" s="24">
        <v>0</v>
      </c>
      <c r="C55" s="25" t="s">
        <v>145</v>
      </c>
      <c r="D55" s="26" t="s">
        <v>144</v>
      </c>
    </row>
    <row r="56" spans="1:4">
      <c r="A56" s="23">
        <v>0</v>
      </c>
      <c r="B56" s="24">
        <v>0</v>
      </c>
      <c r="C56" s="25" t="s">
        <v>147</v>
      </c>
      <c r="D56" s="26" t="s">
        <v>146</v>
      </c>
    </row>
    <row r="57" spans="1:4">
      <c r="A57" s="23">
        <v>0</v>
      </c>
      <c r="B57" s="24">
        <v>0</v>
      </c>
      <c r="C57" s="25" t="s">
        <v>149</v>
      </c>
      <c r="D57" s="26" t="s">
        <v>148</v>
      </c>
    </row>
    <row r="58" spans="1:4">
      <c r="A58" s="23">
        <v>0</v>
      </c>
      <c r="B58" s="24">
        <v>0</v>
      </c>
      <c r="C58" s="25" t="s">
        <v>151</v>
      </c>
      <c r="D58" s="26" t="s">
        <v>150</v>
      </c>
    </row>
    <row r="59" spans="1:4">
      <c r="A59" s="23">
        <v>0</v>
      </c>
      <c r="B59" s="24">
        <v>0</v>
      </c>
      <c r="C59" s="25" t="s">
        <v>153</v>
      </c>
      <c r="D59" s="26" t="s">
        <v>152</v>
      </c>
    </row>
    <row r="60" spans="1:4">
      <c r="A60" s="23">
        <v>0</v>
      </c>
      <c r="B60" s="24">
        <v>0</v>
      </c>
      <c r="C60" s="25" t="s">
        <v>155</v>
      </c>
      <c r="D60" s="26" t="s">
        <v>154</v>
      </c>
    </row>
    <row r="61" spans="1:4">
      <c r="A61" s="23">
        <v>0</v>
      </c>
      <c r="B61" s="24">
        <v>0</v>
      </c>
      <c r="C61" s="25" t="s">
        <v>157</v>
      </c>
      <c r="D61" s="26" t="s">
        <v>156</v>
      </c>
    </row>
    <row r="62" spans="1:4">
      <c r="A62" s="23">
        <v>0</v>
      </c>
      <c r="B62" s="24">
        <v>0</v>
      </c>
      <c r="C62" s="25" t="s">
        <v>246</v>
      </c>
      <c r="D62" s="26" t="s">
        <v>256</v>
      </c>
    </row>
    <row r="63" spans="1:4">
      <c r="A63" s="23">
        <v>154</v>
      </c>
      <c r="B63" s="24">
        <v>1</v>
      </c>
      <c r="C63" s="25" t="s">
        <v>159</v>
      </c>
      <c r="D63" s="26" t="s">
        <v>158</v>
      </c>
    </row>
    <row r="64" spans="1:4">
      <c r="A64" s="23">
        <v>64</v>
      </c>
      <c r="B64" s="24">
        <v>0</v>
      </c>
      <c r="C64" s="25" t="s">
        <v>161</v>
      </c>
      <c r="D64" s="26" t="s">
        <v>160</v>
      </c>
    </row>
    <row r="65" spans="1:4">
      <c r="A65" s="23">
        <v>39</v>
      </c>
      <c r="B65" s="24">
        <v>0</v>
      </c>
      <c r="C65" s="25" t="s">
        <v>163</v>
      </c>
      <c r="D65" s="26" t="s">
        <v>162</v>
      </c>
    </row>
    <row r="66" spans="1:4">
      <c r="A66" s="23">
        <v>9</v>
      </c>
      <c r="B66" s="24">
        <v>6</v>
      </c>
      <c r="C66" s="25" t="s">
        <v>165</v>
      </c>
      <c r="D66" s="26" t="s">
        <v>164</v>
      </c>
    </row>
    <row r="67" spans="1:4">
      <c r="A67" s="23">
        <v>2</v>
      </c>
      <c r="B67" s="24">
        <v>5</v>
      </c>
      <c r="C67" s="25" t="s">
        <v>167</v>
      </c>
      <c r="D67" s="26" t="s">
        <v>166</v>
      </c>
    </row>
    <row r="68" spans="1:4">
      <c r="A68" s="23">
        <v>100</v>
      </c>
      <c r="B68" s="24">
        <v>0</v>
      </c>
      <c r="C68" s="25" t="s">
        <v>169</v>
      </c>
      <c r="D68" s="26" t="s">
        <v>168</v>
      </c>
    </row>
    <row r="69" spans="1:4">
      <c r="A69" s="23">
        <v>1</v>
      </c>
      <c r="B69" s="24">
        <v>0</v>
      </c>
      <c r="C69" s="25" t="s">
        <v>171</v>
      </c>
      <c r="D69" s="26" t="s">
        <v>170</v>
      </c>
    </row>
    <row r="70" spans="1:4">
      <c r="A70" s="23">
        <v>0</v>
      </c>
      <c r="B70" s="24">
        <v>0</v>
      </c>
      <c r="C70" s="25" t="s">
        <v>173</v>
      </c>
      <c r="D70" s="26" t="s">
        <v>172</v>
      </c>
    </row>
    <row r="71" spans="1:4">
      <c r="A71" s="23">
        <v>0</v>
      </c>
      <c r="B71" s="24">
        <v>0</v>
      </c>
      <c r="C71" s="25" t="s">
        <v>175</v>
      </c>
      <c r="D71" s="26" t="s">
        <v>174</v>
      </c>
    </row>
    <row r="72" spans="1:4">
      <c r="A72" s="23">
        <v>152</v>
      </c>
      <c r="B72" s="24">
        <v>0</v>
      </c>
      <c r="C72" s="25" t="s">
        <v>177</v>
      </c>
      <c r="D72" s="26" t="s">
        <v>176</v>
      </c>
    </row>
    <row r="73" spans="1:4">
      <c r="A73" s="23">
        <v>54</v>
      </c>
      <c r="B73" s="24">
        <v>0</v>
      </c>
      <c r="C73" s="25" t="s">
        <v>179</v>
      </c>
      <c r="D73" s="26" t="s">
        <v>178</v>
      </c>
    </row>
    <row r="74" spans="1:4">
      <c r="A74" s="23">
        <v>3</v>
      </c>
      <c r="B74" s="24">
        <v>5</v>
      </c>
      <c r="C74" s="25" t="s">
        <v>181</v>
      </c>
      <c r="D74" s="26" t="s">
        <v>180</v>
      </c>
    </row>
    <row r="75" spans="1:4">
      <c r="A75" s="23">
        <v>5</v>
      </c>
      <c r="B75" s="24">
        <v>4</v>
      </c>
      <c r="C75" s="25" t="s">
        <v>183</v>
      </c>
      <c r="D75" s="26" t="s">
        <v>182</v>
      </c>
    </row>
    <row r="76" spans="1:4">
      <c r="A76" s="23">
        <v>160</v>
      </c>
      <c r="B76" s="24">
        <v>0</v>
      </c>
      <c r="C76" s="25" t="s">
        <v>185</v>
      </c>
      <c r="D76" s="26" t="s">
        <v>184</v>
      </c>
    </row>
    <row r="77" spans="1:4">
      <c r="A77" s="23">
        <v>0</v>
      </c>
      <c r="B77" s="24">
        <v>0</v>
      </c>
      <c r="C77" s="25" t="s">
        <v>187</v>
      </c>
      <c r="D77" s="26" t="s">
        <v>186</v>
      </c>
    </row>
    <row r="78" spans="1:4">
      <c r="A78" s="23">
        <v>0</v>
      </c>
      <c r="B78" s="24">
        <v>0</v>
      </c>
      <c r="C78" s="25" t="s">
        <v>189</v>
      </c>
      <c r="D78" s="26" t="s">
        <v>188</v>
      </c>
    </row>
    <row r="79" spans="1:4">
      <c r="A79" s="23">
        <v>40</v>
      </c>
      <c r="B79" s="24">
        <v>0</v>
      </c>
      <c r="C79" s="25" t="s">
        <v>191</v>
      </c>
      <c r="D79" s="26" t="s">
        <v>190</v>
      </c>
    </row>
    <row r="80" spans="1:4">
      <c r="A80" s="23">
        <v>25</v>
      </c>
      <c r="B80" s="24">
        <v>3</v>
      </c>
      <c r="C80" s="25" t="s">
        <v>193</v>
      </c>
      <c r="D80" s="26" t="s">
        <v>192</v>
      </c>
    </row>
    <row r="81" spans="1:4">
      <c r="A81" s="23">
        <v>0</v>
      </c>
      <c r="B81" s="24">
        <v>0</v>
      </c>
      <c r="C81" s="25" t="s">
        <v>195</v>
      </c>
      <c r="D81" s="26" t="s">
        <v>194</v>
      </c>
    </row>
    <row r="82" spans="1:4">
      <c r="A82" s="23">
        <v>0</v>
      </c>
      <c r="B82" s="24">
        <v>0</v>
      </c>
      <c r="C82" s="25" t="s">
        <v>197</v>
      </c>
      <c r="D82" s="26" t="s">
        <v>196</v>
      </c>
    </row>
    <row r="83" spans="1:4">
      <c r="A83" s="23">
        <v>0</v>
      </c>
      <c r="B83" s="24">
        <v>0</v>
      </c>
      <c r="C83" s="25" t="s">
        <v>199</v>
      </c>
      <c r="D83" s="26" t="s">
        <v>198</v>
      </c>
    </row>
    <row r="84" spans="1:4">
      <c r="A84" s="23">
        <v>0</v>
      </c>
      <c r="B84" s="24">
        <v>0</v>
      </c>
      <c r="C84" s="25" t="s">
        <v>201</v>
      </c>
      <c r="D84" s="26" t="s">
        <v>200</v>
      </c>
    </row>
    <row r="85" spans="1:4">
      <c r="A85" s="23">
        <v>5</v>
      </c>
      <c r="B85" s="24">
        <v>6</v>
      </c>
      <c r="C85" s="25" t="s">
        <v>203</v>
      </c>
      <c r="D85" s="26" t="s">
        <v>202</v>
      </c>
    </row>
    <row r="86" spans="1:4">
      <c r="A86" s="23">
        <v>3</v>
      </c>
      <c r="B86" s="24">
        <v>1</v>
      </c>
      <c r="C86" s="25" t="s">
        <v>205</v>
      </c>
      <c r="D86" s="26" t="s">
        <v>204</v>
      </c>
    </row>
    <row r="87" spans="1:4">
      <c r="A87" s="23">
        <v>6</v>
      </c>
      <c r="B87" s="24">
        <v>11</v>
      </c>
      <c r="C87" s="25" t="s">
        <v>207</v>
      </c>
      <c r="D87" s="26" t="s">
        <v>206</v>
      </c>
    </row>
    <row r="88" spans="1:4">
      <c r="A88" s="23">
        <v>0</v>
      </c>
      <c r="B88" s="24">
        <v>0</v>
      </c>
      <c r="C88" s="25" t="s">
        <v>209</v>
      </c>
      <c r="D88" s="26" t="s">
        <v>208</v>
      </c>
    </row>
    <row r="89" spans="1:4">
      <c r="A89" s="23">
        <v>0</v>
      </c>
      <c r="B89" s="24">
        <v>0</v>
      </c>
      <c r="C89" s="25" t="s">
        <v>211</v>
      </c>
      <c r="D89" s="26" t="s">
        <v>210</v>
      </c>
    </row>
    <row r="90" spans="1:4">
      <c r="A90" s="23">
        <v>9</v>
      </c>
      <c r="B90" s="24">
        <v>0</v>
      </c>
      <c r="C90" s="25" t="s">
        <v>213</v>
      </c>
      <c r="D90" s="26" t="s">
        <v>212</v>
      </c>
    </row>
    <row r="91" spans="1:4">
      <c r="A91" s="23">
        <v>5</v>
      </c>
      <c r="B91" s="24">
        <v>0</v>
      </c>
      <c r="C91" s="25" t="s">
        <v>215</v>
      </c>
      <c r="D91" s="26" t="s">
        <v>214</v>
      </c>
    </row>
    <row r="92" spans="1:4">
      <c r="A92" s="23">
        <v>0</v>
      </c>
      <c r="B92" s="24">
        <v>0</v>
      </c>
      <c r="C92" s="25" t="s">
        <v>217</v>
      </c>
      <c r="D92" s="26" t="s">
        <v>216</v>
      </c>
    </row>
    <row r="93" spans="1:4">
      <c r="A93" s="23">
        <v>0</v>
      </c>
      <c r="B93" s="24">
        <v>0</v>
      </c>
      <c r="C93" s="25" t="s">
        <v>248</v>
      </c>
      <c r="D93" s="26" t="s">
        <v>257</v>
      </c>
    </row>
    <row r="94" spans="1:4">
      <c r="A94" s="23">
        <v>0</v>
      </c>
      <c r="B94" s="24">
        <v>0</v>
      </c>
      <c r="C94" s="25" t="s">
        <v>219</v>
      </c>
      <c r="D94" s="26" t="s">
        <v>218</v>
      </c>
    </row>
    <row r="95" spans="1:4">
      <c r="A95" s="23">
        <v>0</v>
      </c>
      <c r="B95" s="24">
        <v>0</v>
      </c>
      <c r="C95" s="25" t="s">
        <v>221</v>
      </c>
      <c r="D95" s="26" t="s">
        <v>220</v>
      </c>
    </row>
    <row r="96" spans="1:4">
      <c r="A96" s="23">
        <v>0</v>
      </c>
      <c r="B96" s="24">
        <v>0</v>
      </c>
      <c r="C96" s="25" t="s">
        <v>223</v>
      </c>
      <c r="D96" s="26" t="s">
        <v>222</v>
      </c>
    </row>
    <row r="97" spans="1:4">
      <c r="A97" s="23">
        <v>0</v>
      </c>
      <c r="B97" s="24">
        <v>0</v>
      </c>
      <c r="C97" s="25" t="s">
        <v>225</v>
      </c>
      <c r="D97" s="26" t="s">
        <v>224</v>
      </c>
    </row>
    <row r="98" spans="1:4">
      <c r="A98" s="23">
        <v>0</v>
      </c>
      <c r="B98" s="24">
        <v>0</v>
      </c>
      <c r="C98" s="25" t="s">
        <v>227</v>
      </c>
      <c r="D98" s="26" t="s">
        <v>226</v>
      </c>
    </row>
    <row r="99" spans="1:4">
      <c r="A99" s="23">
        <v>0</v>
      </c>
      <c r="B99" s="24">
        <v>0</v>
      </c>
      <c r="C99" s="25" t="s">
        <v>229</v>
      </c>
      <c r="D99" s="26" t="s">
        <v>228</v>
      </c>
    </row>
    <row r="100" spans="1:4">
      <c r="A100" s="23">
        <v>0</v>
      </c>
      <c r="B100" s="24">
        <v>0</v>
      </c>
      <c r="C100" s="25" t="s">
        <v>231</v>
      </c>
      <c r="D100" s="26" t="s">
        <v>230</v>
      </c>
    </row>
    <row r="101" spans="1:4">
      <c r="A101" s="23">
        <v>0</v>
      </c>
      <c r="B101" s="24">
        <v>0</v>
      </c>
      <c r="C101" s="25" t="s">
        <v>233</v>
      </c>
      <c r="D101" s="26" t="s">
        <v>232</v>
      </c>
    </row>
    <row r="102" spans="1:4">
      <c r="A102" s="23">
        <v>0</v>
      </c>
      <c r="B102" s="24">
        <v>0</v>
      </c>
      <c r="C102" s="25" t="s">
        <v>235</v>
      </c>
      <c r="D102" s="26" t="s">
        <v>234</v>
      </c>
    </row>
    <row r="103" spans="1:4">
      <c r="A103" s="23">
        <v>0</v>
      </c>
      <c r="B103" s="24">
        <v>0</v>
      </c>
      <c r="C103" s="25" t="s">
        <v>237</v>
      </c>
      <c r="D103" s="26" t="s">
        <v>236</v>
      </c>
    </row>
    <row r="104" spans="1:4">
      <c r="A104" s="23">
        <v>0</v>
      </c>
      <c r="B104" s="24">
        <v>0</v>
      </c>
      <c r="C104" s="25" t="s">
        <v>239</v>
      </c>
      <c r="D104" s="26" t="s">
        <v>238</v>
      </c>
    </row>
    <row r="105" spans="1:4">
      <c r="A105" s="23">
        <v>0</v>
      </c>
      <c r="B105" s="24">
        <v>0</v>
      </c>
      <c r="C105" s="25" t="s">
        <v>241</v>
      </c>
      <c r="D105" s="26" t="s">
        <v>240</v>
      </c>
    </row>
    <row r="106" spans="1:4">
      <c r="A106" s="23">
        <v>0</v>
      </c>
      <c r="B106" s="24">
        <v>0</v>
      </c>
      <c r="C106" s="25" t="s">
        <v>243</v>
      </c>
      <c r="D106" s="26" t="s">
        <v>242</v>
      </c>
    </row>
    <row r="107" spans="1:4">
      <c r="A107" s="23">
        <v>0</v>
      </c>
      <c r="B107" s="24">
        <v>0</v>
      </c>
      <c r="C107" s="25" t="s">
        <v>245</v>
      </c>
      <c r="D107" s="26" t="s">
        <v>244</v>
      </c>
    </row>
    <row r="108" spans="1:4">
      <c r="A108" s="23">
        <v>0</v>
      </c>
      <c r="B108" s="24">
        <v>0</v>
      </c>
      <c r="C108" s="25" t="s">
        <v>249</v>
      </c>
      <c r="D108" s="26" t="s">
        <v>247</v>
      </c>
    </row>
    <row r="109" spans="1:4">
      <c r="A109" s="23">
        <v>0</v>
      </c>
      <c r="B109" s="24">
        <v>0</v>
      </c>
      <c r="C109" s="25" t="s">
        <v>251</v>
      </c>
      <c r="D109" s="26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</vt:lpstr>
      <vt:lpstr>مبيعات</vt:lpstr>
      <vt:lpstr>رصيد اول</vt:lpstr>
      <vt:lpstr>استلامات</vt:lpstr>
      <vt:lpstr>بونص المشتريات</vt:lpstr>
      <vt:lpstr>مرتجع بيع</vt:lpstr>
      <vt:lpstr>بونص المبيعات</vt:lpstr>
      <vt:lpstr>مرتجع شراء</vt:lpstr>
      <vt:lpstr>رصيد سيارات اول</vt:lpstr>
      <vt:lpstr>رصيد سيارات اخر</vt:lpstr>
      <vt:lpstr>رصيد مخزن اخر</vt:lpstr>
    </vt:vector>
  </TitlesOfParts>
  <Company>F.C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2012-04-18T10:07:09Z</dcterms:created>
  <dcterms:modified xsi:type="dcterms:W3CDTF">2012-05-05T11:38:39Z</dcterms:modified>
</cp:coreProperties>
</file>