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65" windowWidth="18975" windowHeight="12300" activeTab="1"/>
  </bookViews>
  <sheets>
    <sheet name="base" sheetId="1" r:id="rId1"/>
    <sheet name="fac" sheetId="2" r:id="rId2"/>
  </sheets>
  <definedNames>
    <definedName name="ali">base!$B$2:$B$108</definedName>
    <definedName name="ho">base!$C$2:$C$108</definedName>
  </definedNames>
  <calcPr calcId="145621"/>
</workbook>
</file>

<file path=xl/calcChain.xml><?xml version="1.0" encoding="utf-8"?>
<calcChain xmlns="http://schemas.openxmlformats.org/spreadsheetml/2006/main">
  <c r="C10" i="2" l="1"/>
  <c r="C11" i="2" l="1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D10" i="2"/>
  <c r="D18" i="2" l="1"/>
  <c r="D19" i="2" s="1"/>
  <c r="D20" i="2" s="1"/>
</calcChain>
</file>

<file path=xl/sharedStrings.xml><?xml version="1.0" encoding="utf-8"?>
<sst xmlns="http://schemas.openxmlformats.org/spreadsheetml/2006/main" count="119" uniqueCount="111">
  <si>
    <t xml:space="preserve">الرقم </t>
  </si>
  <si>
    <t xml:space="preserve">التعيين </t>
  </si>
  <si>
    <t xml:space="preserve">علبة ختم </t>
  </si>
  <si>
    <t xml:space="preserve">حبر ختم </t>
  </si>
  <si>
    <t>غراء</t>
  </si>
  <si>
    <t xml:space="preserve">ممحاة </t>
  </si>
  <si>
    <t>مبراة مكتب</t>
  </si>
  <si>
    <t xml:space="preserve">شريط لاصق حجم صغير </t>
  </si>
  <si>
    <t xml:space="preserve">شريط لاصق حجم كبير </t>
  </si>
  <si>
    <t>قرفاز</t>
  </si>
  <si>
    <t>مساسيك قرفاز</t>
  </si>
  <si>
    <t xml:space="preserve">مساسيك رسائل </t>
  </si>
  <si>
    <t>بيناز</t>
  </si>
  <si>
    <t>مقص مكتب</t>
  </si>
  <si>
    <t xml:space="preserve">غلاف بلاستيك كبير </t>
  </si>
  <si>
    <t>غلاف  ورق</t>
  </si>
  <si>
    <t>سيال جاف عادي</t>
  </si>
  <si>
    <t>سيال جاف نوعية جيدة</t>
  </si>
  <si>
    <t>قلم رصاص</t>
  </si>
  <si>
    <t>ريشة حبر</t>
  </si>
  <si>
    <t>سيال ماركور</t>
  </si>
  <si>
    <t>سيال روترينغ</t>
  </si>
  <si>
    <t xml:space="preserve">سيال سطابيلو </t>
  </si>
  <si>
    <t xml:space="preserve">سيال ماحي </t>
  </si>
  <si>
    <t>حافظة خارجية</t>
  </si>
  <si>
    <t>حافظة داخلية</t>
  </si>
  <si>
    <t>حافظة بلاستيك استيك نوعية جيدة</t>
  </si>
  <si>
    <t>حافظة ورقية استيك</t>
  </si>
  <si>
    <t>حافظة 80 ورقة</t>
  </si>
  <si>
    <t>حافظة 100 ورقة</t>
  </si>
  <si>
    <t xml:space="preserve">حافظة وثائق معلقة </t>
  </si>
  <si>
    <t xml:space="preserve">حاملة اختام </t>
  </si>
  <si>
    <t xml:space="preserve">حاملة اقلام </t>
  </si>
  <si>
    <t>حاملة اوراق</t>
  </si>
  <si>
    <t>حاملة ملفات</t>
  </si>
  <si>
    <t>حاملة شريط لاصق</t>
  </si>
  <si>
    <t>بوشات بلاستيك</t>
  </si>
  <si>
    <t>كلاسور</t>
  </si>
  <si>
    <t>سجل 05 يد</t>
  </si>
  <si>
    <t>سجل 04 يد</t>
  </si>
  <si>
    <t>سجل 03 يد</t>
  </si>
  <si>
    <t>سجل 02 يد</t>
  </si>
  <si>
    <t xml:space="preserve">فلاش ديسك سعة 8 جيقا </t>
  </si>
  <si>
    <t xml:space="preserve">فلاش ديسك سعة 4 جيقا </t>
  </si>
  <si>
    <t>آلة حاسبة نوعية جيدة</t>
  </si>
  <si>
    <t>علبة سيدي</t>
  </si>
  <si>
    <t>علبة دي في دي</t>
  </si>
  <si>
    <t>كربون</t>
  </si>
  <si>
    <t>علبة بلاستيك واجهة</t>
  </si>
  <si>
    <t>علبة ورق مقوى</t>
  </si>
  <si>
    <t>ورق ليستينق A3 اربع نماذج</t>
  </si>
  <si>
    <t>رزمة ورق اصفر A4</t>
  </si>
  <si>
    <t>رزمة ورق جيد A3</t>
  </si>
  <si>
    <t>رزمة ورق ممتاز A4</t>
  </si>
  <si>
    <t>ورق ممتاز مقياس (32,9 × 40,0 ) سم</t>
  </si>
  <si>
    <t>ورق ممتاز مقياس (32,9 × 31,0 ) سم</t>
  </si>
  <si>
    <t xml:space="preserve">لفة ورق الفاكس </t>
  </si>
  <si>
    <t>ظرف البريدي F10</t>
  </si>
  <si>
    <t>ظرف البريدي F16</t>
  </si>
  <si>
    <t>ظرف البريدي F24</t>
  </si>
  <si>
    <t>علبة أرشيف نوعية جيدة</t>
  </si>
  <si>
    <t>علبة أرشيف عادية</t>
  </si>
  <si>
    <t>نابض التغليف رقم 04</t>
  </si>
  <si>
    <t>نابض التغليف رقم 08</t>
  </si>
  <si>
    <t>نابض التغليف رقم 10</t>
  </si>
  <si>
    <t>خرطوش آلة تصوير 2318</t>
  </si>
  <si>
    <t>علبة حبر للطابعة 
HP ليزرية 1018</t>
  </si>
  <si>
    <t>علبة حبر HP  45</t>
  </si>
  <si>
    <t>علبة حبر HP  78</t>
  </si>
  <si>
    <t>علبة حبر HP  131</t>
  </si>
  <si>
    <t>علبة حبر HP  134</t>
  </si>
  <si>
    <t>شريط للطابعة Epson LQ 2080</t>
  </si>
  <si>
    <t>شريط للطابعة Epson LQ 2090</t>
  </si>
  <si>
    <t>شريط للطابعة Epson LQ 300</t>
  </si>
  <si>
    <t>خرطوش طابعة 2900</t>
  </si>
  <si>
    <t>خرطوش طابعة 3010</t>
  </si>
  <si>
    <t>خرطوش طابعة 6000</t>
  </si>
  <si>
    <t xml:space="preserve">قرص صلب 500 جيقا </t>
  </si>
  <si>
    <t xml:space="preserve">بارات دو رام 2 جيقا </t>
  </si>
  <si>
    <t xml:space="preserve">بارات دو رام 4 جيقا </t>
  </si>
  <si>
    <t>لكتور قارفور دي في دي نوعية جيدة</t>
  </si>
  <si>
    <t>فأرة حاسوب</t>
  </si>
  <si>
    <t>تابي فارة</t>
  </si>
  <si>
    <t>لوحة مفاتيح</t>
  </si>
  <si>
    <t>مأخذ تيار رالونج نوعية جيدة</t>
  </si>
  <si>
    <t>كابل التغذية</t>
  </si>
  <si>
    <t>كابل USB</t>
  </si>
  <si>
    <t>كابل USB مسافة</t>
  </si>
  <si>
    <t>بوشات سي دي</t>
  </si>
  <si>
    <t>دفتر سند طلب</t>
  </si>
  <si>
    <t xml:space="preserve">دفتر عقود بيع السيارات </t>
  </si>
  <si>
    <t xml:space="preserve">دفتر وصل استلام </t>
  </si>
  <si>
    <t xml:space="preserve">دفتر امر بمهمة </t>
  </si>
  <si>
    <t xml:space="preserve">ختم سطر واحد </t>
  </si>
  <si>
    <t>ختم سطرين</t>
  </si>
  <si>
    <t xml:space="preserve">ختم ذو اربع اسطر </t>
  </si>
  <si>
    <t xml:space="preserve">ختم ذو خمس اسطر </t>
  </si>
  <si>
    <t>ختم دائري</t>
  </si>
  <si>
    <t>ختم بيضوي</t>
  </si>
  <si>
    <t xml:space="preserve">لافتتة باب </t>
  </si>
  <si>
    <t>لافتتة مكتب</t>
  </si>
  <si>
    <t>سوما نوعية جيدة</t>
  </si>
  <si>
    <t>سلة مهملات</t>
  </si>
  <si>
    <t>حاملة جذاذة</t>
  </si>
  <si>
    <t>جذاذة</t>
  </si>
  <si>
    <t>شهادة شرفية</t>
  </si>
  <si>
    <r>
      <t xml:space="preserve">حبر آلة تصوير  </t>
    </r>
    <r>
      <rPr>
        <sz val="10"/>
        <rFont val="Arial"/>
        <family val="2"/>
      </rPr>
      <t>KYOERRAMITA    KM-1620</t>
    </r>
    <r>
      <rPr>
        <sz val="12"/>
        <rFont val="Arial"/>
        <family val="2"/>
      </rPr>
      <t xml:space="preserve"> </t>
    </r>
  </si>
  <si>
    <t xml:space="preserve">السعر الوحدوي </t>
  </si>
  <si>
    <t>مصنف زمني (كرنو مع ثقابة)</t>
  </si>
  <si>
    <t>مؤرخ</t>
  </si>
  <si>
    <t xml:space="preserve">كيف اجل الادخالات اكمال تلقائي من مصدر البيانات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</si>
</sst>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00"/>
  </numFmts>
  <fonts count="10" x14ac:knownFonts="1">
    <font>
      <sz val="10"/>
      <name val="Arial"/>
      <charset val="178"/>
    </font>
    <font>
      <sz val="10"/>
      <name val="Arial"/>
      <charset val="178"/>
    </font>
    <font>
      <u/>
      <sz val="10"/>
      <color indexed="12"/>
      <name val="Arial"/>
      <charset val="178"/>
    </font>
    <font>
      <sz val="8"/>
      <name val="Arial"/>
      <charset val="178"/>
    </font>
    <font>
      <sz val="14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43" fontId="5" fillId="0" borderId="1" xfId="1" applyFont="1" applyBorder="1"/>
    <xf numFmtId="43" fontId="5" fillId="0" borderId="0" xfId="0" applyNumberFormat="1" applyFont="1"/>
    <xf numFmtId="0" fontId="9" fillId="0" borderId="0" xfId="0" applyFont="1"/>
    <xf numFmtId="0" fontId="9" fillId="0" borderId="0" xfId="0" quotePrefix="1" applyFont="1" applyAlignment="1">
      <alignment wrapText="1"/>
    </xf>
    <xf numFmtId="43" fontId="2" fillId="2" borderId="2" xfId="2" applyNumberFormat="1" applyFill="1" applyBorder="1" applyAlignment="1" applyProtection="1"/>
    <xf numFmtId="0" fontId="0" fillId="0" borderId="1" xfId="0" applyBorder="1"/>
    <xf numFmtId="0" fontId="0" fillId="0" borderId="1" xfId="0" quotePrefix="1" applyBorder="1"/>
    <xf numFmtId="0" fontId="4" fillId="0" borderId="0" xfId="0" applyFont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G108"/>
  <sheetViews>
    <sheetView rightToLeft="1" topLeftCell="A2" workbookViewId="0">
      <selection activeCell="C2" sqref="C2:C108"/>
    </sheetView>
  </sheetViews>
  <sheetFormatPr defaultRowHeight="12.75" x14ac:dyDescent="0.2"/>
  <cols>
    <col min="1" max="1" width="6.5703125" style="1" bestFit="1" customWidth="1"/>
    <col min="2" max="2" width="38.85546875" style="1" customWidth="1"/>
    <col min="3" max="3" width="16.5703125" style="1" customWidth="1"/>
    <col min="4" max="4" width="9.140625" style="1"/>
    <col min="5" max="5" width="11.28515625" style="1" bestFit="1" customWidth="1"/>
    <col min="6" max="6" width="9.28515625" style="1" bestFit="1" customWidth="1"/>
    <col min="7" max="7" width="10.28515625" style="1" bestFit="1" customWidth="1"/>
    <col min="8" max="16384" width="9.140625" style="1"/>
  </cols>
  <sheetData>
    <row r="1" spans="1:5" ht="20.25" x14ac:dyDescent="0.2">
      <c r="A1" s="2" t="s">
        <v>0</v>
      </c>
      <c r="B1" s="2" t="s">
        <v>1</v>
      </c>
      <c r="C1" s="3" t="s">
        <v>107</v>
      </c>
    </row>
    <row r="2" spans="1:5" ht="15" x14ac:dyDescent="0.2">
      <c r="A2" s="4">
        <v>1</v>
      </c>
      <c r="B2" s="5" t="s">
        <v>109</v>
      </c>
      <c r="C2" s="6">
        <v>220</v>
      </c>
      <c r="E2" s="7"/>
    </row>
    <row r="3" spans="1:5" ht="15" x14ac:dyDescent="0.2">
      <c r="A3" s="4">
        <v>2</v>
      </c>
      <c r="B3" s="5" t="s">
        <v>2</v>
      </c>
      <c r="C3" s="6">
        <v>150</v>
      </c>
      <c r="E3" s="7"/>
    </row>
    <row r="4" spans="1:5" ht="15" x14ac:dyDescent="0.2">
      <c r="A4" s="4">
        <v>3</v>
      </c>
      <c r="B4" s="5" t="s">
        <v>3</v>
      </c>
      <c r="C4" s="6">
        <v>150</v>
      </c>
      <c r="E4" s="7"/>
    </row>
    <row r="5" spans="1:5" ht="15" x14ac:dyDescent="0.2">
      <c r="A5" s="4">
        <v>4</v>
      </c>
      <c r="B5" s="5" t="s">
        <v>4</v>
      </c>
      <c r="C5" s="6">
        <v>160</v>
      </c>
      <c r="E5" s="7"/>
    </row>
    <row r="6" spans="1:5" ht="15" x14ac:dyDescent="0.2">
      <c r="A6" s="4">
        <v>5</v>
      </c>
      <c r="B6" s="5" t="s">
        <v>5</v>
      </c>
      <c r="C6" s="6">
        <v>40</v>
      </c>
      <c r="E6" s="7"/>
    </row>
    <row r="7" spans="1:5" ht="15" x14ac:dyDescent="0.2">
      <c r="A7" s="4">
        <v>6</v>
      </c>
      <c r="B7" s="5" t="s">
        <v>6</v>
      </c>
      <c r="C7" s="6">
        <v>700</v>
      </c>
      <c r="E7" s="7"/>
    </row>
    <row r="8" spans="1:5" ht="15" x14ac:dyDescent="0.2">
      <c r="A8" s="4">
        <v>7</v>
      </c>
      <c r="B8" s="5" t="s">
        <v>7</v>
      </c>
      <c r="C8" s="6">
        <v>35</v>
      </c>
      <c r="E8" s="7"/>
    </row>
    <row r="9" spans="1:5" ht="15" x14ac:dyDescent="0.2">
      <c r="A9" s="4">
        <v>8</v>
      </c>
      <c r="B9" s="5" t="s">
        <v>8</v>
      </c>
      <c r="C9" s="6">
        <v>180</v>
      </c>
      <c r="E9" s="7"/>
    </row>
    <row r="10" spans="1:5" ht="15" x14ac:dyDescent="0.2">
      <c r="A10" s="4">
        <v>9</v>
      </c>
      <c r="B10" s="5" t="s">
        <v>9</v>
      </c>
      <c r="C10" s="6">
        <v>780</v>
      </c>
      <c r="E10" s="7"/>
    </row>
    <row r="11" spans="1:5" ht="15" x14ac:dyDescent="0.2">
      <c r="A11" s="4">
        <v>10</v>
      </c>
      <c r="B11" s="5" t="s">
        <v>10</v>
      </c>
      <c r="C11" s="6">
        <v>25</v>
      </c>
      <c r="E11" s="7"/>
    </row>
    <row r="12" spans="1:5" ht="15" x14ac:dyDescent="0.2">
      <c r="A12" s="4">
        <v>11</v>
      </c>
      <c r="B12" s="5" t="s">
        <v>11</v>
      </c>
      <c r="C12" s="6">
        <v>25</v>
      </c>
      <c r="E12" s="7"/>
    </row>
    <row r="13" spans="1:5" ht="15" x14ac:dyDescent="0.2">
      <c r="A13" s="4">
        <v>12</v>
      </c>
      <c r="B13" s="5" t="s">
        <v>12</v>
      </c>
      <c r="C13" s="6">
        <v>25</v>
      </c>
      <c r="E13" s="7"/>
    </row>
    <row r="14" spans="1:5" ht="15" x14ac:dyDescent="0.2">
      <c r="A14" s="4">
        <v>13</v>
      </c>
      <c r="B14" s="5" t="s">
        <v>13</v>
      </c>
      <c r="C14" s="6">
        <v>600</v>
      </c>
      <c r="E14" s="7"/>
    </row>
    <row r="15" spans="1:5" ht="15" x14ac:dyDescent="0.2">
      <c r="A15" s="4">
        <v>14</v>
      </c>
      <c r="B15" s="5" t="s">
        <v>14</v>
      </c>
      <c r="C15" s="6">
        <v>80</v>
      </c>
      <c r="E15" s="7"/>
    </row>
    <row r="16" spans="1:5" ht="15" x14ac:dyDescent="0.2">
      <c r="A16" s="4">
        <v>15</v>
      </c>
      <c r="B16" s="5" t="s">
        <v>15</v>
      </c>
      <c r="C16" s="6">
        <v>15</v>
      </c>
      <c r="E16" s="7"/>
    </row>
    <row r="17" spans="1:7" ht="15" x14ac:dyDescent="0.2">
      <c r="A17" s="4">
        <v>16</v>
      </c>
      <c r="B17" s="5" t="s">
        <v>16</v>
      </c>
      <c r="C17" s="6">
        <v>10</v>
      </c>
      <c r="E17" s="7"/>
    </row>
    <row r="18" spans="1:7" ht="15" x14ac:dyDescent="0.2">
      <c r="A18" s="4">
        <v>17</v>
      </c>
      <c r="B18" s="5" t="s">
        <v>17</v>
      </c>
      <c r="C18" s="6">
        <v>35</v>
      </c>
      <c r="E18" s="7"/>
    </row>
    <row r="19" spans="1:7" ht="15" x14ac:dyDescent="0.2">
      <c r="A19" s="4">
        <v>18</v>
      </c>
      <c r="B19" s="5" t="s">
        <v>18</v>
      </c>
      <c r="C19" s="6">
        <v>15</v>
      </c>
      <c r="E19" s="7"/>
    </row>
    <row r="20" spans="1:7" ht="15" x14ac:dyDescent="0.2">
      <c r="A20" s="4">
        <v>19</v>
      </c>
      <c r="B20" s="5" t="s">
        <v>19</v>
      </c>
      <c r="C20" s="6">
        <v>450</v>
      </c>
      <c r="E20" s="7"/>
    </row>
    <row r="21" spans="1:7" ht="15" x14ac:dyDescent="0.2">
      <c r="A21" s="4">
        <v>20</v>
      </c>
      <c r="B21" s="5" t="s">
        <v>20</v>
      </c>
      <c r="C21" s="6">
        <v>60</v>
      </c>
      <c r="E21" s="7"/>
    </row>
    <row r="22" spans="1:7" ht="15" x14ac:dyDescent="0.2">
      <c r="A22" s="4">
        <v>21</v>
      </c>
      <c r="B22" s="5" t="s">
        <v>21</v>
      </c>
      <c r="C22" s="6">
        <v>1450</v>
      </c>
      <c r="E22" s="7"/>
    </row>
    <row r="23" spans="1:7" ht="15" x14ac:dyDescent="0.2">
      <c r="A23" s="4">
        <v>22</v>
      </c>
      <c r="B23" s="5" t="s">
        <v>22</v>
      </c>
      <c r="C23" s="6">
        <v>220</v>
      </c>
      <c r="E23" s="7"/>
    </row>
    <row r="24" spans="1:7" ht="15" x14ac:dyDescent="0.2">
      <c r="A24" s="4">
        <v>23</v>
      </c>
      <c r="B24" s="5" t="s">
        <v>23</v>
      </c>
      <c r="C24" s="6">
        <v>120</v>
      </c>
      <c r="E24" s="7"/>
    </row>
    <row r="25" spans="1:7" ht="15" x14ac:dyDescent="0.2">
      <c r="A25" s="4">
        <v>24</v>
      </c>
      <c r="B25" s="5" t="s">
        <v>24</v>
      </c>
      <c r="C25" s="6">
        <v>1960</v>
      </c>
      <c r="E25" s="7"/>
    </row>
    <row r="26" spans="1:7" ht="15" x14ac:dyDescent="0.2">
      <c r="A26" s="4">
        <v>25</v>
      </c>
      <c r="B26" s="5" t="s">
        <v>25</v>
      </c>
      <c r="C26" s="6">
        <v>1770</v>
      </c>
      <c r="E26" s="7"/>
    </row>
    <row r="27" spans="1:7" ht="15" x14ac:dyDescent="0.2">
      <c r="A27" s="4">
        <v>26</v>
      </c>
      <c r="B27" s="5" t="s">
        <v>26</v>
      </c>
      <c r="C27" s="6">
        <v>100</v>
      </c>
      <c r="E27" s="7"/>
    </row>
    <row r="28" spans="1:7" ht="15" x14ac:dyDescent="0.2">
      <c r="A28" s="4">
        <v>27</v>
      </c>
      <c r="B28" s="5" t="s">
        <v>27</v>
      </c>
      <c r="C28" s="6">
        <v>70</v>
      </c>
      <c r="E28" s="7"/>
    </row>
    <row r="29" spans="1:7" ht="15" x14ac:dyDescent="0.2">
      <c r="A29" s="4">
        <v>28</v>
      </c>
      <c r="B29" s="5" t="s">
        <v>28</v>
      </c>
      <c r="C29" s="6">
        <v>600</v>
      </c>
      <c r="E29" s="7"/>
      <c r="G29" s="7"/>
    </row>
    <row r="30" spans="1:7" ht="15" x14ac:dyDescent="0.2">
      <c r="A30" s="4">
        <v>29</v>
      </c>
      <c r="B30" s="5" t="s">
        <v>29</v>
      </c>
      <c r="C30" s="6">
        <v>850</v>
      </c>
      <c r="E30" s="7"/>
    </row>
    <row r="31" spans="1:7" ht="15" x14ac:dyDescent="0.2">
      <c r="A31" s="4">
        <v>30</v>
      </c>
      <c r="B31" s="5" t="s">
        <v>30</v>
      </c>
      <c r="C31" s="6">
        <v>120</v>
      </c>
      <c r="E31" s="7"/>
    </row>
    <row r="32" spans="1:7" ht="15" x14ac:dyDescent="0.2">
      <c r="A32" s="4">
        <v>31</v>
      </c>
      <c r="B32" s="5" t="s">
        <v>31</v>
      </c>
      <c r="C32" s="6">
        <v>550</v>
      </c>
      <c r="E32" s="7"/>
    </row>
    <row r="33" spans="1:5" ht="15" x14ac:dyDescent="0.2">
      <c r="A33" s="4">
        <v>32</v>
      </c>
      <c r="B33" s="5" t="s">
        <v>32</v>
      </c>
      <c r="C33" s="6">
        <v>620</v>
      </c>
      <c r="E33" s="7"/>
    </row>
    <row r="34" spans="1:5" ht="15" x14ac:dyDescent="0.2">
      <c r="A34" s="4">
        <v>33</v>
      </c>
      <c r="B34" s="5" t="s">
        <v>33</v>
      </c>
      <c r="C34" s="6">
        <v>1100</v>
      </c>
      <c r="E34" s="7"/>
    </row>
    <row r="35" spans="1:5" ht="15" x14ac:dyDescent="0.2">
      <c r="A35" s="4">
        <v>34</v>
      </c>
      <c r="B35" s="5" t="s">
        <v>34</v>
      </c>
      <c r="C35" s="6">
        <v>2400</v>
      </c>
      <c r="E35" s="7"/>
    </row>
    <row r="36" spans="1:5" ht="15" x14ac:dyDescent="0.2">
      <c r="A36" s="4">
        <v>35</v>
      </c>
      <c r="B36" s="5" t="s">
        <v>35</v>
      </c>
      <c r="C36" s="6">
        <v>680</v>
      </c>
      <c r="E36" s="7"/>
    </row>
    <row r="37" spans="1:5" ht="15" x14ac:dyDescent="0.2">
      <c r="A37" s="4">
        <v>36</v>
      </c>
      <c r="B37" s="5" t="s">
        <v>36</v>
      </c>
      <c r="C37" s="6">
        <v>22</v>
      </c>
      <c r="E37" s="7"/>
    </row>
    <row r="38" spans="1:5" ht="15" x14ac:dyDescent="0.2">
      <c r="A38" s="4">
        <v>37</v>
      </c>
      <c r="B38" s="5" t="s">
        <v>108</v>
      </c>
      <c r="C38" s="6">
        <v>850</v>
      </c>
      <c r="E38" s="7"/>
    </row>
    <row r="39" spans="1:5" ht="15" x14ac:dyDescent="0.2">
      <c r="A39" s="4">
        <v>38</v>
      </c>
      <c r="B39" s="5" t="s">
        <v>37</v>
      </c>
      <c r="C39" s="6">
        <v>550</v>
      </c>
      <c r="E39" s="7"/>
    </row>
    <row r="40" spans="1:5" ht="15" x14ac:dyDescent="0.2">
      <c r="A40" s="4">
        <v>39</v>
      </c>
      <c r="B40" s="5" t="s">
        <v>38</v>
      </c>
      <c r="C40" s="6">
        <v>520</v>
      </c>
      <c r="E40" s="7"/>
    </row>
    <row r="41" spans="1:5" ht="15" x14ac:dyDescent="0.2">
      <c r="A41" s="4">
        <v>40</v>
      </c>
      <c r="B41" s="5" t="s">
        <v>39</v>
      </c>
      <c r="C41" s="6">
        <v>400</v>
      </c>
      <c r="E41" s="7"/>
    </row>
    <row r="42" spans="1:5" ht="15" x14ac:dyDescent="0.2">
      <c r="A42" s="4">
        <v>41</v>
      </c>
      <c r="B42" s="5" t="s">
        <v>40</v>
      </c>
      <c r="C42" s="6">
        <v>380</v>
      </c>
      <c r="E42" s="7"/>
    </row>
    <row r="43" spans="1:5" ht="15" x14ac:dyDescent="0.2">
      <c r="A43" s="4">
        <v>42</v>
      </c>
      <c r="B43" s="5" t="s">
        <v>41</v>
      </c>
      <c r="C43" s="6">
        <v>350</v>
      </c>
      <c r="E43" s="7"/>
    </row>
    <row r="44" spans="1:5" ht="15" x14ac:dyDescent="0.2">
      <c r="A44" s="4">
        <v>43</v>
      </c>
      <c r="B44" s="5" t="s">
        <v>42</v>
      </c>
      <c r="C44" s="6">
        <v>2300</v>
      </c>
      <c r="E44" s="7"/>
    </row>
    <row r="45" spans="1:5" ht="15" x14ac:dyDescent="0.2">
      <c r="A45" s="4">
        <v>44</v>
      </c>
      <c r="B45" s="5" t="s">
        <v>43</v>
      </c>
      <c r="C45" s="6">
        <v>1900</v>
      </c>
      <c r="E45" s="7"/>
    </row>
    <row r="46" spans="1:5" ht="15" x14ac:dyDescent="0.2">
      <c r="A46" s="4">
        <v>45</v>
      </c>
      <c r="B46" s="5" t="s">
        <v>44</v>
      </c>
      <c r="C46" s="6">
        <v>1400</v>
      </c>
      <c r="E46" s="7"/>
    </row>
    <row r="47" spans="1:5" ht="15" x14ac:dyDescent="0.2">
      <c r="A47" s="4">
        <v>46</v>
      </c>
      <c r="B47" s="5" t="s">
        <v>45</v>
      </c>
      <c r="C47" s="6">
        <v>1900</v>
      </c>
      <c r="E47" s="7"/>
    </row>
    <row r="48" spans="1:5" ht="15" x14ac:dyDescent="0.2">
      <c r="A48" s="4">
        <v>47</v>
      </c>
      <c r="B48" s="5" t="s">
        <v>46</v>
      </c>
      <c r="C48" s="6">
        <v>2800</v>
      </c>
      <c r="E48" s="7"/>
    </row>
    <row r="49" spans="1:5" ht="15" x14ac:dyDescent="0.2">
      <c r="A49" s="4">
        <v>48</v>
      </c>
      <c r="B49" s="5" t="s">
        <v>47</v>
      </c>
      <c r="C49" s="6">
        <v>450</v>
      </c>
      <c r="E49" s="7"/>
    </row>
    <row r="50" spans="1:5" ht="15" x14ac:dyDescent="0.2">
      <c r="A50" s="4">
        <v>49</v>
      </c>
      <c r="B50" s="5" t="s">
        <v>48</v>
      </c>
      <c r="C50" s="6">
        <v>625</v>
      </c>
      <c r="E50" s="7"/>
    </row>
    <row r="51" spans="1:5" ht="15" x14ac:dyDescent="0.2">
      <c r="A51" s="4">
        <v>50</v>
      </c>
      <c r="B51" s="5" t="s">
        <v>49</v>
      </c>
      <c r="C51" s="6">
        <v>600</v>
      </c>
      <c r="E51" s="7"/>
    </row>
    <row r="52" spans="1:5" ht="15" x14ac:dyDescent="0.2">
      <c r="A52" s="4">
        <v>51</v>
      </c>
      <c r="B52" s="5" t="s">
        <v>50</v>
      </c>
      <c r="C52" s="6">
        <v>7000</v>
      </c>
      <c r="E52" s="7"/>
    </row>
    <row r="53" spans="1:5" ht="15" x14ac:dyDescent="0.2">
      <c r="A53" s="4">
        <v>52</v>
      </c>
      <c r="B53" s="5" t="s">
        <v>51</v>
      </c>
      <c r="C53" s="6">
        <v>650</v>
      </c>
      <c r="E53" s="7"/>
    </row>
    <row r="54" spans="1:5" ht="15" x14ac:dyDescent="0.2">
      <c r="A54" s="4">
        <v>53</v>
      </c>
      <c r="B54" s="5" t="s">
        <v>52</v>
      </c>
      <c r="C54" s="6">
        <v>1250</v>
      </c>
      <c r="E54" s="7"/>
    </row>
    <row r="55" spans="1:5" ht="15" x14ac:dyDescent="0.2">
      <c r="A55" s="4">
        <v>54</v>
      </c>
      <c r="B55" s="5" t="s">
        <v>53</v>
      </c>
      <c r="C55" s="6">
        <v>450</v>
      </c>
      <c r="E55" s="7"/>
    </row>
    <row r="56" spans="1:5" ht="15" x14ac:dyDescent="0.2">
      <c r="A56" s="4">
        <v>55</v>
      </c>
      <c r="B56" s="5" t="s">
        <v>54</v>
      </c>
      <c r="C56" s="6">
        <v>5.5</v>
      </c>
      <c r="E56" s="7"/>
    </row>
    <row r="57" spans="1:5" ht="15" x14ac:dyDescent="0.2">
      <c r="A57" s="4">
        <v>56</v>
      </c>
      <c r="B57" s="5" t="s">
        <v>55</v>
      </c>
      <c r="C57" s="6">
        <v>4.5</v>
      </c>
      <c r="E57" s="7"/>
    </row>
    <row r="58" spans="1:5" ht="15" x14ac:dyDescent="0.2">
      <c r="A58" s="4">
        <v>57</v>
      </c>
      <c r="B58" s="5" t="s">
        <v>56</v>
      </c>
      <c r="C58" s="6">
        <v>280</v>
      </c>
      <c r="E58" s="7"/>
    </row>
    <row r="59" spans="1:5" ht="15" x14ac:dyDescent="0.2">
      <c r="A59" s="4">
        <v>58</v>
      </c>
      <c r="B59" s="5" t="s">
        <v>57</v>
      </c>
      <c r="C59" s="6">
        <v>3</v>
      </c>
      <c r="E59" s="7"/>
    </row>
    <row r="60" spans="1:5" ht="15" x14ac:dyDescent="0.2">
      <c r="A60" s="4">
        <v>59</v>
      </c>
      <c r="B60" s="5" t="s">
        <v>58</v>
      </c>
      <c r="C60" s="6">
        <v>6</v>
      </c>
      <c r="E60" s="7"/>
    </row>
    <row r="61" spans="1:5" ht="15" x14ac:dyDescent="0.2">
      <c r="A61" s="4">
        <v>60</v>
      </c>
      <c r="B61" s="5" t="s">
        <v>59</v>
      </c>
      <c r="C61" s="6">
        <v>22</v>
      </c>
      <c r="E61" s="7"/>
    </row>
    <row r="62" spans="1:5" ht="15" x14ac:dyDescent="0.2">
      <c r="A62" s="4">
        <v>61</v>
      </c>
      <c r="B62" s="5" t="s">
        <v>60</v>
      </c>
      <c r="C62" s="6">
        <v>200</v>
      </c>
      <c r="E62" s="7"/>
    </row>
    <row r="63" spans="1:5" ht="15" x14ac:dyDescent="0.2">
      <c r="A63" s="4">
        <v>62</v>
      </c>
      <c r="B63" s="5" t="s">
        <v>61</v>
      </c>
      <c r="C63" s="6">
        <v>100</v>
      </c>
      <c r="E63" s="7"/>
    </row>
    <row r="64" spans="1:5" ht="15" x14ac:dyDescent="0.2">
      <c r="A64" s="4">
        <v>63</v>
      </c>
      <c r="B64" s="5" t="s">
        <v>62</v>
      </c>
      <c r="C64" s="6">
        <v>15</v>
      </c>
      <c r="E64" s="7"/>
    </row>
    <row r="65" spans="1:5" ht="15" x14ac:dyDescent="0.2">
      <c r="A65" s="4">
        <v>64</v>
      </c>
      <c r="B65" s="5" t="s">
        <v>63</v>
      </c>
      <c r="C65" s="6">
        <v>30</v>
      </c>
      <c r="E65" s="7"/>
    </row>
    <row r="66" spans="1:5" ht="15" x14ac:dyDescent="0.2">
      <c r="A66" s="4">
        <v>65</v>
      </c>
      <c r="B66" s="5" t="s">
        <v>64</v>
      </c>
      <c r="C66" s="6">
        <v>40</v>
      </c>
      <c r="E66" s="7"/>
    </row>
    <row r="67" spans="1:5" ht="15" x14ac:dyDescent="0.2">
      <c r="A67" s="4">
        <v>66</v>
      </c>
      <c r="B67" s="5" t="s">
        <v>106</v>
      </c>
      <c r="C67" s="6">
        <v>7500</v>
      </c>
      <c r="E67" s="7"/>
    </row>
    <row r="68" spans="1:5" ht="15" x14ac:dyDescent="0.2">
      <c r="A68" s="4">
        <v>67</v>
      </c>
      <c r="B68" s="5" t="s">
        <v>65</v>
      </c>
      <c r="C68" s="6">
        <v>3400</v>
      </c>
      <c r="E68" s="7"/>
    </row>
    <row r="69" spans="1:5" ht="15" x14ac:dyDescent="0.2">
      <c r="A69" s="4">
        <v>68</v>
      </c>
      <c r="B69" s="5" t="s">
        <v>66</v>
      </c>
      <c r="C69" s="6">
        <v>3000</v>
      </c>
      <c r="E69" s="7"/>
    </row>
    <row r="70" spans="1:5" ht="15" x14ac:dyDescent="0.2">
      <c r="A70" s="4">
        <v>69</v>
      </c>
      <c r="B70" s="5" t="s">
        <v>67</v>
      </c>
      <c r="C70" s="6">
        <v>2500</v>
      </c>
      <c r="E70" s="7"/>
    </row>
    <row r="71" spans="1:5" ht="15" x14ac:dyDescent="0.2">
      <c r="A71" s="4">
        <v>70</v>
      </c>
      <c r="B71" s="5" t="s">
        <v>68</v>
      </c>
      <c r="C71" s="6">
        <v>2500</v>
      </c>
      <c r="E71" s="7"/>
    </row>
    <row r="72" spans="1:5" ht="15" x14ac:dyDescent="0.2">
      <c r="A72" s="4">
        <v>71</v>
      </c>
      <c r="B72" s="5" t="s">
        <v>69</v>
      </c>
      <c r="C72" s="6">
        <v>2600</v>
      </c>
      <c r="E72" s="7"/>
    </row>
    <row r="73" spans="1:5" ht="15" x14ac:dyDescent="0.2">
      <c r="A73" s="4">
        <v>72</v>
      </c>
      <c r="B73" s="5" t="s">
        <v>70</v>
      </c>
      <c r="C73" s="6">
        <v>2600</v>
      </c>
      <c r="E73" s="7"/>
    </row>
    <row r="74" spans="1:5" ht="15" x14ac:dyDescent="0.2">
      <c r="A74" s="4">
        <v>73</v>
      </c>
      <c r="B74" s="5" t="s">
        <v>71</v>
      </c>
      <c r="C74" s="6">
        <v>500</v>
      </c>
      <c r="E74" s="7"/>
    </row>
    <row r="75" spans="1:5" ht="15" x14ac:dyDescent="0.2">
      <c r="A75" s="4">
        <v>74</v>
      </c>
      <c r="B75" s="5" t="s">
        <v>72</v>
      </c>
      <c r="C75" s="6">
        <v>600</v>
      </c>
      <c r="E75" s="7"/>
    </row>
    <row r="76" spans="1:5" ht="15" x14ac:dyDescent="0.2">
      <c r="A76" s="4">
        <v>75</v>
      </c>
      <c r="B76" s="5" t="s">
        <v>73</v>
      </c>
      <c r="C76" s="6">
        <v>450</v>
      </c>
      <c r="E76" s="7"/>
    </row>
    <row r="77" spans="1:5" ht="15" x14ac:dyDescent="0.2">
      <c r="A77" s="4">
        <v>76</v>
      </c>
      <c r="B77" s="5" t="s">
        <v>74</v>
      </c>
      <c r="C77" s="6">
        <v>2600</v>
      </c>
      <c r="E77" s="7"/>
    </row>
    <row r="78" spans="1:5" ht="15" x14ac:dyDescent="0.2">
      <c r="A78" s="4">
        <v>77</v>
      </c>
      <c r="B78" s="5" t="s">
        <v>75</v>
      </c>
      <c r="C78" s="6">
        <v>3000</v>
      </c>
      <c r="E78" s="7"/>
    </row>
    <row r="79" spans="1:5" ht="15" x14ac:dyDescent="0.2">
      <c r="A79" s="4">
        <v>78</v>
      </c>
      <c r="B79" s="5" t="s">
        <v>76</v>
      </c>
      <c r="C79" s="6">
        <v>3000</v>
      </c>
      <c r="E79" s="7"/>
    </row>
    <row r="80" spans="1:5" ht="15" x14ac:dyDescent="0.2">
      <c r="A80" s="4">
        <v>79</v>
      </c>
      <c r="B80" s="5" t="s">
        <v>77</v>
      </c>
      <c r="C80" s="6">
        <v>12700</v>
      </c>
      <c r="E80" s="7"/>
    </row>
    <row r="81" spans="1:5" ht="15" x14ac:dyDescent="0.2">
      <c r="A81" s="4">
        <v>80</v>
      </c>
      <c r="B81" s="5" t="s">
        <v>78</v>
      </c>
      <c r="C81" s="6">
        <v>2650</v>
      </c>
      <c r="E81" s="7"/>
    </row>
    <row r="82" spans="1:5" ht="15" x14ac:dyDescent="0.2">
      <c r="A82" s="4">
        <v>81</v>
      </c>
      <c r="B82" s="5" t="s">
        <v>79</v>
      </c>
      <c r="C82" s="6">
        <v>3780</v>
      </c>
      <c r="E82" s="7"/>
    </row>
    <row r="83" spans="1:5" ht="15" x14ac:dyDescent="0.2">
      <c r="A83" s="4">
        <v>82</v>
      </c>
      <c r="B83" s="5" t="s">
        <v>80</v>
      </c>
      <c r="C83" s="6">
        <v>4200</v>
      </c>
      <c r="E83" s="7"/>
    </row>
    <row r="84" spans="1:5" ht="15" x14ac:dyDescent="0.2">
      <c r="A84" s="4">
        <v>83</v>
      </c>
      <c r="B84" s="5" t="s">
        <v>81</v>
      </c>
      <c r="C84" s="6">
        <v>480</v>
      </c>
      <c r="E84" s="7"/>
    </row>
    <row r="85" spans="1:5" ht="15" x14ac:dyDescent="0.2">
      <c r="A85" s="4">
        <v>84</v>
      </c>
      <c r="B85" s="5" t="s">
        <v>82</v>
      </c>
      <c r="C85" s="6">
        <v>200</v>
      </c>
      <c r="E85" s="7"/>
    </row>
    <row r="86" spans="1:5" ht="15" x14ac:dyDescent="0.2">
      <c r="A86" s="4">
        <v>85</v>
      </c>
      <c r="B86" s="5" t="s">
        <v>83</v>
      </c>
      <c r="C86" s="6">
        <v>850</v>
      </c>
      <c r="E86" s="7"/>
    </row>
    <row r="87" spans="1:5" ht="15" x14ac:dyDescent="0.2">
      <c r="A87" s="4">
        <v>86</v>
      </c>
      <c r="B87" s="5" t="s">
        <v>84</v>
      </c>
      <c r="C87" s="6">
        <v>1000</v>
      </c>
      <c r="E87" s="7"/>
    </row>
    <row r="88" spans="1:5" ht="15" x14ac:dyDescent="0.2">
      <c r="A88" s="4">
        <v>87</v>
      </c>
      <c r="B88" s="5" t="s">
        <v>85</v>
      </c>
      <c r="C88" s="6">
        <v>550</v>
      </c>
      <c r="E88" s="7"/>
    </row>
    <row r="89" spans="1:5" ht="15" x14ac:dyDescent="0.2">
      <c r="A89" s="4">
        <v>88</v>
      </c>
      <c r="B89" s="5" t="s">
        <v>86</v>
      </c>
      <c r="C89" s="6">
        <v>300</v>
      </c>
      <c r="E89" s="7"/>
    </row>
    <row r="90" spans="1:5" ht="15" x14ac:dyDescent="0.2">
      <c r="A90" s="4">
        <v>89</v>
      </c>
      <c r="B90" s="5" t="s">
        <v>87</v>
      </c>
      <c r="C90" s="6">
        <v>250</v>
      </c>
      <c r="E90" s="7"/>
    </row>
    <row r="91" spans="1:5" ht="15" x14ac:dyDescent="0.2">
      <c r="A91" s="4">
        <v>90</v>
      </c>
      <c r="B91" s="5" t="s">
        <v>88</v>
      </c>
      <c r="C91" s="6">
        <v>5</v>
      </c>
      <c r="E91" s="7"/>
    </row>
    <row r="92" spans="1:5" ht="15" x14ac:dyDescent="0.2">
      <c r="A92" s="4">
        <v>91</v>
      </c>
      <c r="B92" s="5" t="s">
        <v>89</v>
      </c>
      <c r="C92" s="6">
        <v>750</v>
      </c>
      <c r="E92" s="7"/>
    </row>
    <row r="93" spans="1:5" ht="15" x14ac:dyDescent="0.2">
      <c r="A93" s="4">
        <v>92</v>
      </c>
      <c r="B93" s="5" t="s">
        <v>90</v>
      </c>
      <c r="C93" s="6">
        <v>750</v>
      </c>
      <c r="E93" s="7"/>
    </row>
    <row r="94" spans="1:5" ht="15" x14ac:dyDescent="0.2">
      <c r="A94" s="4">
        <v>93</v>
      </c>
      <c r="B94" s="5" t="s">
        <v>91</v>
      </c>
      <c r="C94" s="6">
        <v>400</v>
      </c>
      <c r="E94" s="7"/>
    </row>
    <row r="95" spans="1:5" ht="15" x14ac:dyDescent="0.2">
      <c r="A95" s="4">
        <v>94</v>
      </c>
      <c r="B95" s="5" t="s">
        <v>92</v>
      </c>
      <c r="C95" s="6">
        <v>350</v>
      </c>
      <c r="E95" s="7"/>
    </row>
    <row r="96" spans="1:5" ht="15" x14ac:dyDescent="0.2">
      <c r="A96" s="4">
        <v>95</v>
      </c>
      <c r="B96" s="5" t="s">
        <v>93</v>
      </c>
      <c r="C96" s="6">
        <v>450</v>
      </c>
      <c r="E96" s="7"/>
    </row>
    <row r="97" spans="1:5" ht="15" x14ac:dyDescent="0.2">
      <c r="A97" s="4">
        <v>96</v>
      </c>
      <c r="B97" s="5" t="s">
        <v>94</v>
      </c>
      <c r="C97" s="6">
        <v>500</v>
      </c>
      <c r="E97" s="7"/>
    </row>
    <row r="98" spans="1:5" ht="15" x14ac:dyDescent="0.2">
      <c r="A98" s="4">
        <v>97</v>
      </c>
      <c r="B98" s="5" t="s">
        <v>95</v>
      </c>
      <c r="C98" s="6">
        <v>1000</v>
      </c>
      <c r="E98" s="7"/>
    </row>
    <row r="99" spans="1:5" ht="15" x14ac:dyDescent="0.2">
      <c r="A99" s="4">
        <v>98</v>
      </c>
      <c r="B99" s="5" t="s">
        <v>96</v>
      </c>
      <c r="C99" s="6">
        <v>1450</v>
      </c>
      <c r="E99" s="7"/>
    </row>
    <row r="100" spans="1:5" ht="15" x14ac:dyDescent="0.2">
      <c r="A100" s="4">
        <v>99</v>
      </c>
      <c r="B100" s="5" t="s">
        <v>97</v>
      </c>
      <c r="C100" s="6">
        <v>1000</v>
      </c>
      <c r="E100" s="7"/>
    </row>
    <row r="101" spans="1:5" ht="15" x14ac:dyDescent="0.2">
      <c r="A101" s="4">
        <v>100</v>
      </c>
      <c r="B101" s="5" t="s">
        <v>98</v>
      </c>
      <c r="C101" s="6">
        <v>1550</v>
      </c>
      <c r="E101" s="7"/>
    </row>
    <row r="102" spans="1:5" ht="15" x14ac:dyDescent="0.2">
      <c r="A102" s="4">
        <v>101</v>
      </c>
      <c r="B102" s="5" t="s">
        <v>99</v>
      </c>
      <c r="C102" s="6">
        <v>1600</v>
      </c>
      <c r="E102" s="7"/>
    </row>
    <row r="103" spans="1:5" ht="15" x14ac:dyDescent="0.2">
      <c r="A103" s="4">
        <v>102</v>
      </c>
      <c r="B103" s="5" t="s">
        <v>100</v>
      </c>
      <c r="C103" s="6">
        <v>1200</v>
      </c>
      <c r="E103" s="7"/>
    </row>
    <row r="104" spans="1:5" ht="15" x14ac:dyDescent="0.2">
      <c r="A104" s="4">
        <v>103</v>
      </c>
      <c r="B104" s="5" t="s">
        <v>101</v>
      </c>
      <c r="C104" s="6">
        <v>800</v>
      </c>
      <c r="E104" s="7"/>
    </row>
    <row r="105" spans="1:5" ht="15" x14ac:dyDescent="0.2">
      <c r="A105" s="4">
        <v>104</v>
      </c>
      <c r="B105" s="5" t="s">
        <v>102</v>
      </c>
      <c r="C105" s="6">
        <v>350</v>
      </c>
      <c r="E105" s="7"/>
    </row>
    <row r="106" spans="1:5" ht="15" x14ac:dyDescent="0.2">
      <c r="A106" s="4">
        <v>105</v>
      </c>
      <c r="B106" s="5" t="s">
        <v>103</v>
      </c>
      <c r="C106" s="6">
        <v>4000</v>
      </c>
      <c r="E106" s="7"/>
    </row>
    <row r="107" spans="1:5" ht="15" x14ac:dyDescent="0.2">
      <c r="A107" s="4">
        <v>106</v>
      </c>
      <c r="B107" s="5" t="s">
        <v>104</v>
      </c>
      <c r="C107" s="6">
        <v>2</v>
      </c>
      <c r="E107" s="7"/>
    </row>
    <row r="108" spans="1:5" ht="15" x14ac:dyDescent="0.2">
      <c r="A108" s="4">
        <v>107</v>
      </c>
      <c r="B108" s="5" t="s">
        <v>105</v>
      </c>
      <c r="C108" s="6">
        <v>100</v>
      </c>
      <c r="E108" s="7"/>
    </row>
  </sheetData>
  <phoneticPr fontId="3" type="noConversion"/>
  <pageMargins left="0.27" right="0.45" top="0.59055118110236227" bottom="0.98425196850393704" header="0.51181102362204722" footer="0.51181102362204722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3:F38"/>
  <sheetViews>
    <sheetView rightToLeft="1" tabSelected="1" workbookViewId="0">
      <selection activeCell="A15" sqref="A15"/>
    </sheetView>
  </sheetViews>
  <sheetFormatPr defaultRowHeight="12.75" x14ac:dyDescent="0.2"/>
  <cols>
    <col min="1" max="1" width="36.85546875" customWidth="1"/>
    <col min="2" max="2" width="6.42578125" customWidth="1"/>
    <col min="3" max="3" width="14" bestFit="1" customWidth="1"/>
    <col min="4" max="4" width="15.5703125" bestFit="1" customWidth="1"/>
  </cols>
  <sheetData>
    <row r="3" spans="1:6" x14ac:dyDescent="0.2">
      <c r="A3" s="13" t="s">
        <v>110</v>
      </c>
      <c r="B3" s="13"/>
      <c r="C3" s="13"/>
      <c r="D3" s="13"/>
    </row>
    <row r="4" spans="1:6" x14ac:dyDescent="0.2">
      <c r="A4" s="13"/>
      <c r="B4" s="13"/>
      <c r="C4" s="13"/>
      <c r="D4" s="13"/>
    </row>
    <row r="10" spans="1:6" ht="18" x14ac:dyDescent="0.25">
      <c r="A10" s="11" t="s">
        <v>82</v>
      </c>
      <c r="B10" s="11">
        <v>1</v>
      </c>
      <c r="C10" s="12">
        <f>IF(B10="","",INDEX(base!$C$2:$C$108,MATCH(A10,base!$B$2:$B$108,0)))</f>
        <v>200</v>
      </c>
      <c r="D10" s="11">
        <f t="shared" ref="D10:D17" si="0">IF(B10="","",C10*B10)</f>
        <v>200</v>
      </c>
      <c r="E10" s="8"/>
      <c r="F10" s="8"/>
    </row>
    <row r="11" spans="1:6" ht="18" x14ac:dyDescent="0.25">
      <c r="A11" s="11" t="s">
        <v>33</v>
      </c>
      <c r="B11" s="11">
        <v>2</v>
      </c>
      <c r="C11" s="12">
        <f>IF(B11="","",INDEX(base!$C$2:$C$108,MATCH(A11,base!$B$2:$B$108,0)))</f>
        <v>1100</v>
      </c>
      <c r="D11" s="11">
        <f t="shared" si="0"/>
        <v>2200</v>
      </c>
      <c r="E11" s="8"/>
      <c r="F11" s="8"/>
    </row>
    <row r="12" spans="1:6" ht="18" x14ac:dyDescent="0.25">
      <c r="A12" s="11" t="s">
        <v>40</v>
      </c>
      <c r="B12" s="11">
        <v>1</v>
      </c>
      <c r="C12" s="12">
        <f>IF(B12="","",INDEX(base!$C$2:$C$108,MATCH(A12,base!$B$2:$B$108,0)))</f>
        <v>380</v>
      </c>
      <c r="D12" s="11">
        <f t="shared" si="0"/>
        <v>380</v>
      </c>
      <c r="E12" s="8"/>
      <c r="F12" s="8"/>
    </row>
    <row r="13" spans="1:6" ht="18" x14ac:dyDescent="0.25">
      <c r="A13" s="11" t="s">
        <v>103</v>
      </c>
      <c r="B13" s="11">
        <v>4</v>
      </c>
      <c r="C13" s="12">
        <f>IF(B13="","",INDEX(base!$C$2:$C$108,MATCH(A13,base!$B$2:$B$108,0)))</f>
        <v>4000</v>
      </c>
      <c r="D13" s="11">
        <f t="shared" si="0"/>
        <v>16000</v>
      </c>
      <c r="E13" s="8"/>
      <c r="F13" s="8"/>
    </row>
    <row r="14" spans="1:6" ht="18" x14ac:dyDescent="0.25">
      <c r="A14" s="11" t="s">
        <v>67</v>
      </c>
      <c r="B14" s="11">
        <v>1</v>
      </c>
      <c r="C14" s="12">
        <f>IF(B14="","",INDEX(base!$C$2:$C$108,MATCH(A14,base!$B$2:$B$108,0)))</f>
        <v>2500</v>
      </c>
      <c r="D14" s="11">
        <f t="shared" si="0"/>
        <v>2500</v>
      </c>
      <c r="E14" s="8"/>
      <c r="F14" s="8"/>
    </row>
    <row r="15" spans="1:6" ht="18" x14ac:dyDescent="0.25">
      <c r="A15" s="11" t="s">
        <v>6</v>
      </c>
      <c r="B15" s="11">
        <v>1</v>
      </c>
      <c r="C15" s="12">
        <f>IF(B15="","",INDEX(base!$C$2:$C$108,MATCH(A15,base!$B$2:$B$108,0)))</f>
        <v>700</v>
      </c>
      <c r="D15" s="11">
        <f t="shared" si="0"/>
        <v>700</v>
      </c>
      <c r="E15" s="8"/>
      <c r="F15" s="8"/>
    </row>
    <row r="16" spans="1:6" ht="18" x14ac:dyDescent="0.25">
      <c r="A16" s="11" t="s">
        <v>10</v>
      </c>
      <c r="B16" s="11">
        <v>1</v>
      </c>
      <c r="C16" s="12">
        <f>IF(B16="","",INDEX(base!$C$2:$C$108,MATCH(A16,base!$B$2:$B$108,0)))</f>
        <v>25</v>
      </c>
      <c r="D16" s="11">
        <f t="shared" si="0"/>
        <v>25</v>
      </c>
      <c r="E16" s="8"/>
      <c r="F16" s="8"/>
    </row>
    <row r="17" spans="1:6" ht="18" x14ac:dyDescent="0.25">
      <c r="A17" s="11" t="s">
        <v>109</v>
      </c>
      <c r="B17" s="11">
        <v>23</v>
      </c>
      <c r="C17" s="12">
        <f>IF(B17="","",INDEX(base!$C$2:$C$108,MATCH(A17,base!$B$2:$B$108,0)))</f>
        <v>220</v>
      </c>
      <c r="D17" s="11">
        <f t="shared" si="0"/>
        <v>5060</v>
      </c>
      <c r="E17" s="8"/>
      <c r="F17" s="8"/>
    </row>
    <row r="18" spans="1:6" ht="18.75" thickBot="1" x14ac:dyDescent="0.3">
      <c r="A18" s="8"/>
      <c r="B18" s="8"/>
      <c r="C18" s="8"/>
      <c r="D18" s="10">
        <f>SUM(D10:D17)</f>
        <v>27065</v>
      </c>
      <c r="E18" s="8"/>
      <c r="F18" s="8"/>
    </row>
    <row r="19" spans="1:6" ht="19.5" thickTop="1" thickBot="1" x14ac:dyDescent="0.3">
      <c r="A19" s="8"/>
      <c r="B19" s="8"/>
      <c r="C19" s="8"/>
      <c r="D19" s="10">
        <f>D18*17/100</f>
        <v>4601.05</v>
      </c>
      <c r="E19" s="8"/>
      <c r="F19" s="8"/>
    </row>
    <row r="20" spans="1:6" ht="19.5" thickTop="1" thickBot="1" x14ac:dyDescent="0.3">
      <c r="A20" s="8"/>
      <c r="B20" s="8"/>
      <c r="C20" s="8"/>
      <c r="D20" s="10">
        <f>SUM(D18:D19)</f>
        <v>31666.05</v>
      </c>
      <c r="E20" s="8"/>
      <c r="F20" s="8"/>
    </row>
    <row r="21" spans="1:6" ht="18.75" thickTop="1" x14ac:dyDescent="0.25">
      <c r="A21" s="8"/>
      <c r="B21" s="8"/>
      <c r="C21" s="8"/>
      <c r="D21" s="8"/>
      <c r="E21" s="8"/>
      <c r="F21" s="8"/>
    </row>
    <row r="22" spans="1:6" ht="18" x14ac:dyDescent="0.25">
      <c r="A22" s="8"/>
      <c r="B22" s="8"/>
      <c r="C22" s="8"/>
      <c r="D22" s="8"/>
      <c r="E22" s="8"/>
      <c r="F22" s="8"/>
    </row>
    <row r="23" spans="1:6" ht="18" x14ac:dyDescent="0.25">
      <c r="A23" s="8"/>
      <c r="B23" s="8"/>
      <c r="C23" s="8"/>
      <c r="D23" s="8"/>
      <c r="E23" s="8"/>
      <c r="F23" s="8"/>
    </row>
    <row r="24" spans="1:6" ht="18" x14ac:dyDescent="0.25">
      <c r="A24" s="8"/>
      <c r="B24" s="8"/>
      <c r="C24" s="8"/>
      <c r="D24" s="8"/>
      <c r="E24" s="8"/>
      <c r="F24" s="8"/>
    </row>
    <row r="25" spans="1:6" ht="18" x14ac:dyDescent="0.25">
      <c r="A25" s="8"/>
      <c r="B25" s="8"/>
      <c r="C25" s="8"/>
      <c r="D25" s="8"/>
      <c r="E25" s="8"/>
      <c r="F25" s="8"/>
    </row>
    <row r="26" spans="1:6" ht="18" x14ac:dyDescent="0.25">
      <c r="A26" s="8"/>
      <c r="B26" s="8"/>
      <c r="C26" s="8"/>
      <c r="D26" s="8"/>
      <c r="E26" s="8"/>
      <c r="F26" s="8"/>
    </row>
    <row r="27" spans="1:6" ht="18" x14ac:dyDescent="0.25">
      <c r="A27" s="8"/>
      <c r="B27" s="8"/>
      <c r="C27" s="8"/>
      <c r="D27" s="8"/>
      <c r="E27" s="8"/>
      <c r="F27" s="8"/>
    </row>
    <row r="28" spans="1:6" ht="18" x14ac:dyDescent="0.25">
      <c r="A28" s="8"/>
      <c r="B28" s="8"/>
      <c r="C28" s="8"/>
      <c r="D28" s="8"/>
      <c r="E28" s="8"/>
      <c r="F28" s="8"/>
    </row>
    <row r="29" spans="1:6" ht="18" x14ac:dyDescent="0.25">
      <c r="A29" s="8"/>
      <c r="B29" s="8"/>
      <c r="C29" s="8"/>
      <c r="D29" s="8"/>
      <c r="E29" s="8"/>
      <c r="F29" s="8"/>
    </row>
    <row r="30" spans="1:6" ht="18" x14ac:dyDescent="0.25">
      <c r="A30" s="8"/>
      <c r="B30" s="8"/>
      <c r="C30" s="8"/>
      <c r="D30" s="8"/>
      <c r="E30" s="8"/>
      <c r="F30" s="8"/>
    </row>
    <row r="31" spans="1:6" ht="18" x14ac:dyDescent="0.25">
      <c r="A31" s="8"/>
      <c r="B31" s="8"/>
      <c r="C31" s="9"/>
      <c r="D31" s="8"/>
      <c r="E31" s="8"/>
      <c r="F31" s="8"/>
    </row>
    <row r="32" spans="1:6" ht="18" x14ac:dyDescent="0.25">
      <c r="A32" s="8"/>
      <c r="B32" s="8"/>
      <c r="C32" s="8"/>
      <c r="D32" s="8"/>
      <c r="E32" s="8"/>
      <c r="F32" s="8"/>
    </row>
    <row r="33" spans="1:6" ht="18" x14ac:dyDescent="0.25">
      <c r="A33" s="8"/>
      <c r="B33" s="8"/>
      <c r="C33" s="8"/>
      <c r="D33" s="8"/>
      <c r="E33" s="8"/>
      <c r="F33" s="8"/>
    </row>
    <row r="34" spans="1:6" ht="18" x14ac:dyDescent="0.25">
      <c r="A34" s="8"/>
      <c r="B34" s="8"/>
      <c r="C34" s="8"/>
      <c r="D34" s="8"/>
      <c r="E34" s="8"/>
      <c r="F34" s="8"/>
    </row>
    <row r="35" spans="1:6" ht="18" x14ac:dyDescent="0.25">
      <c r="A35" s="8"/>
      <c r="B35" s="8"/>
      <c r="C35" s="8"/>
      <c r="D35" s="8"/>
      <c r="E35" s="8"/>
      <c r="F35" s="8"/>
    </row>
    <row r="36" spans="1:6" ht="18" x14ac:dyDescent="0.25">
      <c r="A36" s="8"/>
      <c r="B36" s="8"/>
      <c r="C36" s="8"/>
      <c r="D36" s="8"/>
      <c r="E36" s="8"/>
      <c r="F36" s="8"/>
    </row>
    <row r="37" spans="1:6" ht="18" x14ac:dyDescent="0.25">
      <c r="A37" s="8"/>
      <c r="B37" s="8"/>
      <c r="C37" s="8"/>
      <c r="D37" s="8"/>
      <c r="E37" s="8"/>
      <c r="F37" s="8"/>
    </row>
    <row r="38" spans="1:6" ht="18" x14ac:dyDescent="0.25">
      <c r="A38" s="8"/>
      <c r="B38" s="8"/>
      <c r="C38" s="8"/>
      <c r="D38" s="8"/>
      <c r="E38" s="8"/>
      <c r="F38" s="8"/>
    </row>
  </sheetData>
  <dataConsolidate/>
  <mergeCells count="1">
    <mergeCell ref="A3:D4"/>
  </mergeCells>
  <phoneticPr fontId="3" type="noConversion"/>
  <dataValidations count="1">
    <dataValidation type="list" allowBlank="1" showInputMessage="1" showErrorMessage="1" sqref="A10:A17">
      <formula1>ali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base</vt:lpstr>
      <vt:lpstr>fac</vt:lpstr>
      <vt:lpstr>ali</vt:lpstr>
      <vt:lpstr>ho</vt:lpstr>
    </vt:vector>
  </TitlesOfParts>
  <Company>nina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madar</dc:creator>
  <cp:lastModifiedBy>اللؤلؤة</cp:lastModifiedBy>
  <dcterms:created xsi:type="dcterms:W3CDTF">2012-02-28T12:15:49Z</dcterms:created>
  <dcterms:modified xsi:type="dcterms:W3CDTF">2012-05-24T16:30:56Z</dcterms:modified>
</cp:coreProperties>
</file>