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9A (3)" sheetId="1" r:id="rId1"/>
    <sheet name="9A Ass (3)" sheetId="2" r:id="rId2"/>
    <sheet name="Graph" sheetId="3" r:id="rId3"/>
  </sheets>
  <externalReferences>
    <externalReference r:id="rId4"/>
  </externalReferences>
  <definedNames>
    <definedName name="Final8C">'[1]8C Final'!$B$5:$K$24</definedName>
    <definedName name="Final9A">'[1]9A Final'!$B$5:$K$26</definedName>
    <definedName name="Final9B">'[1]9B Final'!$B$5:$K$25</definedName>
    <definedName name="Name8C">'[1]8C'!$A$5:$D$24</definedName>
    <definedName name="Name9A">'[1]9A'!$A$5:$D$26</definedName>
    <definedName name="Name9B">'[1]9B'!$A$5:$D$26</definedName>
    <definedName name="Name9C">'[1]9C'!$A$5:$D$26</definedName>
    <definedName name="Names">#REF!</definedName>
    <definedName name="_xlnm.Print_Area" localSheetId="0">'9A (3)'!$A$1:$AG$28</definedName>
    <definedName name="_xlnm.Print_Area" localSheetId="1">'9A Ass (3)'!$A$1:$K$28</definedName>
    <definedName name="Term18C">'[1]8C Ass'!$A$5:$K$24</definedName>
    <definedName name="Term19A">'[1]9A Ass'!$A$5:$K$26</definedName>
    <definedName name="Term19B">'[1]9B Ass'!$A$5:$K$25</definedName>
    <definedName name="Term28C">'[1]8C Ass (2)'!$A$5:$K$24</definedName>
    <definedName name="Term29A">'[1]9A Ass (2)'!$A$5:$K$26</definedName>
    <definedName name="Term29B">'[1]9B Ass (2)'!$A$5:$K$25</definedName>
    <definedName name="Term38C">'[1]8C Ass (3)'!$A$5:$K$24</definedName>
    <definedName name="Term39A">'9A Ass (3)'!$A$5:$K$26</definedName>
    <definedName name="Term39B">'[1]9B Ass (3)'!$A$5:$K$25</definedName>
  </definedNames>
  <calcPr calcId="145621"/>
</workbook>
</file>

<file path=xl/calcChain.xml><?xml version="1.0" encoding="utf-8"?>
<calcChain xmlns="http://schemas.openxmlformats.org/spreadsheetml/2006/main">
  <c r="D29" i="3" l="1"/>
  <c r="E29" i="3"/>
  <c r="F29" i="3"/>
  <c r="G29" i="3"/>
  <c r="H29" i="3"/>
  <c r="I29" i="3"/>
  <c r="D30" i="3"/>
  <c r="E30" i="3"/>
  <c r="F30" i="3"/>
  <c r="G30" i="3"/>
  <c r="H30" i="3"/>
  <c r="I30" i="3"/>
  <c r="D31" i="3"/>
  <c r="E31" i="3"/>
  <c r="F31" i="3"/>
  <c r="G31" i="3"/>
  <c r="H31" i="3"/>
  <c r="I31" i="3"/>
  <c r="D32" i="3"/>
  <c r="E32" i="3"/>
  <c r="F32" i="3"/>
  <c r="G32" i="3"/>
  <c r="H32" i="3"/>
  <c r="I32" i="3"/>
  <c r="D33" i="3"/>
  <c r="E33" i="3"/>
  <c r="F33" i="3"/>
  <c r="G33" i="3"/>
  <c r="H33" i="3"/>
  <c r="I33" i="3"/>
  <c r="D34" i="3"/>
  <c r="E34" i="3"/>
  <c r="F34" i="3"/>
  <c r="G34" i="3"/>
  <c r="H34" i="3"/>
  <c r="I34" i="3"/>
  <c r="D35" i="3"/>
  <c r="E35" i="3"/>
  <c r="F35" i="3"/>
  <c r="G35" i="3"/>
  <c r="H35" i="3"/>
  <c r="I35" i="3"/>
  <c r="D36" i="3"/>
  <c r="E36" i="3"/>
  <c r="F36" i="3"/>
  <c r="G36" i="3"/>
  <c r="H36" i="3"/>
  <c r="I36" i="3"/>
  <c r="D37" i="3"/>
  <c r="E37" i="3"/>
  <c r="F37" i="3"/>
  <c r="G37" i="3"/>
  <c r="H37" i="3"/>
  <c r="I37" i="3"/>
  <c r="D38" i="3"/>
  <c r="E38" i="3"/>
  <c r="F38" i="3"/>
  <c r="G38" i="3"/>
  <c r="H38" i="3"/>
  <c r="I38" i="3"/>
  <c r="D39" i="3"/>
  <c r="E39" i="3"/>
  <c r="F39" i="3"/>
  <c r="G39" i="3"/>
  <c r="H39" i="3"/>
  <c r="I39" i="3"/>
  <c r="D40" i="3"/>
  <c r="E40" i="3"/>
  <c r="F40" i="3"/>
  <c r="G40" i="3"/>
  <c r="H40" i="3"/>
  <c r="I40" i="3"/>
  <c r="D41" i="3"/>
  <c r="E41" i="3"/>
  <c r="F41" i="3"/>
  <c r="G41" i="3"/>
  <c r="H41" i="3"/>
  <c r="I41" i="3"/>
  <c r="D42" i="3"/>
  <c r="E42" i="3"/>
  <c r="F42" i="3"/>
  <c r="G42" i="3"/>
  <c r="H42" i="3"/>
  <c r="I42" i="3"/>
  <c r="D43" i="3"/>
  <c r="E43" i="3"/>
  <c r="F43" i="3"/>
  <c r="G43" i="3"/>
  <c r="H43" i="3"/>
  <c r="I43" i="3"/>
  <c r="D44" i="3"/>
  <c r="E44" i="3"/>
  <c r="F44" i="3"/>
  <c r="G44" i="3"/>
  <c r="H44" i="3"/>
  <c r="I44" i="3"/>
  <c r="D45" i="3"/>
  <c r="E45" i="3"/>
  <c r="F45" i="3"/>
  <c r="G45" i="3"/>
  <c r="H45" i="3"/>
  <c r="I45" i="3"/>
  <c r="D46" i="3"/>
  <c r="E46" i="3"/>
  <c r="F46" i="3"/>
  <c r="G46" i="3"/>
  <c r="H46" i="3"/>
  <c r="I46" i="3"/>
  <c r="D47" i="3"/>
  <c r="E47" i="3"/>
  <c r="F47" i="3"/>
  <c r="G47" i="3"/>
  <c r="H47" i="3"/>
  <c r="I47" i="3"/>
  <c r="E27" i="3"/>
  <c r="D27" i="3"/>
  <c r="I28" i="3"/>
  <c r="H28" i="3"/>
  <c r="G28" i="3"/>
  <c r="F28" i="3"/>
  <c r="E28" i="3"/>
  <c r="D28" i="3"/>
  <c r="E6" i="2"/>
  <c r="F6" i="2"/>
  <c r="G6" i="2"/>
  <c r="H6" i="2"/>
  <c r="I6" i="2"/>
  <c r="E7" i="2"/>
  <c r="F7" i="2"/>
  <c r="G7" i="2"/>
  <c r="H7" i="2"/>
  <c r="I7" i="2"/>
  <c r="E8" i="2"/>
  <c r="F8" i="2"/>
  <c r="G8" i="2"/>
  <c r="H8" i="2"/>
  <c r="I8" i="2"/>
  <c r="E9" i="2"/>
  <c r="F9" i="2"/>
  <c r="G9" i="2"/>
  <c r="H9" i="2"/>
  <c r="I9" i="2"/>
  <c r="E10" i="2"/>
  <c r="F10" i="2"/>
  <c r="G10" i="2"/>
  <c r="H10" i="2"/>
  <c r="I10" i="2"/>
  <c r="E11" i="2"/>
  <c r="F11" i="2"/>
  <c r="G11" i="2"/>
  <c r="H11" i="2"/>
  <c r="I11" i="2"/>
  <c r="E12" i="2"/>
  <c r="F12" i="2"/>
  <c r="G12" i="2"/>
  <c r="H12" i="2"/>
  <c r="I12" i="2"/>
  <c r="E13" i="2"/>
  <c r="F13" i="2"/>
  <c r="G13" i="2"/>
  <c r="H13" i="2"/>
  <c r="I13" i="2"/>
  <c r="E14" i="2"/>
  <c r="F14" i="2"/>
  <c r="G14" i="2"/>
  <c r="H14" i="2"/>
  <c r="I14" i="2"/>
  <c r="E15" i="2"/>
  <c r="F15" i="2"/>
  <c r="G15" i="2"/>
  <c r="H15" i="2"/>
  <c r="I15" i="2"/>
  <c r="E16" i="2"/>
  <c r="F16" i="2"/>
  <c r="G16" i="2"/>
  <c r="H16" i="2"/>
  <c r="I16" i="2"/>
  <c r="E17" i="2"/>
  <c r="F17" i="2"/>
  <c r="G17" i="2"/>
  <c r="H17" i="2"/>
  <c r="I17" i="2"/>
  <c r="E18" i="2"/>
  <c r="F18" i="2"/>
  <c r="G18" i="2"/>
  <c r="H18" i="2"/>
  <c r="I18" i="2"/>
  <c r="E19" i="2"/>
  <c r="F19" i="2"/>
  <c r="G19" i="2"/>
  <c r="H19" i="2"/>
  <c r="I19" i="2"/>
  <c r="E20" i="2"/>
  <c r="F20" i="2"/>
  <c r="G20" i="2"/>
  <c r="H20" i="2"/>
  <c r="I20" i="2"/>
  <c r="E21" i="2"/>
  <c r="F21" i="2"/>
  <c r="G21" i="2"/>
  <c r="H21" i="2"/>
  <c r="I21" i="2"/>
  <c r="E22" i="2"/>
  <c r="F22" i="2"/>
  <c r="G22" i="2"/>
  <c r="H22" i="2"/>
  <c r="I22" i="2"/>
  <c r="E23" i="2"/>
  <c r="F23" i="2"/>
  <c r="G23" i="2"/>
  <c r="H23" i="2"/>
  <c r="I23" i="2"/>
  <c r="E24" i="2"/>
  <c r="F24" i="2"/>
  <c r="G24" i="2"/>
  <c r="H24" i="2"/>
  <c r="I24" i="2"/>
  <c r="E25" i="2"/>
  <c r="F25" i="2"/>
  <c r="G25" i="2"/>
  <c r="H25" i="2"/>
  <c r="I25" i="2"/>
  <c r="E26" i="2"/>
  <c r="F26" i="2"/>
  <c r="G26" i="2"/>
  <c r="H26" i="2"/>
  <c r="I26" i="2"/>
  <c r="I5" i="2"/>
  <c r="E5" i="2"/>
  <c r="F5" i="2"/>
  <c r="G5" i="2"/>
  <c r="K26" i="2" l="1"/>
  <c r="M26" i="2" s="1"/>
  <c r="N26" i="2" s="1"/>
  <c r="D26" i="2"/>
  <c r="C26" i="2"/>
  <c r="B26" i="2"/>
  <c r="D25" i="2"/>
  <c r="C25" i="2"/>
  <c r="B25" i="2"/>
  <c r="K24" i="2"/>
  <c r="M24" i="2" s="1"/>
  <c r="N24" i="2" s="1"/>
  <c r="D24" i="2"/>
  <c r="C24" i="2"/>
  <c r="B24" i="2"/>
  <c r="K23" i="2"/>
  <c r="M23" i="2" s="1"/>
  <c r="N23" i="2" s="1"/>
  <c r="D23" i="2"/>
  <c r="C23" i="2"/>
  <c r="B23" i="2"/>
  <c r="K22" i="2"/>
  <c r="M22" i="2" s="1"/>
  <c r="N22" i="2" s="1"/>
  <c r="D22" i="2"/>
  <c r="C22" i="2"/>
  <c r="B22" i="2"/>
  <c r="K21" i="2"/>
  <c r="M21" i="2" s="1"/>
  <c r="N21" i="2" s="1"/>
  <c r="D21" i="2"/>
  <c r="C21" i="2"/>
  <c r="B21" i="2"/>
  <c r="K20" i="2"/>
  <c r="M20" i="2" s="1"/>
  <c r="N20" i="2" s="1"/>
  <c r="D20" i="2"/>
  <c r="C20" i="2"/>
  <c r="B20" i="2"/>
  <c r="K19" i="2"/>
  <c r="M19" i="2" s="1"/>
  <c r="N19" i="2" s="1"/>
  <c r="D19" i="2"/>
  <c r="C19" i="2"/>
  <c r="B19" i="2"/>
  <c r="K18" i="2"/>
  <c r="M18" i="2" s="1"/>
  <c r="N18" i="2" s="1"/>
  <c r="D18" i="2"/>
  <c r="C18" i="2"/>
  <c r="B18" i="2"/>
  <c r="K17" i="2"/>
  <c r="M17" i="2" s="1"/>
  <c r="N17" i="2" s="1"/>
  <c r="D17" i="2"/>
  <c r="C17" i="2"/>
  <c r="B17" i="2"/>
  <c r="K16" i="2"/>
  <c r="M16" i="2" s="1"/>
  <c r="N16" i="2" s="1"/>
  <c r="D16" i="2"/>
  <c r="C16" i="2"/>
  <c r="B16" i="2"/>
  <c r="K15" i="2"/>
  <c r="M15" i="2" s="1"/>
  <c r="N15" i="2" s="1"/>
  <c r="D15" i="2"/>
  <c r="C15" i="2"/>
  <c r="B15" i="2"/>
  <c r="K14" i="2"/>
  <c r="M14" i="2" s="1"/>
  <c r="N14" i="2" s="1"/>
  <c r="D14" i="2"/>
  <c r="C14" i="2"/>
  <c r="B14" i="2"/>
  <c r="K13" i="2"/>
  <c r="M13" i="2" s="1"/>
  <c r="N13" i="2" s="1"/>
  <c r="D13" i="2"/>
  <c r="C13" i="2"/>
  <c r="B13" i="2"/>
  <c r="K12" i="2"/>
  <c r="M12" i="2" s="1"/>
  <c r="N12" i="2" s="1"/>
  <c r="D12" i="2"/>
  <c r="C12" i="2"/>
  <c r="B12" i="2"/>
  <c r="K11" i="2"/>
  <c r="M11" i="2" s="1"/>
  <c r="N11" i="2" s="1"/>
  <c r="D11" i="2"/>
  <c r="C11" i="2"/>
  <c r="B11" i="2"/>
  <c r="K10" i="2"/>
  <c r="M10" i="2" s="1"/>
  <c r="N10" i="2" s="1"/>
  <c r="D10" i="2"/>
  <c r="C10" i="2"/>
  <c r="B10" i="2"/>
  <c r="K9" i="2"/>
  <c r="M9" i="2" s="1"/>
  <c r="N9" i="2" s="1"/>
  <c r="D9" i="2"/>
  <c r="C9" i="2"/>
  <c r="B9" i="2"/>
  <c r="K8" i="2"/>
  <c r="M8" i="2" s="1"/>
  <c r="N8" i="2" s="1"/>
  <c r="D8" i="2"/>
  <c r="C8" i="2"/>
  <c r="B8" i="2"/>
  <c r="K7" i="2"/>
  <c r="M7" i="2" s="1"/>
  <c r="N7" i="2" s="1"/>
  <c r="D7" i="2"/>
  <c r="C7" i="2"/>
  <c r="B7" i="2"/>
  <c r="K6" i="2"/>
  <c r="M6" i="2" s="1"/>
  <c r="N6" i="2" s="1"/>
  <c r="D6" i="2"/>
  <c r="C6" i="2"/>
  <c r="B6" i="2"/>
  <c r="H5" i="2"/>
  <c r="K5" i="2"/>
  <c r="M5" i="2" s="1"/>
  <c r="N5" i="2" s="1"/>
  <c r="D5" i="2"/>
  <c r="C5" i="2"/>
  <c r="B5" i="2"/>
  <c r="AF26" i="1"/>
  <c r="AG26" i="1" s="1"/>
  <c r="Y26" i="1"/>
  <c r="V26" i="1"/>
  <c r="R26" i="1"/>
  <c r="S26" i="1" s="1"/>
  <c r="J26" i="1"/>
  <c r="K26" i="1" s="1"/>
  <c r="D26" i="1"/>
  <c r="C26" i="1"/>
  <c r="B26" i="1"/>
  <c r="AF25" i="1"/>
  <c r="AG25" i="1" s="1"/>
  <c r="Y25" i="1"/>
  <c r="V25" i="1"/>
  <c r="R25" i="1"/>
  <c r="S25" i="1" s="1"/>
  <c r="J25" i="1"/>
  <c r="K25" i="1" s="1"/>
  <c r="D25" i="1"/>
  <c r="C25" i="1"/>
  <c r="B25" i="1"/>
  <c r="AG24" i="1"/>
  <c r="AF24" i="1"/>
  <c r="Y24" i="1"/>
  <c r="V24" i="1"/>
  <c r="S24" i="1"/>
  <c r="R24" i="1"/>
  <c r="K24" i="1"/>
  <c r="J24" i="1"/>
  <c r="D24" i="1"/>
  <c r="C24" i="1"/>
  <c r="B24" i="1"/>
  <c r="AF23" i="1"/>
  <c r="AG23" i="1" s="1"/>
  <c r="Y23" i="1"/>
  <c r="V23" i="1"/>
  <c r="R23" i="1"/>
  <c r="S23" i="1" s="1"/>
  <c r="J23" i="1"/>
  <c r="K23" i="1" s="1"/>
  <c r="D23" i="1"/>
  <c r="C23" i="1"/>
  <c r="B23" i="1"/>
  <c r="AG22" i="1"/>
  <c r="AF22" i="1"/>
  <c r="Y22" i="1"/>
  <c r="V22" i="1"/>
  <c r="S22" i="1"/>
  <c r="R22" i="1"/>
  <c r="K22" i="1"/>
  <c r="J22" i="1"/>
  <c r="D22" i="1"/>
  <c r="C22" i="1"/>
  <c r="B22" i="1"/>
  <c r="AF21" i="1"/>
  <c r="AG21" i="1" s="1"/>
  <c r="Y21" i="1"/>
  <c r="V21" i="1"/>
  <c r="R21" i="1"/>
  <c r="S21" i="1" s="1"/>
  <c r="J21" i="1"/>
  <c r="K21" i="1" s="1"/>
  <c r="D21" i="1"/>
  <c r="C21" i="1"/>
  <c r="B21" i="1"/>
  <c r="AG20" i="1"/>
  <c r="AF20" i="1"/>
  <c r="Y20" i="1"/>
  <c r="V20" i="1"/>
  <c r="S20" i="1"/>
  <c r="R20" i="1"/>
  <c r="K20" i="1"/>
  <c r="J20" i="1"/>
  <c r="D20" i="1"/>
  <c r="C20" i="1"/>
  <c r="B20" i="1"/>
  <c r="AF19" i="1"/>
  <c r="AG19" i="1" s="1"/>
  <c r="Y19" i="1"/>
  <c r="V19" i="1"/>
  <c r="R19" i="1"/>
  <c r="S19" i="1" s="1"/>
  <c r="J19" i="1"/>
  <c r="K19" i="1" s="1"/>
  <c r="D19" i="1"/>
  <c r="C19" i="1"/>
  <c r="B19" i="1"/>
  <c r="AG18" i="1"/>
  <c r="AF18" i="1"/>
  <c r="Y18" i="1"/>
  <c r="V18" i="1"/>
  <c r="S18" i="1"/>
  <c r="R18" i="1"/>
  <c r="K18" i="1"/>
  <c r="J18" i="1"/>
  <c r="D18" i="1"/>
  <c r="C18" i="1"/>
  <c r="B18" i="1"/>
  <c r="AF17" i="1"/>
  <c r="AG17" i="1" s="1"/>
  <c r="Y17" i="1"/>
  <c r="V17" i="1"/>
  <c r="R17" i="1"/>
  <c r="S17" i="1" s="1"/>
  <c r="J17" i="1"/>
  <c r="K17" i="1" s="1"/>
  <c r="D17" i="1"/>
  <c r="C17" i="1"/>
  <c r="B17" i="1"/>
  <c r="AG16" i="1"/>
  <c r="AF16" i="1"/>
  <c r="Y16" i="1"/>
  <c r="V16" i="1"/>
  <c r="S16" i="1"/>
  <c r="R16" i="1"/>
  <c r="K16" i="1"/>
  <c r="J16" i="1"/>
  <c r="D16" i="1"/>
  <c r="C16" i="1"/>
  <c r="B16" i="1"/>
  <c r="AF15" i="1"/>
  <c r="AG15" i="1" s="1"/>
  <c r="Y15" i="1"/>
  <c r="V15" i="1"/>
  <c r="R15" i="1"/>
  <c r="S15" i="1" s="1"/>
  <c r="J15" i="1"/>
  <c r="K15" i="1" s="1"/>
  <c r="D15" i="1"/>
  <c r="C15" i="1"/>
  <c r="B15" i="1"/>
  <c r="AG14" i="1"/>
  <c r="AF14" i="1"/>
  <c r="Y14" i="1"/>
  <c r="V14" i="1"/>
  <c r="S14" i="1"/>
  <c r="R14" i="1"/>
  <c r="K14" i="1"/>
  <c r="J14" i="1"/>
  <c r="D14" i="1"/>
  <c r="C14" i="1"/>
  <c r="B14" i="1"/>
  <c r="AF13" i="1"/>
  <c r="AG13" i="1" s="1"/>
  <c r="Y13" i="1"/>
  <c r="V13" i="1"/>
  <c r="R13" i="1"/>
  <c r="S13" i="1" s="1"/>
  <c r="J13" i="1"/>
  <c r="K13" i="1" s="1"/>
  <c r="D13" i="1"/>
  <c r="C13" i="1"/>
  <c r="B13" i="1"/>
  <c r="AG12" i="1"/>
  <c r="AF12" i="1"/>
  <c r="Y12" i="1"/>
  <c r="V12" i="1"/>
  <c r="S12" i="1"/>
  <c r="R12" i="1"/>
  <c r="K12" i="1"/>
  <c r="J12" i="1"/>
  <c r="D12" i="1"/>
  <c r="C12" i="1"/>
  <c r="B12" i="1"/>
  <c r="AF11" i="1"/>
  <c r="AG11" i="1" s="1"/>
  <c r="Y11" i="1"/>
  <c r="V11" i="1"/>
  <c r="R11" i="1"/>
  <c r="S11" i="1" s="1"/>
  <c r="J11" i="1"/>
  <c r="K11" i="1" s="1"/>
  <c r="D11" i="1"/>
  <c r="C11" i="1"/>
  <c r="B11" i="1"/>
  <c r="AG10" i="1"/>
  <c r="AF10" i="1"/>
  <c r="Y10" i="1"/>
  <c r="V10" i="1"/>
  <c r="S10" i="1"/>
  <c r="R10" i="1"/>
  <c r="K10" i="1"/>
  <c r="J10" i="1"/>
  <c r="D10" i="1"/>
  <c r="C10" i="1"/>
  <c r="B10" i="1"/>
  <c r="AF9" i="1"/>
  <c r="AG9" i="1" s="1"/>
  <c r="Y9" i="1"/>
  <c r="V9" i="1"/>
  <c r="R9" i="1"/>
  <c r="S9" i="1" s="1"/>
  <c r="J9" i="1"/>
  <c r="K9" i="1" s="1"/>
  <c r="D9" i="1"/>
  <c r="C9" i="1"/>
  <c r="B9" i="1"/>
  <c r="AG8" i="1"/>
  <c r="AF8" i="1"/>
  <c r="Y8" i="1"/>
  <c r="V8" i="1"/>
  <c r="S8" i="1"/>
  <c r="R8" i="1"/>
  <c r="K8" i="1"/>
  <c r="J8" i="1"/>
  <c r="D8" i="1"/>
  <c r="C8" i="1"/>
  <c r="B8" i="1"/>
  <c r="AF7" i="1"/>
  <c r="AG7" i="1" s="1"/>
  <c r="Y7" i="1"/>
  <c r="V7" i="1"/>
  <c r="R7" i="1"/>
  <c r="S7" i="1" s="1"/>
  <c r="J7" i="1"/>
  <c r="K7" i="1" s="1"/>
  <c r="D7" i="1"/>
  <c r="C7" i="1"/>
  <c r="B7" i="1"/>
  <c r="AG6" i="1"/>
  <c r="AF6" i="1"/>
  <c r="Y6" i="1"/>
  <c r="V6" i="1"/>
  <c r="S6" i="1"/>
  <c r="R6" i="1"/>
  <c r="K6" i="1"/>
  <c r="J6" i="1"/>
  <c r="D6" i="1"/>
  <c r="C6" i="1"/>
  <c r="B6" i="1"/>
  <c r="AF5" i="1"/>
  <c r="AG5" i="1" s="1"/>
  <c r="Y5" i="1"/>
  <c r="V5" i="1"/>
  <c r="R5" i="1"/>
  <c r="S5" i="1" s="1"/>
  <c r="J5" i="1"/>
  <c r="K5" i="1" s="1"/>
  <c r="D5" i="1"/>
  <c r="C5" i="1"/>
  <c r="B5" i="1"/>
  <c r="K25" i="2" l="1"/>
  <c r="M25" i="2" s="1"/>
  <c r="N25" i="2" s="1"/>
  <c r="N28" i="2" s="1"/>
  <c r="H29" i="2" s="1"/>
</calcChain>
</file>

<file path=xl/sharedStrings.xml><?xml version="1.0" encoding="utf-8"?>
<sst xmlns="http://schemas.openxmlformats.org/spreadsheetml/2006/main" count="60" uniqueCount="43">
  <si>
    <t>10B</t>
  </si>
  <si>
    <t>Term 3</t>
  </si>
  <si>
    <t>Exploration</t>
  </si>
  <si>
    <t>Investigation</t>
  </si>
  <si>
    <t>CAT</t>
  </si>
  <si>
    <t>AMS</t>
  </si>
  <si>
    <t>SABIS Task</t>
  </si>
  <si>
    <t>out of</t>
  </si>
  <si>
    <t>student #  ADEC</t>
  </si>
  <si>
    <t>student #  SABIS</t>
  </si>
  <si>
    <t>Student name</t>
  </si>
  <si>
    <t xml:space="preserve">Applying strategies Communicating  
</t>
  </si>
  <si>
    <t xml:space="preserve">Reasoning Questioning Reflecting </t>
  </si>
  <si>
    <t>Questioning</t>
  </si>
  <si>
    <t xml:space="preserve">Reasoning Communicating  
</t>
  </si>
  <si>
    <t>participating</t>
  </si>
  <si>
    <t>Total     /20</t>
  </si>
  <si>
    <t>Total     /30</t>
  </si>
  <si>
    <t>Understanding</t>
  </si>
  <si>
    <t>evaluating Reflecting</t>
  </si>
  <si>
    <t>Handling Researcjing</t>
  </si>
  <si>
    <t>Inquiring  Experimenting</t>
  </si>
  <si>
    <t>Participating</t>
  </si>
  <si>
    <t>Investigation /20</t>
  </si>
  <si>
    <t>Investigation /30</t>
  </si>
  <si>
    <t>CAT  /20</t>
  </si>
  <si>
    <t>CAT  /30</t>
  </si>
  <si>
    <t>AMS    /100</t>
  </si>
  <si>
    <t>AMS /10</t>
  </si>
  <si>
    <t>Applying Strategies</t>
  </si>
  <si>
    <t>Questions &amp; Reasoning</t>
  </si>
  <si>
    <t>Communicating</t>
  </si>
  <si>
    <t>Organization &amp; Presentation</t>
  </si>
  <si>
    <t>Working Independenty</t>
  </si>
  <si>
    <t>Task    /20</t>
  </si>
  <si>
    <t>Mr.</t>
  </si>
  <si>
    <t>Ali Abdalla Abdelmohsen mahmoud</t>
  </si>
  <si>
    <t>Math Teacher</t>
  </si>
  <si>
    <t>Assessment</t>
  </si>
  <si>
    <t>Total     /100</t>
  </si>
  <si>
    <t>Cass</t>
  </si>
  <si>
    <t>exploration</t>
  </si>
  <si>
    <t>investigation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</si>
</sst>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1"/>
      <name val="Cambria"/>
      <family val="1"/>
    </font>
    <font>
      <b/>
      <sz val="16"/>
      <color theme="1"/>
      <name val="Cambria"/>
      <family val="1"/>
    </font>
    <font>
      <sz val="14"/>
      <name val="Arial"/>
      <family val="2"/>
      <charset val="178"/>
      <scheme val="minor"/>
    </font>
    <font>
      <sz val="13"/>
      <color theme="1"/>
      <name val="Comic Sans MS"/>
      <family val="4"/>
    </font>
    <font>
      <sz val="16"/>
      <color theme="1"/>
      <name val="Times New Roman"/>
      <family val="1"/>
      <scheme val="major"/>
    </font>
    <font>
      <sz val="14"/>
      <color theme="1"/>
      <name val="Comic Sans MS"/>
      <family val="4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Protection="1"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3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 textRotation="90" wrapText="1" shrinkToFit="1"/>
    </xf>
    <xf numFmtId="0" fontId="4" fillId="6" borderId="17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textRotation="90" shrinkToFit="1"/>
    </xf>
    <xf numFmtId="0" fontId="5" fillId="6" borderId="18" xfId="0" applyFont="1" applyFill="1" applyBorder="1" applyAlignment="1">
      <alignment horizontal="center" vertical="center" textRotation="90" shrinkToFit="1"/>
    </xf>
    <xf numFmtId="0" fontId="5" fillId="6" borderId="13" xfId="0" applyFont="1" applyFill="1" applyBorder="1" applyAlignment="1">
      <alignment horizontal="center" vertical="center" textRotation="90" shrinkToFit="1"/>
    </xf>
    <xf numFmtId="0" fontId="4" fillId="0" borderId="0" xfId="0" applyFont="1" applyFill="1" applyBorder="1" applyAlignment="1">
      <alignment horizontal="center" vertical="center" textRotation="90" wrapText="1" shrinkToFit="1"/>
    </xf>
    <xf numFmtId="0" fontId="5" fillId="3" borderId="19" xfId="0" applyFont="1" applyFill="1" applyBorder="1" applyAlignment="1">
      <alignment horizontal="center" vertical="center" textRotation="90" shrinkToFit="1"/>
    </xf>
    <xf numFmtId="0" fontId="5" fillId="3" borderId="20" xfId="0" applyFont="1" applyFill="1" applyBorder="1" applyAlignment="1">
      <alignment horizontal="center" vertical="center" textRotation="90" shrinkToFit="1"/>
    </xf>
    <xf numFmtId="0" fontId="5" fillId="3" borderId="21" xfId="0" applyFont="1" applyFill="1" applyBorder="1" applyAlignment="1">
      <alignment horizontal="center" vertical="center" textRotation="90" shrinkToFit="1"/>
    </xf>
    <xf numFmtId="0" fontId="4" fillId="0" borderId="0" xfId="0" applyFont="1"/>
    <xf numFmtId="0" fontId="6" fillId="6" borderId="12" xfId="0" applyFont="1" applyFill="1" applyBorder="1" applyAlignment="1">
      <alignment horizontal="center" vertical="center" textRotation="90" wrapText="1" shrinkToFit="1"/>
    </xf>
    <xf numFmtId="0" fontId="6" fillId="6" borderId="13" xfId="0" applyFont="1" applyFill="1" applyBorder="1" applyAlignment="1">
      <alignment horizontal="center" vertical="center" textRotation="90" wrapText="1" shrinkToFit="1"/>
    </xf>
    <xf numFmtId="0" fontId="6" fillId="5" borderId="12" xfId="0" applyFont="1" applyFill="1" applyBorder="1" applyAlignment="1">
      <alignment horizontal="center" vertical="center" textRotation="90" wrapText="1" shrinkToFit="1"/>
    </xf>
    <xf numFmtId="0" fontId="6" fillId="5" borderId="13" xfId="0" applyFont="1" applyFill="1" applyBorder="1" applyAlignment="1">
      <alignment horizontal="center" vertical="center" textRotation="90" wrapText="1" shrinkToFit="1"/>
    </xf>
    <xf numFmtId="0" fontId="4" fillId="3" borderId="19" xfId="0" applyFont="1" applyFill="1" applyBorder="1" applyAlignment="1">
      <alignment horizontal="center" vertical="center" textRotation="90" wrapText="1" shrinkToFit="1"/>
    </xf>
    <xf numFmtId="0" fontId="4" fillId="3" borderId="20" xfId="0" applyFont="1" applyFill="1" applyBorder="1" applyAlignment="1">
      <alignment horizontal="center" vertical="center" textRotation="90" wrapText="1" shrinkToFit="1"/>
    </xf>
    <xf numFmtId="0" fontId="4" fillId="3" borderId="21" xfId="0" applyFont="1" applyFill="1" applyBorder="1" applyAlignment="1">
      <alignment horizontal="center" vertical="center" textRotation="90" wrapText="1" shrinkToFi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right" vertical="center"/>
    </xf>
    <xf numFmtId="0" fontId="1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/>
    </xf>
    <xf numFmtId="0" fontId="1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right" vertical="center"/>
    </xf>
    <xf numFmtId="0" fontId="1" fillId="0" borderId="38" xfId="0" applyFont="1" applyBorder="1" applyAlignment="1">
      <alignment horizontal="left" vertical="center"/>
    </xf>
    <xf numFmtId="0" fontId="2" fillId="2" borderId="3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left" vertical="center" readingOrder="2"/>
    </xf>
    <xf numFmtId="0" fontId="7" fillId="3" borderId="3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" fillId="6" borderId="0" xfId="0" applyFont="1" applyFill="1"/>
    <xf numFmtId="0" fontId="2" fillId="6" borderId="0" xfId="0" applyFont="1" applyFill="1"/>
    <xf numFmtId="0" fontId="2" fillId="6" borderId="7" xfId="0" applyFont="1" applyFill="1" applyBorder="1" applyAlignment="1">
      <alignment horizontal="right"/>
    </xf>
    <xf numFmtId="0" fontId="2" fillId="6" borderId="7" xfId="0" applyFont="1" applyFill="1" applyBorder="1" applyAlignment="1">
      <alignment horizontal="center" vertical="center"/>
    </xf>
    <xf numFmtId="0" fontId="2" fillId="6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/>
    </xf>
    <xf numFmtId="0" fontId="8" fillId="6" borderId="44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 textRotation="90" wrapText="1" shrinkToFit="1"/>
    </xf>
    <xf numFmtId="0" fontId="10" fillId="6" borderId="17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 textRotation="90" wrapText="1" shrinkToFit="1"/>
    </xf>
    <xf numFmtId="0" fontId="8" fillId="6" borderId="18" xfId="0" applyFont="1" applyFill="1" applyBorder="1" applyAlignment="1">
      <alignment horizontal="center" vertical="center" textRotation="90" wrapText="1" shrinkToFit="1"/>
    </xf>
    <xf numFmtId="0" fontId="8" fillId="6" borderId="16" xfId="0" applyFont="1" applyFill="1" applyBorder="1" applyAlignment="1">
      <alignment horizontal="center" vertical="center" textRotation="90" wrapText="1" shrinkToFit="1"/>
    </xf>
    <xf numFmtId="0" fontId="10" fillId="0" borderId="42" xfId="0" applyFont="1" applyFill="1" applyBorder="1" applyAlignment="1">
      <alignment horizontal="center" vertical="center" textRotation="90" wrapText="1" shrinkToFit="1"/>
    </xf>
    <xf numFmtId="0" fontId="10" fillId="6" borderId="46" xfId="0" applyFont="1" applyFill="1" applyBorder="1" applyAlignment="1">
      <alignment horizontal="center" vertical="center" textRotation="90" wrapText="1" shrinkToFit="1"/>
    </xf>
    <xf numFmtId="0" fontId="1" fillId="0" borderId="47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 shrinkToFit="1"/>
    </xf>
    <xf numFmtId="0" fontId="1" fillId="0" borderId="23" xfId="0" applyFont="1" applyBorder="1" applyAlignment="1">
      <alignment horizontal="left" vertical="center" shrinkToFit="1"/>
    </xf>
    <xf numFmtId="0" fontId="2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shrinkToFit="1"/>
    </xf>
    <xf numFmtId="0" fontId="1" fillId="0" borderId="10" xfId="0" applyFont="1" applyBorder="1" applyAlignment="1">
      <alignment horizontal="left" vertical="center" shrinkToFi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right" vertical="center" shrinkToFit="1"/>
    </xf>
    <xf numFmtId="0" fontId="1" fillId="0" borderId="35" xfId="0" applyFont="1" applyBorder="1" applyAlignment="1">
      <alignment horizontal="left" vertical="center" shrinkToFit="1" readingOrder="2"/>
    </xf>
    <xf numFmtId="0" fontId="2" fillId="0" borderId="21" xfId="0" applyFont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3" fillId="4" borderId="5" xfId="0" applyFont="1" applyFill="1" applyBorder="1" applyAlignment="1" applyProtection="1">
      <alignment horizontal="center" vertical="center"/>
      <protection hidden="1"/>
    </xf>
    <xf numFmtId="0" fontId="3" fillId="4" borderId="6" xfId="0" applyFont="1" applyFill="1" applyBorder="1" applyAlignment="1" applyProtection="1">
      <alignment horizontal="center" vertical="center"/>
      <protection hidden="1"/>
    </xf>
    <xf numFmtId="0" fontId="2" fillId="5" borderId="5" xfId="0" applyFont="1" applyFill="1" applyBorder="1" applyAlignment="1" applyProtection="1">
      <alignment horizontal="center" vertical="center"/>
      <protection hidden="1"/>
    </xf>
    <xf numFmtId="0" fontId="2" fillId="5" borderId="6" xfId="0" applyFont="1" applyFill="1" applyBorder="1" applyAlignment="1" applyProtection="1">
      <alignment horizontal="center" vertical="center"/>
      <protection hidden="1"/>
    </xf>
    <xf numFmtId="0" fontId="2" fillId="5" borderId="14" xfId="0" applyFont="1" applyFill="1" applyBorder="1" applyAlignment="1" applyProtection="1">
      <alignment horizontal="center" vertical="center"/>
      <protection hidden="1"/>
    </xf>
    <xf numFmtId="0" fontId="2" fillId="5" borderId="15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7">
    <dxf>
      <font>
        <color theme="8" tint="0.39994506668294322"/>
      </font>
    </dxf>
    <dxf>
      <font>
        <color theme="0"/>
      </font>
    </dxf>
    <dxf>
      <font>
        <color theme="9" tint="0.59996337778862885"/>
      </font>
    </dxf>
    <dxf>
      <font>
        <color theme="9" tint="0.59996337778862885"/>
      </font>
    </dxf>
    <dxf>
      <font>
        <color theme="9" tint="0.59996337778862885"/>
      </font>
    </dxf>
    <dxf>
      <font>
        <color theme="9" tint="0.59996337778862885"/>
      </font>
    </dxf>
    <dxf>
      <font>
        <color theme="8" tint="0.399945066682943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A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'9A Ass (3)'!$G$4</c:f>
              <c:strCache>
                <c:ptCount val="1"/>
                <c:pt idx="0">
                  <c:v>Investigation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'9A Ass (3)'!$B$5:$B$24</c:f>
              <c:numCache>
                <c:formatCode>General</c:formatCode>
                <c:ptCount val="20"/>
                <c:pt idx="0">
                  <c:v>9656</c:v>
                </c:pt>
                <c:pt idx="1">
                  <c:v>9657</c:v>
                </c:pt>
                <c:pt idx="2">
                  <c:v>9659</c:v>
                </c:pt>
                <c:pt idx="3">
                  <c:v>9660</c:v>
                </c:pt>
                <c:pt idx="4">
                  <c:v>9676</c:v>
                </c:pt>
                <c:pt idx="5">
                  <c:v>9735</c:v>
                </c:pt>
                <c:pt idx="6">
                  <c:v>9645</c:v>
                </c:pt>
                <c:pt idx="7">
                  <c:v>9663</c:v>
                </c:pt>
                <c:pt idx="8">
                  <c:v>9665</c:v>
                </c:pt>
                <c:pt idx="9">
                  <c:v>9675</c:v>
                </c:pt>
                <c:pt idx="10">
                  <c:v>9666</c:v>
                </c:pt>
                <c:pt idx="11">
                  <c:v>9925</c:v>
                </c:pt>
                <c:pt idx="12">
                  <c:v>9668</c:v>
                </c:pt>
                <c:pt idx="13">
                  <c:v>9649</c:v>
                </c:pt>
                <c:pt idx="14">
                  <c:v>9669</c:v>
                </c:pt>
                <c:pt idx="15">
                  <c:v>9670</c:v>
                </c:pt>
                <c:pt idx="16">
                  <c:v>9671</c:v>
                </c:pt>
                <c:pt idx="17">
                  <c:v>9673</c:v>
                </c:pt>
                <c:pt idx="18">
                  <c:v>9694</c:v>
                </c:pt>
                <c:pt idx="19">
                  <c:v>9674</c:v>
                </c:pt>
              </c:numCache>
            </c:numRef>
          </c:cat>
          <c:val>
            <c:numRef>
              <c:f>'9A Ass (3)'!$G$5:$G$24</c:f>
              <c:numCache>
                <c:formatCode>General</c:formatCode>
                <c:ptCount val="20"/>
                <c:pt idx="0">
                  <c:v>29</c:v>
                </c:pt>
                <c:pt idx="1">
                  <c:v>29</c:v>
                </c:pt>
                <c:pt idx="2">
                  <c:v>30</c:v>
                </c:pt>
                <c:pt idx="3">
                  <c:v>24</c:v>
                </c:pt>
                <c:pt idx="4">
                  <c:v>26</c:v>
                </c:pt>
                <c:pt idx="5">
                  <c:v>12</c:v>
                </c:pt>
                <c:pt idx="6">
                  <c:v>18</c:v>
                </c:pt>
                <c:pt idx="7">
                  <c:v>26</c:v>
                </c:pt>
                <c:pt idx="8">
                  <c:v>24</c:v>
                </c:pt>
                <c:pt idx="9">
                  <c:v>24</c:v>
                </c:pt>
                <c:pt idx="10">
                  <c:v>29</c:v>
                </c:pt>
                <c:pt idx="11">
                  <c:v>23</c:v>
                </c:pt>
                <c:pt idx="12">
                  <c:v>15</c:v>
                </c:pt>
                <c:pt idx="13">
                  <c:v>26</c:v>
                </c:pt>
                <c:pt idx="14">
                  <c:v>29</c:v>
                </c:pt>
                <c:pt idx="15">
                  <c:v>23</c:v>
                </c:pt>
                <c:pt idx="16">
                  <c:v>17</c:v>
                </c:pt>
                <c:pt idx="17">
                  <c:v>15</c:v>
                </c:pt>
                <c:pt idx="18">
                  <c:v>29</c:v>
                </c:pt>
                <c:pt idx="19">
                  <c:v>14</c:v>
                </c:pt>
              </c:numCache>
            </c:numRef>
          </c:val>
        </c:ser>
        <c:ser>
          <c:idx val="1"/>
          <c:order val="1"/>
          <c:tx>
            <c:strRef>
              <c:f>'9A Ass (3)'!$H$4</c:f>
              <c:strCache>
                <c:ptCount val="1"/>
                <c:pt idx="0">
                  <c:v>SABIS Task</c:v>
                </c:pt>
              </c:strCache>
            </c:strRef>
          </c:tx>
          <c:invertIfNegative val="0"/>
          <c:cat>
            <c:numRef>
              <c:f>'9A Ass (3)'!$B$5:$B$24</c:f>
              <c:numCache>
                <c:formatCode>General</c:formatCode>
                <c:ptCount val="20"/>
                <c:pt idx="0">
                  <c:v>9656</c:v>
                </c:pt>
                <c:pt idx="1">
                  <c:v>9657</c:v>
                </c:pt>
                <c:pt idx="2">
                  <c:v>9659</c:v>
                </c:pt>
                <c:pt idx="3">
                  <c:v>9660</c:v>
                </c:pt>
                <c:pt idx="4">
                  <c:v>9676</c:v>
                </c:pt>
                <c:pt idx="5">
                  <c:v>9735</c:v>
                </c:pt>
                <c:pt idx="6">
                  <c:v>9645</c:v>
                </c:pt>
                <c:pt idx="7">
                  <c:v>9663</c:v>
                </c:pt>
                <c:pt idx="8">
                  <c:v>9665</c:v>
                </c:pt>
                <c:pt idx="9">
                  <c:v>9675</c:v>
                </c:pt>
                <c:pt idx="10">
                  <c:v>9666</c:v>
                </c:pt>
                <c:pt idx="11">
                  <c:v>9925</c:v>
                </c:pt>
                <c:pt idx="12">
                  <c:v>9668</c:v>
                </c:pt>
                <c:pt idx="13">
                  <c:v>9649</c:v>
                </c:pt>
                <c:pt idx="14">
                  <c:v>9669</c:v>
                </c:pt>
                <c:pt idx="15">
                  <c:v>9670</c:v>
                </c:pt>
                <c:pt idx="16">
                  <c:v>9671</c:v>
                </c:pt>
                <c:pt idx="17">
                  <c:v>9673</c:v>
                </c:pt>
                <c:pt idx="18">
                  <c:v>9694</c:v>
                </c:pt>
                <c:pt idx="19">
                  <c:v>9674</c:v>
                </c:pt>
              </c:numCache>
            </c:numRef>
          </c:cat>
          <c:val>
            <c:numRef>
              <c:f>'9A Ass (3)'!$H$5:$H$24</c:f>
            </c:numRef>
          </c:val>
        </c:ser>
        <c:ser>
          <c:idx val="2"/>
          <c:order val="2"/>
          <c:tx>
            <c:strRef>
              <c:f>'9A Ass (3)'!$I$4</c:f>
              <c:strCache>
                <c:ptCount val="1"/>
                <c:pt idx="0">
                  <c:v>Exploration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'9A Ass (3)'!$B$5:$B$24</c:f>
              <c:numCache>
                <c:formatCode>General</c:formatCode>
                <c:ptCount val="20"/>
                <c:pt idx="0">
                  <c:v>9656</c:v>
                </c:pt>
                <c:pt idx="1">
                  <c:v>9657</c:v>
                </c:pt>
                <c:pt idx="2">
                  <c:v>9659</c:v>
                </c:pt>
                <c:pt idx="3">
                  <c:v>9660</c:v>
                </c:pt>
                <c:pt idx="4">
                  <c:v>9676</c:v>
                </c:pt>
                <c:pt idx="5">
                  <c:v>9735</c:v>
                </c:pt>
                <c:pt idx="6">
                  <c:v>9645</c:v>
                </c:pt>
                <c:pt idx="7">
                  <c:v>9663</c:v>
                </c:pt>
                <c:pt idx="8">
                  <c:v>9665</c:v>
                </c:pt>
                <c:pt idx="9">
                  <c:v>9675</c:v>
                </c:pt>
                <c:pt idx="10">
                  <c:v>9666</c:v>
                </c:pt>
                <c:pt idx="11">
                  <c:v>9925</c:v>
                </c:pt>
                <c:pt idx="12">
                  <c:v>9668</c:v>
                </c:pt>
                <c:pt idx="13">
                  <c:v>9649</c:v>
                </c:pt>
                <c:pt idx="14">
                  <c:v>9669</c:v>
                </c:pt>
                <c:pt idx="15">
                  <c:v>9670</c:v>
                </c:pt>
                <c:pt idx="16">
                  <c:v>9671</c:v>
                </c:pt>
                <c:pt idx="17">
                  <c:v>9673</c:v>
                </c:pt>
                <c:pt idx="18">
                  <c:v>9694</c:v>
                </c:pt>
                <c:pt idx="19">
                  <c:v>9674</c:v>
                </c:pt>
              </c:numCache>
            </c:numRef>
          </c:cat>
          <c:val>
            <c:numRef>
              <c:f>'9A Ass (3)'!$I$5:$I$24</c:f>
              <c:numCache>
                <c:formatCode>General</c:formatCode>
                <c:ptCount val="20"/>
                <c:pt idx="0">
                  <c:v>30</c:v>
                </c:pt>
                <c:pt idx="1">
                  <c:v>27</c:v>
                </c:pt>
                <c:pt idx="2">
                  <c:v>27</c:v>
                </c:pt>
                <c:pt idx="3">
                  <c:v>18</c:v>
                </c:pt>
                <c:pt idx="4">
                  <c:v>24</c:v>
                </c:pt>
                <c:pt idx="5">
                  <c:v>17</c:v>
                </c:pt>
                <c:pt idx="6">
                  <c:v>18</c:v>
                </c:pt>
                <c:pt idx="7">
                  <c:v>27</c:v>
                </c:pt>
                <c:pt idx="8">
                  <c:v>15</c:v>
                </c:pt>
                <c:pt idx="9">
                  <c:v>15</c:v>
                </c:pt>
                <c:pt idx="10">
                  <c:v>27</c:v>
                </c:pt>
                <c:pt idx="11">
                  <c:v>17</c:v>
                </c:pt>
                <c:pt idx="12">
                  <c:v>12</c:v>
                </c:pt>
                <c:pt idx="13">
                  <c:v>21</c:v>
                </c:pt>
                <c:pt idx="14">
                  <c:v>29</c:v>
                </c:pt>
                <c:pt idx="15">
                  <c:v>24</c:v>
                </c:pt>
                <c:pt idx="16">
                  <c:v>0</c:v>
                </c:pt>
                <c:pt idx="17">
                  <c:v>0</c:v>
                </c:pt>
                <c:pt idx="18">
                  <c:v>27</c:v>
                </c:pt>
                <c:pt idx="19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129920"/>
        <c:axId val="61359232"/>
      </c:barChart>
      <c:catAx>
        <c:axId val="5012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5875">
            <a:solidFill>
              <a:schemeClr val="tx1"/>
            </a:solidFill>
            <a:tailEnd type="arrow"/>
          </a:ln>
        </c:spPr>
        <c:txPr>
          <a:bodyPr/>
          <a:lstStyle/>
          <a:p>
            <a:pPr rtl="0">
              <a:defRPr/>
            </a:pPr>
            <a:endParaRPr lang="ar-AE"/>
          </a:p>
        </c:txPr>
        <c:crossAx val="61359232"/>
        <c:crosses val="autoZero"/>
        <c:auto val="1"/>
        <c:lblAlgn val="ctr"/>
        <c:lblOffset val="100"/>
        <c:noMultiLvlLbl val="0"/>
      </c:catAx>
      <c:valAx>
        <c:axId val="61359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w="15875">
            <a:solidFill>
              <a:schemeClr val="tx1"/>
            </a:solidFill>
            <a:tailEnd type="arrow"/>
          </a:ln>
        </c:spPr>
        <c:crossAx val="5012992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100012</xdr:rowOff>
    </xdr:from>
    <xdr:to>
      <xdr:col>15</xdr:col>
      <xdr:colOff>666749</xdr:colOff>
      <xdr:row>24</xdr:row>
      <xdr:rowOff>142875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1.2012/3rd%20Term%202011-2012/CA%20-Grade%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9A"/>
      <sheetName val="9B"/>
      <sheetName val="9C"/>
      <sheetName val="8C Ass"/>
      <sheetName val="9A Ass"/>
      <sheetName val="9B Ass"/>
      <sheetName val="9C Ass"/>
      <sheetName val="Ali"/>
      <sheetName val="Main"/>
      <sheetName val="Auther"/>
      <sheetName val="8C (2)"/>
      <sheetName val="9A (2)"/>
      <sheetName val="9B (2)"/>
      <sheetName val="9C (2)"/>
      <sheetName val="8C Ass (2)"/>
      <sheetName val="9A Ass (2)"/>
      <sheetName val="9B Ass (2)"/>
      <sheetName val="9C Ass (2)"/>
      <sheetName val="8C (3)"/>
      <sheetName val="9A (3)"/>
      <sheetName val="9B (3)"/>
      <sheetName val="9C (3)"/>
      <sheetName val="8C Ass (3)"/>
      <sheetName val="9A Ass (3)"/>
      <sheetName val="9B Ass (3)"/>
      <sheetName val="9C Ass (3)"/>
      <sheetName val="8C Final"/>
      <sheetName val="9A Final"/>
      <sheetName val="9B Final"/>
      <sheetName val="9C Final"/>
      <sheetName val="8C graph"/>
      <sheetName val="9A Graph"/>
      <sheetName val="9B Graph"/>
      <sheetName val="9C Graph"/>
    </sheetNames>
    <sheetDataSet>
      <sheetData sheetId="0">
        <row r="5">
          <cell r="A5">
            <v>1</v>
          </cell>
          <cell r="B5"/>
          <cell r="C5"/>
          <cell r="D5"/>
        </row>
        <row r="6">
          <cell r="A6">
            <v>2</v>
          </cell>
          <cell r="B6"/>
          <cell r="C6"/>
          <cell r="D6"/>
        </row>
        <row r="7">
          <cell r="A7">
            <v>3</v>
          </cell>
          <cell r="B7"/>
          <cell r="C7"/>
          <cell r="D7"/>
        </row>
        <row r="8">
          <cell r="A8">
            <v>4</v>
          </cell>
          <cell r="B8"/>
          <cell r="C8"/>
          <cell r="D8"/>
        </row>
        <row r="9">
          <cell r="A9">
            <v>5</v>
          </cell>
          <cell r="B9"/>
          <cell r="C9"/>
          <cell r="D9"/>
        </row>
        <row r="10">
          <cell r="A10">
            <v>6</v>
          </cell>
          <cell r="B10"/>
          <cell r="C10"/>
          <cell r="D10"/>
        </row>
        <row r="11">
          <cell r="A11">
            <v>7</v>
          </cell>
          <cell r="B11"/>
          <cell r="C11"/>
          <cell r="D11"/>
        </row>
        <row r="12">
          <cell r="A12">
            <v>8</v>
          </cell>
          <cell r="B12"/>
          <cell r="C12"/>
          <cell r="D12"/>
        </row>
        <row r="13">
          <cell r="A13">
            <v>9</v>
          </cell>
          <cell r="B13"/>
          <cell r="C13"/>
          <cell r="D13"/>
        </row>
        <row r="14">
          <cell r="A14">
            <v>10</v>
          </cell>
          <cell r="B14"/>
          <cell r="C14"/>
          <cell r="D14"/>
        </row>
        <row r="15">
          <cell r="A15">
            <v>11</v>
          </cell>
          <cell r="B15"/>
          <cell r="C15"/>
          <cell r="D15"/>
        </row>
        <row r="16">
          <cell r="A16">
            <v>12</v>
          </cell>
          <cell r="B16"/>
          <cell r="C16"/>
          <cell r="D16"/>
        </row>
        <row r="17">
          <cell r="A17">
            <v>13</v>
          </cell>
          <cell r="B17"/>
          <cell r="C17"/>
          <cell r="D17"/>
        </row>
        <row r="18">
          <cell r="A18">
            <v>14</v>
          </cell>
          <cell r="B18"/>
          <cell r="C18"/>
          <cell r="D18"/>
        </row>
        <row r="19">
          <cell r="A19">
            <v>15</v>
          </cell>
          <cell r="B19"/>
          <cell r="C19"/>
          <cell r="D19"/>
        </row>
        <row r="20">
          <cell r="A20">
            <v>16</v>
          </cell>
          <cell r="B20"/>
          <cell r="C20"/>
          <cell r="D20"/>
        </row>
        <row r="21">
          <cell r="A21">
            <v>17</v>
          </cell>
          <cell r="B21"/>
          <cell r="C21"/>
          <cell r="D21"/>
        </row>
        <row r="22">
          <cell r="A22">
            <v>18</v>
          </cell>
          <cell r="B22"/>
          <cell r="C22"/>
          <cell r="D22"/>
        </row>
        <row r="23">
          <cell r="A23">
            <v>19</v>
          </cell>
          <cell r="B23"/>
          <cell r="C23"/>
          <cell r="D23"/>
        </row>
        <row r="24">
          <cell r="A24">
            <v>20</v>
          </cell>
          <cell r="B24"/>
          <cell r="C24"/>
          <cell r="D24"/>
        </row>
      </sheetData>
      <sheetData sheetId="1">
        <row r="5">
          <cell r="A5">
            <v>1</v>
          </cell>
          <cell r="B5">
            <v>9656</v>
          </cell>
          <cell r="C5">
            <v>100</v>
          </cell>
          <cell r="D5" t="str">
            <v xml:space="preserve"> Ahmed Khaled Anwar Shaaban</v>
          </cell>
        </row>
        <row r="6">
          <cell r="A6">
            <v>2</v>
          </cell>
          <cell r="B6">
            <v>9657</v>
          </cell>
          <cell r="C6">
            <v>101</v>
          </cell>
          <cell r="D6" t="str">
            <v xml:space="preserve"> Ahmad Taleb Mahmoud Al Swais</v>
          </cell>
        </row>
        <row r="7">
          <cell r="A7">
            <v>3</v>
          </cell>
          <cell r="B7">
            <v>9659</v>
          </cell>
          <cell r="C7">
            <v>103</v>
          </cell>
          <cell r="D7" t="str">
            <v xml:space="preserve"> Adham Mahmoud Atreis Mohamed</v>
          </cell>
        </row>
        <row r="8">
          <cell r="A8">
            <v>4</v>
          </cell>
          <cell r="B8">
            <v>9660</v>
          </cell>
          <cell r="C8">
            <v>104</v>
          </cell>
          <cell r="D8" t="str">
            <v xml:space="preserve"> Hasan Ali Hasan Mohamed Al Hammadi</v>
          </cell>
        </row>
        <row r="9">
          <cell r="A9">
            <v>5</v>
          </cell>
          <cell r="B9">
            <v>9676</v>
          </cell>
          <cell r="C9">
            <v>83</v>
          </cell>
          <cell r="D9" t="str">
            <v xml:space="preserve"> Khalid Ali Mohamd Souliman</v>
          </cell>
        </row>
        <row r="10">
          <cell r="A10">
            <v>6</v>
          </cell>
          <cell r="B10">
            <v>9735</v>
          </cell>
          <cell r="C10">
            <v>182</v>
          </cell>
          <cell r="D10" t="str">
            <v xml:space="preserve"> Said Rashed Mubarak Al Mansouri</v>
          </cell>
        </row>
        <row r="11">
          <cell r="A11">
            <v>7</v>
          </cell>
          <cell r="B11">
            <v>9645</v>
          </cell>
          <cell r="C11">
            <v>90</v>
          </cell>
          <cell r="D11" t="str">
            <v xml:space="preserve"> Abdul Rahman Abdulla Mohamed Abdulla</v>
          </cell>
        </row>
        <row r="12">
          <cell r="A12">
            <v>8</v>
          </cell>
          <cell r="B12">
            <v>9663</v>
          </cell>
          <cell r="C12">
            <v>108</v>
          </cell>
          <cell r="D12" t="str">
            <v xml:space="preserve"> Abdulrhman Mataz Belah Al Hasan</v>
          </cell>
        </row>
        <row r="13">
          <cell r="A13">
            <v>9</v>
          </cell>
          <cell r="B13">
            <v>9665</v>
          </cell>
          <cell r="C13">
            <v>110</v>
          </cell>
          <cell r="D13" t="str">
            <v xml:space="preserve"> Ali Abdalla Ali Al Hammadi</v>
          </cell>
        </row>
        <row r="14">
          <cell r="A14">
            <v>10</v>
          </cell>
          <cell r="B14">
            <v>9675</v>
          </cell>
          <cell r="C14">
            <v>111</v>
          </cell>
          <cell r="D14" t="str">
            <v xml:space="preserve"> Omar Hassan Shams Hassan</v>
          </cell>
        </row>
        <row r="15">
          <cell r="A15">
            <v>11</v>
          </cell>
          <cell r="B15">
            <v>9666</v>
          </cell>
          <cell r="C15">
            <v>112</v>
          </cell>
          <cell r="D15" t="str">
            <v xml:space="preserve"> Omar Naser Mohammad Darwish</v>
          </cell>
        </row>
        <row r="16">
          <cell r="A16">
            <v>12</v>
          </cell>
          <cell r="B16">
            <v>9925</v>
          </cell>
          <cell r="C16">
            <v>605</v>
          </cell>
          <cell r="D16" t="str">
            <v xml:space="preserve"> Kamal Mohamed Kamal Rayad</v>
          </cell>
        </row>
        <row r="17">
          <cell r="A17">
            <v>13</v>
          </cell>
          <cell r="B17">
            <v>9668</v>
          </cell>
          <cell r="C17">
            <v>114</v>
          </cell>
          <cell r="D17" t="str">
            <v xml:space="preserve"> Majid Ahmad Mohmad Ibrheem</v>
          </cell>
        </row>
        <row r="18">
          <cell r="A18">
            <v>14</v>
          </cell>
          <cell r="B18">
            <v>9649</v>
          </cell>
          <cell r="C18">
            <v>95</v>
          </cell>
          <cell r="D18" t="str">
            <v xml:space="preserve"> Mubarak Naser Abdulla Khalfan Al Mansoori</v>
          </cell>
        </row>
        <row r="19">
          <cell r="A19">
            <v>15</v>
          </cell>
          <cell r="B19">
            <v>9669</v>
          </cell>
          <cell r="C19">
            <v>117</v>
          </cell>
          <cell r="D19" t="str">
            <v xml:space="preserve"> Mohamed Hesham Mohamed Elsaka</v>
          </cell>
        </row>
        <row r="20">
          <cell r="A20">
            <v>16</v>
          </cell>
          <cell r="B20">
            <v>9670</v>
          </cell>
          <cell r="C20">
            <v>118</v>
          </cell>
          <cell r="D20" t="str">
            <v xml:space="preserve"> Mohamed Yousef Hasan Al Hammadi</v>
          </cell>
        </row>
        <row r="21">
          <cell r="A21">
            <v>17</v>
          </cell>
          <cell r="B21">
            <v>9671</v>
          </cell>
          <cell r="C21">
            <v>119</v>
          </cell>
          <cell r="D21" t="str">
            <v xml:space="preserve"> Marwan Ibrahim Mohammed Ghaith Al Hammadi</v>
          </cell>
        </row>
        <row r="22">
          <cell r="A22">
            <v>18</v>
          </cell>
          <cell r="B22">
            <v>9673</v>
          </cell>
          <cell r="C22">
            <v>121</v>
          </cell>
          <cell r="D22" t="str">
            <v xml:space="preserve"> Musaab Shams El Din Othman Khair</v>
          </cell>
        </row>
        <row r="23">
          <cell r="A23">
            <v>19</v>
          </cell>
          <cell r="B23">
            <v>9694</v>
          </cell>
          <cell r="C23">
            <v>142</v>
          </cell>
          <cell r="D23" t="str">
            <v xml:space="preserve"> Musab Mowafaq Mosleh</v>
          </cell>
        </row>
        <row r="24">
          <cell r="A24">
            <v>20</v>
          </cell>
          <cell r="B24">
            <v>9674</v>
          </cell>
          <cell r="C24">
            <v>122</v>
          </cell>
          <cell r="D24" t="str">
            <v xml:space="preserve"> Yousif Ahmad Mohmad Ibraheem</v>
          </cell>
        </row>
        <row r="25">
          <cell r="A25"/>
          <cell r="B25"/>
          <cell r="C25"/>
          <cell r="D25"/>
        </row>
        <row r="26">
          <cell r="A26"/>
          <cell r="B26"/>
          <cell r="C26"/>
          <cell r="D26"/>
        </row>
      </sheetData>
      <sheetData sheetId="2">
        <row r="5">
          <cell r="A5">
            <v>1</v>
          </cell>
          <cell r="B5">
            <v>9658</v>
          </cell>
          <cell r="C5">
            <v>600</v>
          </cell>
          <cell r="D5" t="str">
            <v xml:space="preserve"> Ahmad Abdulla Mohamed Al Hammadi</v>
          </cell>
        </row>
        <row r="6">
          <cell r="A6">
            <v>2</v>
          </cell>
          <cell r="B6">
            <v>9678</v>
          </cell>
          <cell r="C6">
            <v>123</v>
          </cell>
          <cell r="D6" t="str">
            <v xml:space="preserve"> Islam Ahmed Albaz</v>
          </cell>
        </row>
        <row r="7">
          <cell r="A7">
            <v>3</v>
          </cell>
          <cell r="B7">
            <v>9958</v>
          </cell>
          <cell r="C7">
            <v>360</v>
          </cell>
          <cell r="D7" t="str">
            <v xml:space="preserve"> Khamis Salem Beti Darwish Al Mansoori</v>
          </cell>
        </row>
        <row r="8">
          <cell r="A8">
            <v>4</v>
          </cell>
          <cell r="B8">
            <v>9679</v>
          </cell>
          <cell r="C8">
            <v>124</v>
          </cell>
          <cell r="D8" t="str">
            <v xml:space="preserve"> Khamis Mubarak Almansouri</v>
          </cell>
        </row>
        <row r="9">
          <cell r="A9">
            <v>5</v>
          </cell>
          <cell r="B9">
            <v>9680</v>
          </cell>
          <cell r="C9">
            <v>125</v>
          </cell>
          <cell r="D9" t="str">
            <v xml:space="preserve"> Khamis Mohamed Almansoori</v>
          </cell>
        </row>
        <row r="10">
          <cell r="A10">
            <v>6</v>
          </cell>
          <cell r="B10">
            <v>9706</v>
          </cell>
          <cell r="C10">
            <v>358</v>
          </cell>
          <cell r="D10" t="str">
            <v xml:space="preserve"> Rashed Mohamed Ali Almansoori</v>
          </cell>
        </row>
        <row r="11">
          <cell r="A11">
            <v>7</v>
          </cell>
          <cell r="B11">
            <v>9681</v>
          </cell>
          <cell r="C11">
            <v>126</v>
          </cell>
          <cell r="D11" t="str">
            <v xml:space="preserve"> Rashed Marshood Almansoori</v>
          </cell>
        </row>
        <row r="12">
          <cell r="A12">
            <v>8</v>
          </cell>
          <cell r="B12">
            <v>64421</v>
          </cell>
          <cell r="C12">
            <v>85</v>
          </cell>
          <cell r="D12" t="str">
            <v xml:space="preserve"> Saeed Rashed Humaid Omar Almansoori</v>
          </cell>
        </row>
        <row r="13">
          <cell r="A13">
            <v>9</v>
          </cell>
          <cell r="B13">
            <v>9682</v>
          </cell>
          <cell r="C13">
            <v>127</v>
          </cell>
          <cell r="D13" t="str">
            <v xml:space="preserve"> Saeed Abdulla Almansoori</v>
          </cell>
        </row>
        <row r="14">
          <cell r="A14">
            <v>10</v>
          </cell>
          <cell r="B14">
            <v>9642</v>
          </cell>
          <cell r="C14">
            <v>601</v>
          </cell>
          <cell r="D14" t="str">
            <v xml:space="preserve"> Saif Salem Mohamed Jaber Al Hammadi</v>
          </cell>
        </row>
        <row r="15">
          <cell r="A15">
            <v>11</v>
          </cell>
          <cell r="B15">
            <v>9725</v>
          </cell>
          <cell r="C15">
            <v>355</v>
          </cell>
          <cell r="D15" t="str">
            <v xml:space="preserve"> Abdulla Yousef Rashed Alhamadi</v>
          </cell>
        </row>
        <row r="16">
          <cell r="A16">
            <v>12</v>
          </cell>
          <cell r="B16">
            <v>9685</v>
          </cell>
          <cell r="C16">
            <v>132</v>
          </cell>
          <cell r="D16" t="str">
            <v xml:space="preserve"> Aly Ahmed Hikal</v>
          </cell>
        </row>
        <row r="17">
          <cell r="A17">
            <v>13</v>
          </cell>
          <cell r="B17">
            <v>9686</v>
          </cell>
          <cell r="C17">
            <v>133</v>
          </cell>
          <cell r="D17" t="str">
            <v xml:space="preserve"> Ali Rashed Almansoori</v>
          </cell>
        </row>
        <row r="18">
          <cell r="A18">
            <v>14</v>
          </cell>
          <cell r="B18">
            <v>9687</v>
          </cell>
          <cell r="C18">
            <v>134</v>
          </cell>
          <cell r="D18" t="str">
            <v xml:space="preserve"> Ali Mohamed Almosalamy</v>
          </cell>
        </row>
        <row r="19">
          <cell r="A19">
            <v>15</v>
          </cell>
          <cell r="B19">
            <v>9688</v>
          </cell>
          <cell r="C19">
            <v>135</v>
          </cell>
          <cell r="D19" t="str">
            <v xml:space="preserve"> Mubarak Mohamed Almansoori</v>
          </cell>
        </row>
        <row r="20">
          <cell r="A20">
            <v>16</v>
          </cell>
          <cell r="B20">
            <v>9693</v>
          </cell>
          <cell r="C20">
            <v>141</v>
          </cell>
          <cell r="D20" t="str">
            <v xml:space="preserve"> Mohamed Yasser Rezk</v>
          </cell>
        </row>
        <row r="21">
          <cell r="A21">
            <v>17</v>
          </cell>
          <cell r="B21">
            <v>9672</v>
          </cell>
          <cell r="C21">
            <v>120</v>
          </cell>
          <cell r="D21" t="str">
            <v xml:space="preserve"> Mustfa El Fatih Qamar Eddin Abdel Raheem</v>
          </cell>
        </row>
        <row r="22">
          <cell r="A22">
            <v>18</v>
          </cell>
          <cell r="B22">
            <v>9754</v>
          </cell>
          <cell r="C22">
            <v>359</v>
          </cell>
          <cell r="D22" t="str">
            <v xml:space="preserve"> Naser Salem Al Mansouri</v>
          </cell>
        </row>
        <row r="23">
          <cell r="A23">
            <v>19</v>
          </cell>
          <cell r="B23">
            <v>9695</v>
          </cell>
          <cell r="C23">
            <v>143</v>
          </cell>
          <cell r="D23" t="str">
            <v xml:space="preserve"> Naseer Qammash Almansoori</v>
          </cell>
        </row>
        <row r="24">
          <cell r="A24"/>
          <cell r="B24"/>
          <cell r="C24"/>
          <cell r="D24"/>
        </row>
        <row r="25">
          <cell r="A25"/>
          <cell r="B25"/>
          <cell r="C25"/>
          <cell r="D25"/>
        </row>
        <row r="26">
          <cell r="A26"/>
          <cell r="B26"/>
          <cell r="C26"/>
          <cell r="D26"/>
        </row>
      </sheetData>
      <sheetData sheetId="3">
        <row r="5">
          <cell r="A5">
            <v>1</v>
          </cell>
          <cell r="B5">
            <v>64421</v>
          </cell>
          <cell r="C5">
            <v>85</v>
          </cell>
          <cell r="D5" t="str">
            <v xml:space="preserve">Said Rashed Humaid Omar Almansoori </v>
          </cell>
        </row>
        <row r="6">
          <cell r="A6">
            <v>2</v>
          </cell>
          <cell r="B6">
            <v>9672</v>
          </cell>
          <cell r="C6">
            <v>120</v>
          </cell>
          <cell r="D6" t="str">
            <v xml:space="preserve">Mustfa El Fatih Qamar Eddin Abdel Raheem </v>
          </cell>
        </row>
        <row r="7">
          <cell r="A7">
            <v>3</v>
          </cell>
          <cell r="B7">
            <v>9678</v>
          </cell>
          <cell r="C7">
            <v>123</v>
          </cell>
          <cell r="D7" t="str">
            <v xml:space="preserve">Islam Ahmed Anwar Albaz </v>
          </cell>
        </row>
        <row r="8">
          <cell r="A8">
            <v>4</v>
          </cell>
          <cell r="B8">
            <v>9679</v>
          </cell>
          <cell r="C8">
            <v>124</v>
          </cell>
          <cell r="D8" t="str">
            <v xml:space="preserve">Khamis Mubarak Rashed Almansouri </v>
          </cell>
        </row>
        <row r="9">
          <cell r="A9">
            <v>5</v>
          </cell>
          <cell r="B9">
            <v>9680</v>
          </cell>
          <cell r="C9">
            <v>125</v>
          </cell>
          <cell r="D9" t="str">
            <v xml:space="preserve">Khamis Mohamed Khamis Almansoori </v>
          </cell>
        </row>
        <row r="10">
          <cell r="A10">
            <v>6</v>
          </cell>
          <cell r="B10">
            <v>9681</v>
          </cell>
          <cell r="C10">
            <v>126</v>
          </cell>
          <cell r="D10" t="str">
            <v xml:space="preserve">Rashed Marshood Rashed Almansoori </v>
          </cell>
        </row>
        <row r="11">
          <cell r="A11">
            <v>7</v>
          </cell>
          <cell r="B11">
            <v>9682</v>
          </cell>
          <cell r="C11">
            <v>127</v>
          </cell>
          <cell r="D11" t="str">
            <v xml:space="preserve">Saeed Abdulla Salem Almansoori </v>
          </cell>
        </row>
        <row r="12">
          <cell r="A12">
            <v>8</v>
          </cell>
          <cell r="B12">
            <v>9684</v>
          </cell>
          <cell r="C12">
            <v>131</v>
          </cell>
          <cell r="D12" t="str">
            <v xml:space="preserve">Abdel Rahman Hussein Hassan </v>
          </cell>
        </row>
        <row r="13">
          <cell r="A13">
            <v>9</v>
          </cell>
          <cell r="B13">
            <v>9685</v>
          </cell>
          <cell r="C13">
            <v>132</v>
          </cell>
          <cell r="D13" t="str">
            <v xml:space="preserve">Aly Ahmed Ali Hikal </v>
          </cell>
        </row>
        <row r="14">
          <cell r="A14">
            <v>10</v>
          </cell>
          <cell r="B14">
            <v>9686</v>
          </cell>
          <cell r="C14">
            <v>133</v>
          </cell>
          <cell r="D14" t="str">
            <v xml:space="preserve">Ali Rashed Mubarak Almansoori </v>
          </cell>
        </row>
        <row r="15">
          <cell r="A15">
            <v>11</v>
          </cell>
          <cell r="B15">
            <v>9687</v>
          </cell>
          <cell r="C15">
            <v>134</v>
          </cell>
          <cell r="D15" t="str">
            <v xml:space="preserve">Ali Mohamed Albasiuny Almosalamy </v>
          </cell>
        </row>
        <row r="16">
          <cell r="A16">
            <v>12</v>
          </cell>
          <cell r="B16">
            <v>9688</v>
          </cell>
          <cell r="C16">
            <v>135</v>
          </cell>
          <cell r="D16" t="str">
            <v xml:space="preserve">Mubarak Mohamed Mubarak Almansoori </v>
          </cell>
        </row>
        <row r="17">
          <cell r="A17">
            <v>13</v>
          </cell>
          <cell r="B17">
            <v>9689</v>
          </cell>
          <cell r="C17">
            <v>136</v>
          </cell>
          <cell r="D17" t="str">
            <v xml:space="preserve">Mohamed Khamees Rashed Almansoori </v>
          </cell>
        </row>
        <row r="18">
          <cell r="A18">
            <v>14</v>
          </cell>
          <cell r="B18">
            <v>9690</v>
          </cell>
          <cell r="C18">
            <v>137</v>
          </cell>
          <cell r="D18" t="str">
            <v xml:space="preserve">Mohamed Tarek Ahmed Farid </v>
          </cell>
        </row>
        <row r="19">
          <cell r="A19">
            <v>15</v>
          </cell>
          <cell r="B19">
            <v>9691</v>
          </cell>
          <cell r="C19">
            <v>139</v>
          </cell>
          <cell r="D19" t="str">
            <v xml:space="preserve">Mohamed Majed Mohammed Almansoori </v>
          </cell>
        </row>
        <row r="20">
          <cell r="A20">
            <v>16</v>
          </cell>
          <cell r="B20">
            <v>9693</v>
          </cell>
          <cell r="C20">
            <v>141</v>
          </cell>
          <cell r="D20" t="str">
            <v xml:space="preserve">Mohamed Yasser Ebrahim Rezk </v>
          </cell>
        </row>
        <row r="21">
          <cell r="A21">
            <v>17</v>
          </cell>
          <cell r="B21">
            <v>9695</v>
          </cell>
          <cell r="C21">
            <v>143</v>
          </cell>
          <cell r="D21" t="str">
            <v xml:space="preserve">Naseer Qammash Taresh Almansoori </v>
          </cell>
        </row>
        <row r="22">
          <cell r="A22">
            <v>18</v>
          </cell>
          <cell r="B22">
            <v>64428</v>
          </cell>
          <cell r="C22">
            <v>346</v>
          </cell>
          <cell r="D22" t="str">
            <v xml:space="preserve">Ahmed Assad Ramadan Ali Ebrahim </v>
          </cell>
        </row>
        <row r="23">
          <cell r="A23">
            <v>19</v>
          </cell>
          <cell r="B23">
            <v>9725</v>
          </cell>
          <cell r="C23">
            <v>355</v>
          </cell>
          <cell r="D23" t="str">
            <v xml:space="preserve">Abdulla Yousef Rashed Alhamadi </v>
          </cell>
        </row>
        <row r="24">
          <cell r="A24">
            <v>20</v>
          </cell>
          <cell r="B24">
            <v>9706</v>
          </cell>
          <cell r="C24">
            <v>358</v>
          </cell>
          <cell r="D24" t="str">
            <v xml:space="preserve">Rashed Mohamed Ali Almansoori </v>
          </cell>
        </row>
        <row r="25">
          <cell r="A25">
            <v>21</v>
          </cell>
          <cell r="B25">
            <v>9754</v>
          </cell>
          <cell r="C25">
            <v>359</v>
          </cell>
          <cell r="D25" t="str">
            <v xml:space="preserve">Naser Salem  Saeed Al Mansouri </v>
          </cell>
        </row>
        <row r="26">
          <cell r="A26">
            <v>22</v>
          </cell>
          <cell r="B26">
            <v>9958</v>
          </cell>
          <cell r="C26">
            <v>360</v>
          </cell>
          <cell r="D26" t="str">
            <v xml:space="preserve">Khamis Salem Beti Darwish Al Mansoori </v>
          </cell>
        </row>
      </sheetData>
      <sheetData sheetId="4">
        <row r="5">
          <cell r="A5">
            <v>1</v>
          </cell>
          <cell r="B5">
            <v>0</v>
          </cell>
          <cell r="C5">
            <v>0</v>
          </cell>
          <cell r="D5">
            <v>0</v>
          </cell>
          <cell r="E5" t="str">
            <v/>
          </cell>
          <cell r="F5" t="str">
            <v/>
          </cell>
          <cell r="G5" t="str">
            <v/>
          </cell>
          <cell r="H5">
            <v>0</v>
          </cell>
          <cell r="I5" t="str">
            <v/>
          </cell>
          <cell r="J5"/>
          <cell r="K5">
            <v>0</v>
          </cell>
        </row>
        <row r="6">
          <cell r="A6">
            <v>2</v>
          </cell>
          <cell r="B6">
            <v>0</v>
          </cell>
          <cell r="C6">
            <v>0</v>
          </cell>
          <cell r="D6">
            <v>0</v>
          </cell>
          <cell r="E6" t="str">
            <v/>
          </cell>
          <cell r="F6" t="str">
            <v/>
          </cell>
          <cell r="G6" t="str">
            <v/>
          </cell>
          <cell r="H6">
            <v>0</v>
          </cell>
          <cell r="I6" t="str">
            <v/>
          </cell>
          <cell r="J6"/>
          <cell r="K6">
            <v>0</v>
          </cell>
        </row>
        <row r="7">
          <cell r="A7">
            <v>3</v>
          </cell>
          <cell r="B7">
            <v>0</v>
          </cell>
          <cell r="C7">
            <v>0</v>
          </cell>
          <cell r="D7">
            <v>0</v>
          </cell>
          <cell r="E7" t="str">
            <v/>
          </cell>
          <cell r="F7" t="str">
            <v/>
          </cell>
          <cell r="G7" t="str">
            <v/>
          </cell>
          <cell r="H7">
            <v>0</v>
          </cell>
          <cell r="I7" t="str">
            <v/>
          </cell>
          <cell r="J7"/>
          <cell r="K7">
            <v>0</v>
          </cell>
        </row>
        <row r="8">
          <cell r="A8">
            <v>4</v>
          </cell>
          <cell r="B8">
            <v>0</v>
          </cell>
          <cell r="C8">
            <v>0</v>
          </cell>
          <cell r="D8">
            <v>0</v>
          </cell>
          <cell r="E8" t="str">
            <v/>
          </cell>
          <cell r="F8" t="str">
            <v/>
          </cell>
          <cell r="G8" t="str">
            <v/>
          </cell>
          <cell r="H8">
            <v>0</v>
          </cell>
          <cell r="I8" t="str">
            <v/>
          </cell>
          <cell r="J8"/>
          <cell r="K8">
            <v>0</v>
          </cell>
        </row>
        <row r="9">
          <cell r="A9">
            <v>5</v>
          </cell>
          <cell r="B9">
            <v>0</v>
          </cell>
          <cell r="C9">
            <v>0</v>
          </cell>
          <cell r="D9">
            <v>0</v>
          </cell>
          <cell r="E9" t="str">
            <v/>
          </cell>
          <cell r="F9" t="str">
            <v/>
          </cell>
          <cell r="G9" t="str">
            <v/>
          </cell>
          <cell r="H9">
            <v>0</v>
          </cell>
          <cell r="I9" t="str">
            <v/>
          </cell>
          <cell r="J9"/>
          <cell r="K9">
            <v>0</v>
          </cell>
        </row>
        <row r="10">
          <cell r="A10">
            <v>6</v>
          </cell>
          <cell r="B10">
            <v>0</v>
          </cell>
          <cell r="C10">
            <v>0</v>
          </cell>
          <cell r="D10">
            <v>0</v>
          </cell>
          <cell r="E10" t="str">
            <v/>
          </cell>
          <cell r="F10" t="str">
            <v/>
          </cell>
          <cell r="G10" t="str">
            <v/>
          </cell>
          <cell r="H10">
            <v>0</v>
          </cell>
          <cell r="I10" t="str">
            <v/>
          </cell>
          <cell r="J10"/>
          <cell r="K10">
            <v>0</v>
          </cell>
        </row>
        <row r="11">
          <cell r="A11">
            <v>7</v>
          </cell>
          <cell r="B11">
            <v>0</v>
          </cell>
          <cell r="C11">
            <v>0</v>
          </cell>
          <cell r="D11">
            <v>0</v>
          </cell>
          <cell r="E11" t="str">
            <v/>
          </cell>
          <cell r="F11" t="str">
            <v/>
          </cell>
          <cell r="G11" t="str">
            <v/>
          </cell>
          <cell r="H11">
            <v>0</v>
          </cell>
          <cell r="I11" t="str">
            <v/>
          </cell>
          <cell r="J11"/>
          <cell r="K11">
            <v>0</v>
          </cell>
        </row>
        <row r="12">
          <cell r="A12">
            <v>8</v>
          </cell>
          <cell r="B12">
            <v>0</v>
          </cell>
          <cell r="C12">
            <v>0</v>
          </cell>
          <cell r="D12">
            <v>0</v>
          </cell>
          <cell r="E12" t="str">
            <v/>
          </cell>
          <cell r="F12" t="str">
            <v/>
          </cell>
          <cell r="G12" t="str">
            <v/>
          </cell>
          <cell r="H12">
            <v>0</v>
          </cell>
          <cell r="I12" t="str">
            <v/>
          </cell>
          <cell r="J12"/>
          <cell r="K12">
            <v>0</v>
          </cell>
        </row>
        <row r="13">
          <cell r="A13">
            <v>9</v>
          </cell>
          <cell r="B13">
            <v>0</v>
          </cell>
          <cell r="C13">
            <v>0</v>
          </cell>
          <cell r="D13">
            <v>0</v>
          </cell>
          <cell r="E13" t="str">
            <v/>
          </cell>
          <cell r="F13" t="str">
            <v/>
          </cell>
          <cell r="G13" t="str">
            <v/>
          </cell>
          <cell r="H13">
            <v>0</v>
          </cell>
          <cell r="I13" t="str">
            <v/>
          </cell>
          <cell r="J13"/>
          <cell r="K13">
            <v>0</v>
          </cell>
        </row>
        <row r="14">
          <cell r="A14">
            <v>10</v>
          </cell>
          <cell r="B14">
            <v>0</v>
          </cell>
          <cell r="C14">
            <v>0</v>
          </cell>
          <cell r="D14">
            <v>0</v>
          </cell>
          <cell r="E14" t="str">
            <v/>
          </cell>
          <cell r="F14" t="str">
            <v/>
          </cell>
          <cell r="G14" t="str">
            <v/>
          </cell>
          <cell r="H14">
            <v>0</v>
          </cell>
          <cell r="I14" t="str">
            <v/>
          </cell>
          <cell r="J14"/>
          <cell r="K14">
            <v>0</v>
          </cell>
        </row>
        <row r="15">
          <cell r="A15">
            <v>11</v>
          </cell>
          <cell r="B15">
            <v>0</v>
          </cell>
          <cell r="C15">
            <v>0</v>
          </cell>
          <cell r="D15">
            <v>0</v>
          </cell>
          <cell r="E15" t="str">
            <v/>
          </cell>
          <cell r="F15" t="str">
            <v/>
          </cell>
          <cell r="G15" t="str">
            <v/>
          </cell>
          <cell r="H15">
            <v>0</v>
          </cell>
          <cell r="I15" t="str">
            <v/>
          </cell>
          <cell r="J15"/>
          <cell r="K15">
            <v>0</v>
          </cell>
        </row>
        <row r="16">
          <cell r="A16">
            <v>12</v>
          </cell>
          <cell r="B16">
            <v>0</v>
          </cell>
          <cell r="C16">
            <v>0</v>
          </cell>
          <cell r="D16">
            <v>0</v>
          </cell>
          <cell r="E16" t="str">
            <v/>
          </cell>
          <cell r="F16" t="str">
            <v/>
          </cell>
          <cell r="G16" t="str">
            <v/>
          </cell>
          <cell r="H16">
            <v>0</v>
          </cell>
          <cell r="I16" t="str">
            <v/>
          </cell>
          <cell r="J16"/>
          <cell r="K16">
            <v>0</v>
          </cell>
        </row>
        <row r="17">
          <cell r="A17">
            <v>13</v>
          </cell>
          <cell r="B17">
            <v>0</v>
          </cell>
          <cell r="C17">
            <v>0</v>
          </cell>
          <cell r="D17">
            <v>0</v>
          </cell>
          <cell r="E17" t="str">
            <v/>
          </cell>
          <cell r="F17" t="str">
            <v/>
          </cell>
          <cell r="G17" t="str">
            <v/>
          </cell>
          <cell r="H17">
            <v>0</v>
          </cell>
          <cell r="I17" t="str">
            <v/>
          </cell>
          <cell r="J17"/>
          <cell r="K17">
            <v>0</v>
          </cell>
        </row>
        <row r="18">
          <cell r="A18">
            <v>14</v>
          </cell>
          <cell r="B18">
            <v>0</v>
          </cell>
          <cell r="C18">
            <v>0</v>
          </cell>
          <cell r="D18">
            <v>0</v>
          </cell>
          <cell r="E18" t="str">
            <v/>
          </cell>
          <cell r="F18" t="str">
            <v/>
          </cell>
          <cell r="G18" t="str">
            <v/>
          </cell>
          <cell r="H18">
            <v>0</v>
          </cell>
          <cell r="I18" t="str">
            <v/>
          </cell>
          <cell r="J18"/>
          <cell r="K18">
            <v>0</v>
          </cell>
        </row>
        <row r="19">
          <cell r="A19">
            <v>15</v>
          </cell>
          <cell r="B19">
            <v>0</v>
          </cell>
          <cell r="C19">
            <v>0</v>
          </cell>
          <cell r="D19">
            <v>0</v>
          </cell>
          <cell r="E19" t="str">
            <v/>
          </cell>
          <cell r="F19" t="str">
            <v/>
          </cell>
          <cell r="G19" t="str">
            <v/>
          </cell>
          <cell r="H19">
            <v>0</v>
          </cell>
          <cell r="I19" t="str">
            <v/>
          </cell>
          <cell r="J19"/>
          <cell r="K19">
            <v>0</v>
          </cell>
        </row>
        <row r="20">
          <cell r="A20">
            <v>16</v>
          </cell>
          <cell r="B20">
            <v>0</v>
          </cell>
          <cell r="C20">
            <v>0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>
            <v>0</v>
          </cell>
          <cell r="I20" t="str">
            <v/>
          </cell>
          <cell r="J20"/>
          <cell r="K20">
            <v>0</v>
          </cell>
        </row>
        <row r="21">
          <cell r="A21">
            <v>17</v>
          </cell>
          <cell r="B21">
            <v>0</v>
          </cell>
          <cell r="C21">
            <v>0</v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>
            <v>0</v>
          </cell>
          <cell r="I21" t="str">
            <v/>
          </cell>
          <cell r="J21"/>
          <cell r="K21">
            <v>0</v>
          </cell>
        </row>
        <row r="22">
          <cell r="A22">
            <v>18</v>
          </cell>
          <cell r="B22">
            <v>0</v>
          </cell>
          <cell r="C22">
            <v>0</v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>
            <v>0</v>
          </cell>
          <cell r="I22" t="str">
            <v/>
          </cell>
          <cell r="J22"/>
          <cell r="K22">
            <v>0</v>
          </cell>
        </row>
        <row r="23">
          <cell r="A23">
            <v>19</v>
          </cell>
          <cell r="B23">
            <v>0</v>
          </cell>
          <cell r="C23">
            <v>0</v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>
            <v>0</v>
          </cell>
          <cell r="I23" t="str">
            <v/>
          </cell>
          <cell r="J23"/>
          <cell r="K23">
            <v>0</v>
          </cell>
        </row>
        <row r="24">
          <cell r="A24">
            <v>20</v>
          </cell>
          <cell r="B24">
            <v>0</v>
          </cell>
          <cell r="C24">
            <v>0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  <cell r="I24" t="str">
            <v/>
          </cell>
          <cell r="K24">
            <v>50</v>
          </cell>
        </row>
      </sheetData>
      <sheetData sheetId="5">
        <row r="5">
          <cell r="A5">
            <v>1</v>
          </cell>
          <cell r="B5">
            <v>9656</v>
          </cell>
          <cell r="C5">
            <v>100</v>
          </cell>
          <cell r="D5" t="str">
            <v xml:space="preserve"> Ahmed Khaled Anwar Shaaban</v>
          </cell>
          <cell r="E5">
            <v>30</v>
          </cell>
          <cell r="F5">
            <v>8</v>
          </cell>
          <cell r="G5">
            <v>19</v>
          </cell>
          <cell r="H5">
            <v>18</v>
          </cell>
          <cell r="I5">
            <v>17</v>
          </cell>
          <cell r="J5"/>
          <cell r="K5">
            <v>92</v>
          </cell>
        </row>
        <row r="6">
          <cell r="A6">
            <v>2</v>
          </cell>
          <cell r="B6">
            <v>9657</v>
          </cell>
          <cell r="C6">
            <v>101</v>
          </cell>
          <cell r="D6" t="str">
            <v xml:space="preserve"> Ahmad Taleb Mahmoud Al Swais</v>
          </cell>
          <cell r="E6">
            <v>27</v>
          </cell>
          <cell r="F6">
            <v>9</v>
          </cell>
          <cell r="G6">
            <v>19</v>
          </cell>
          <cell r="H6">
            <v>17</v>
          </cell>
          <cell r="I6">
            <v>18</v>
          </cell>
          <cell r="J6"/>
          <cell r="K6">
            <v>90</v>
          </cell>
        </row>
        <row r="7">
          <cell r="A7">
            <v>3</v>
          </cell>
          <cell r="B7">
            <v>9659</v>
          </cell>
          <cell r="C7">
            <v>103</v>
          </cell>
          <cell r="D7" t="str">
            <v xml:space="preserve"> Adham Mahmoud Atreis Mohamed</v>
          </cell>
          <cell r="E7">
            <v>24</v>
          </cell>
          <cell r="F7">
            <v>8</v>
          </cell>
          <cell r="G7">
            <v>13</v>
          </cell>
          <cell r="H7">
            <v>18</v>
          </cell>
          <cell r="I7">
            <v>5</v>
          </cell>
          <cell r="J7"/>
          <cell r="K7">
            <v>68</v>
          </cell>
        </row>
        <row r="8">
          <cell r="A8">
            <v>4</v>
          </cell>
          <cell r="B8">
            <v>9660</v>
          </cell>
          <cell r="C8">
            <v>104</v>
          </cell>
          <cell r="D8" t="str">
            <v xml:space="preserve"> Hasan Ali Hasan Mohamed Al Hammadi</v>
          </cell>
          <cell r="E8">
            <v>21</v>
          </cell>
          <cell r="F8">
            <v>5</v>
          </cell>
          <cell r="G8">
            <v>10</v>
          </cell>
          <cell r="H8">
            <v>9</v>
          </cell>
          <cell r="I8">
            <v>5</v>
          </cell>
          <cell r="J8"/>
          <cell r="K8">
            <v>50</v>
          </cell>
        </row>
        <row r="9">
          <cell r="A9">
            <v>5</v>
          </cell>
          <cell r="B9">
            <v>9676</v>
          </cell>
          <cell r="C9">
            <v>83</v>
          </cell>
          <cell r="D9" t="str">
            <v xml:space="preserve"> Khalid Ali Mohamd Souliman</v>
          </cell>
          <cell r="E9">
            <v>15</v>
          </cell>
          <cell r="F9">
            <v>4</v>
          </cell>
          <cell r="G9">
            <v>16</v>
          </cell>
          <cell r="H9">
            <v>12</v>
          </cell>
          <cell r="I9">
            <v>4</v>
          </cell>
          <cell r="J9"/>
          <cell r="K9">
            <v>51</v>
          </cell>
        </row>
        <row r="10">
          <cell r="A10">
            <v>6</v>
          </cell>
          <cell r="B10">
            <v>9735</v>
          </cell>
          <cell r="C10">
            <v>182</v>
          </cell>
          <cell r="D10" t="str">
            <v xml:space="preserve"> Said Rashed Mubarak Al Mansouri</v>
          </cell>
          <cell r="E10">
            <v>11</v>
          </cell>
          <cell r="F10">
            <v>7</v>
          </cell>
          <cell r="G10">
            <v>10</v>
          </cell>
          <cell r="H10">
            <v>8</v>
          </cell>
          <cell r="I10" t="str">
            <v/>
          </cell>
          <cell r="J10"/>
          <cell r="K10">
            <v>36</v>
          </cell>
        </row>
        <row r="11">
          <cell r="A11">
            <v>7</v>
          </cell>
          <cell r="B11">
            <v>9645</v>
          </cell>
          <cell r="C11">
            <v>90</v>
          </cell>
          <cell r="D11" t="str">
            <v xml:space="preserve"> Abdul Rahman Abdulla Mohamed Abdulla</v>
          </cell>
          <cell r="E11">
            <v>11</v>
          </cell>
          <cell r="F11">
            <v>6</v>
          </cell>
          <cell r="G11">
            <v>13</v>
          </cell>
          <cell r="H11">
            <v>12</v>
          </cell>
          <cell r="I11">
            <v>13</v>
          </cell>
          <cell r="J11"/>
          <cell r="K11">
            <v>55</v>
          </cell>
        </row>
        <row r="12">
          <cell r="A12">
            <v>8</v>
          </cell>
          <cell r="B12">
            <v>9663</v>
          </cell>
          <cell r="C12">
            <v>108</v>
          </cell>
          <cell r="D12" t="str">
            <v xml:space="preserve"> Abdulrhman Mataz Belah Al Hasan</v>
          </cell>
          <cell r="E12">
            <v>23</v>
          </cell>
          <cell r="F12">
            <v>6</v>
          </cell>
          <cell r="G12">
            <v>18</v>
          </cell>
          <cell r="H12">
            <v>18</v>
          </cell>
          <cell r="I12">
            <v>5</v>
          </cell>
          <cell r="J12"/>
          <cell r="K12">
            <v>70</v>
          </cell>
        </row>
        <row r="13">
          <cell r="A13">
            <v>9</v>
          </cell>
          <cell r="B13">
            <v>9665</v>
          </cell>
          <cell r="C13">
            <v>110</v>
          </cell>
          <cell r="D13" t="str">
            <v xml:space="preserve"> Ali Abdalla Ali Al Hammadi</v>
          </cell>
          <cell r="E13">
            <v>21</v>
          </cell>
          <cell r="F13">
            <v>5</v>
          </cell>
          <cell r="G13">
            <v>17</v>
          </cell>
          <cell r="H13">
            <v>14</v>
          </cell>
          <cell r="I13">
            <v>7</v>
          </cell>
          <cell r="J13"/>
          <cell r="K13">
            <v>64</v>
          </cell>
        </row>
        <row r="14">
          <cell r="A14">
            <v>10</v>
          </cell>
          <cell r="B14">
            <v>9675</v>
          </cell>
          <cell r="C14">
            <v>111</v>
          </cell>
          <cell r="D14" t="str">
            <v xml:space="preserve"> Omar Hassan Shams Hassan</v>
          </cell>
          <cell r="E14">
            <v>24</v>
          </cell>
          <cell r="F14">
            <v>7</v>
          </cell>
          <cell r="G14">
            <v>19</v>
          </cell>
          <cell r="H14">
            <v>12</v>
          </cell>
          <cell r="I14">
            <v>7</v>
          </cell>
          <cell r="J14"/>
          <cell r="K14">
            <v>69</v>
          </cell>
        </row>
        <row r="15">
          <cell r="A15">
            <v>11</v>
          </cell>
          <cell r="B15">
            <v>9666</v>
          </cell>
          <cell r="C15">
            <v>112</v>
          </cell>
          <cell r="D15" t="str">
            <v xml:space="preserve"> Omar Naser Mohammad Darwish</v>
          </cell>
          <cell r="E15">
            <v>24</v>
          </cell>
          <cell r="F15">
            <v>7</v>
          </cell>
          <cell r="G15">
            <v>19</v>
          </cell>
          <cell r="H15">
            <v>18</v>
          </cell>
          <cell r="I15">
            <v>5</v>
          </cell>
          <cell r="J15"/>
          <cell r="K15">
            <v>73</v>
          </cell>
        </row>
        <row r="16">
          <cell r="A16">
            <v>12</v>
          </cell>
          <cell r="B16">
            <v>9925</v>
          </cell>
          <cell r="C16">
            <v>605</v>
          </cell>
          <cell r="D16" t="str">
            <v xml:space="preserve"> Kamal Mohamed Kamal Rayad</v>
          </cell>
          <cell r="E16">
            <v>15</v>
          </cell>
          <cell r="F16">
            <v>4</v>
          </cell>
          <cell r="G16">
            <v>18</v>
          </cell>
          <cell r="H16">
            <v>13</v>
          </cell>
          <cell r="I16">
            <v>4</v>
          </cell>
          <cell r="J16"/>
          <cell r="K16">
            <v>54</v>
          </cell>
        </row>
        <row r="17">
          <cell r="A17">
            <v>13</v>
          </cell>
          <cell r="B17">
            <v>9668</v>
          </cell>
          <cell r="C17">
            <v>114</v>
          </cell>
          <cell r="D17" t="str">
            <v xml:space="preserve"> Majid Ahmad Mohmad Ibrheem</v>
          </cell>
          <cell r="E17">
            <v>17</v>
          </cell>
          <cell r="F17">
            <v>6</v>
          </cell>
          <cell r="G17">
            <v>17</v>
          </cell>
          <cell r="H17">
            <v>12</v>
          </cell>
          <cell r="I17">
            <v>6</v>
          </cell>
          <cell r="J17"/>
          <cell r="K17">
            <v>58</v>
          </cell>
        </row>
        <row r="18">
          <cell r="A18">
            <v>14</v>
          </cell>
          <cell r="B18">
            <v>9649</v>
          </cell>
          <cell r="C18">
            <v>95</v>
          </cell>
          <cell r="D18" t="str">
            <v xml:space="preserve"> Mubarak Naser Abdulla Khalfan Al Mansoori</v>
          </cell>
          <cell r="E18">
            <v>12</v>
          </cell>
          <cell r="F18">
            <v>8</v>
          </cell>
          <cell r="G18">
            <v>11</v>
          </cell>
          <cell r="H18">
            <v>7</v>
          </cell>
          <cell r="I18">
            <v>6</v>
          </cell>
          <cell r="J18"/>
          <cell r="K18">
            <v>44</v>
          </cell>
        </row>
        <row r="19">
          <cell r="A19">
            <v>15</v>
          </cell>
          <cell r="B19">
            <v>9669</v>
          </cell>
          <cell r="C19">
            <v>117</v>
          </cell>
          <cell r="D19" t="str">
            <v xml:space="preserve"> Mohamed Hesham Mohamed Elsaka</v>
          </cell>
          <cell r="E19">
            <v>26</v>
          </cell>
          <cell r="F19">
            <v>7</v>
          </cell>
          <cell r="G19">
            <v>15</v>
          </cell>
          <cell r="H19">
            <v>18</v>
          </cell>
          <cell r="I19">
            <v>14</v>
          </cell>
          <cell r="J19"/>
          <cell r="K19">
            <v>80</v>
          </cell>
        </row>
        <row r="20">
          <cell r="A20">
            <v>16</v>
          </cell>
          <cell r="B20">
            <v>9670</v>
          </cell>
          <cell r="C20">
            <v>118</v>
          </cell>
          <cell r="D20" t="str">
            <v xml:space="preserve"> Mohamed Yousef Hasan Al Hammadi</v>
          </cell>
          <cell r="E20">
            <v>17</v>
          </cell>
          <cell r="F20">
            <v>6</v>
          </cell>
          <cell r="G20">
            <v>10</v>
          </cell>
          <cell r="H20">
            <v>13</v>
          </cell>
          <cell r="I20">
            <v>2</v>
          </cell>
          <cell r="J20"/>
          <cell r="K20">
            <v>48</v>
          </cell>
        </row>
        <row r="21">
          <cell r="A21">
            <v>17</v>
          </cell>
          <cell r="B21">
            <v>9671</v>
          </cell>
          <cell r="C21">
            <v>119</v>
          </cell>
          <cell r="D21" t="str">
            <v xml:space="preserve"> Marwan Ibrahim Mohammed Ghaith Al Hammadi</v>
          </cell>
          <cell r="E21">
            <v>17</v>
          </cell>
          <cell r="F21">
            <v>6</v>
          </cell>
          <cell r="G21">
            <v>7</v>
          </cell>
          <cell r="H21">
            <v>11</v>
          </cell>
          <cell r="I21">
            <v>3</v>
          </cell>
          <cell r="J21"/>
          <cell r="K21">
            <v>44</v>
          </cell>
        </row>
        <row r="22">
          <cell r="A22">
            <v>18</v>
          </cell>
          <cell r="B22">
            <v>9673</v>
          </cell>
          <cell r="C22">
            <v>121</v>
          </cell>
          <cell r="D22" t="str">
            <v xml:space="preserve"> Musaab Shams El Din Othman Khair</v>
          </cell>
          <cell r="E22">
            <v>18</v>
          </cell>
          <cell r="F22">
            <v>7</v>
          </cell>
          <cell r="G22">
            <v>12</v>
          </cell>
          <cell r="H22">
            <v>14</v>
          </cell>
          <cell r="I22">
            <v>7</v>
          </cell>
          <cell r="J22"/>
          <cell r="K22">
            <v>58</v>
          </cell>
        </row>
        <row r="23">
          <cell r="A23">
            <v>19</v>
          </cell>
          <cell r="B23">
            <v>9694</v>
          </cell>
          <cell r="C23">
            <v>142</v>
          </cell>
          <cell r="D23" t="str">
            <v xml:space="preserve"> Musab Mowafaq Mosleh</v>
          </cell>
          <cell r="E23">
            <v>21</v>
          </cell>
          <cell r="F23">
            <v>7</v>
          </cell>
          <cell r="G23">
            <v>13</v>
          </cell>
          <cell r="H23">
            <v>19</v>
          </cell>
          <cell r="I23">
            <v>14</v>
          </cell>
          <cell r="J23"/>
          <cell r="K23">
            <v>74</v>
          </cell>
        </row>
        <row r="24">
          <cell r="A24">
            <v>20</v>
          </cell>
          <cell r="B24">
            <v>9674</v>
          </cell>
          <cell r="C24">
            <v>122</v>
          </cell>
          <cell r="D24" t="str">
            <v xml:space="preserve"> Yousif Ahmad Mohmad Ibraheem</v>
          </cell>
          <cell r="E24">
            <v>21</v>
          </cell>
          <cell r="F24">
            <v>7</v>
          </cell>
          <cell r="G24">
            <v>17</v>
          </cell>
          <cell r="H24">
            <v>12</v>
          </cell>
          <cell r="I24">
            <v>4</v>
          </cell>
          <cell r="J24"/>
          <cell r="K24">
            <v>61</v>
          </cell>
        </row>
        <row r="25">
          <cell r="A25">
            <v>21</v>
          </cell>
          <cell r="B25" t="e">
            <v>#N/A</v>
          </cell>
          <cell r="C25" t="e">
            <v>#N/A</v>
          </cell>
          <cell r="D25" t="e">
            <v>#N/A</v>
          </cell>
          <cell r="E25" t="str">
            <v/>
          </cell>
          <cell r="F25" t="str">
            <v/>
          </cell>
          <cell r="G25" t="str">
            <v/>
          </cell>
          <cell r="H25">
            <v>0</v>
          </cell>
          <cell r="I25" t="str">
            <v/>
          </cell>
          <cell r="J25"/>
          <cell r="K25">
            <v>0</v>
          </cell>
        </row>
        <row r="26">
          <cell r="A26">
            <v>22</v>
          </cell>
          <cell r="B26" t="e">
            <v>#N/A</v>
          </cell>
          <cell r="C26" t="e">
            <v>#N/A</v>
          </cell>
          <cell r="D26" t="e">
            <v>#N/A</v>
          </cell>
          <cell r="E26" t="str">
            <v/>
          </cell>
          <cell r="F26" t="str">
            <v/>
          </cell>
          <cell r="G26" t="str">
            <v/>
          </cell>
          <cell r="H26">
            <v>0</v>
          </cell>
          <cell r="I26" t="str">
            <v/>
          </cell>
          <cell r="J26"/>
          <cell r="K26">
            <v>0</v>
          </cell>
        </row>
      </sheetData>
      <sheetData sheetId="6">
        <row r="5">
          <cell r="A5">
            <v>1</v>
          </cell>
          <cell r="B5">
            <v>9658</v>
          </cell>
          <cell r="C5">
            <v>600</v>
          </cell>
          <cell r="D5" t="str">
            <v xml:space="preserve"> Ahmad Abdulla Mohamed Al Hammadi</v>
          </cell>
          <cell r="E5">
            <v>26</v>
          </cell>
          <cell r="F5">
            <v>8</v>
          </cell>
          <cell r="G5">
            <v>20</v>
          </cell>
          <cell r="H5">
            <v>20</v>
          </cell>
          <cell r="I5">
            <v>18</v>
          </cell>
          <cell r="J5"/>
          <cell r="K5">
            <v>92</v>
          </cell>
        </row>
        <row r="6">
          <cell r="A6">
            <v>2</v>
          </cell>
          <cell r="B6">
            <v>9678</v>
          </cell>
          <cell r="C6">
            <v>123</v>
          </cell>
          <cell r="D6" t="str">
            <v xml:space="preserve"> Islam Ahmed Albaz</v>
          </cell>
          <cell r="E6">
            <v>26</v>
          </cell>
          <cell r="F6">
            <v>7</v>
          </cell>
          <cell r="G6">
            <v>15</v>
          </cell>
          <cell r="H6">
            <v>17</v>
          </cell>
          <cell r="I6">
            <v>16</v>
          </cell>
          <cell r="J6"/>
          <cell r="K6">
            <v>81</v>
          </cell>
        </row>
        <row r="7">
          <cell r="A7">
            <v>3</v>
          </cell>
          <cell r="B7">
            <v>9958</v>
          </cell>
          <cell r="C7">
            <v>360</v>
          </cell>
          <cell r="D7" t="str">
            <v xml:space="preserve"> Khamis Salem Beti Darwish Al Mansoori</v>
          </cell>
          <cell r="E7">
            <v>18</v>
          </cell>
          <cell r="F7">
            <v>5</v>
          </cell>
          <cell r="G7">
            <v>12</v>
          </cell>
          <cell r="H7">
            <v>8</v>
          </cell>
          <cell r="I7">
            <v>8</v>
          </cell>
          <cell r="J7"/>
          <cell r="K7">
            <v>51</v>
          </cell>
        </row>
        <row r="8">
          <cell r="A8">
            <v>4</v>
          </cell>
          <cell r="B8">
            <v>9679</v>
          </cell>
          <cell r="C8">
            <v>124</v>
          </cell>
          <cell r="D8" t="str">
            <v xml:space="preserve"> Khamis Mubarak Almansouri</v>
          </cell>
          <cell r="E8">
            <v>20</v>
          </cell>
          <cell r="F8">
            <v>3</v>
          </cell>
          <cell r="G8">
            <v>12</v>
          </cell>
          <cell r="H8">
            <v>7</v>
          </cell>
          <cell r="I8">
            <v>11</v>
          </cell>
          <cell r="J8"/>
          <cell r="K8">
            <v>53</v>
          </cell>
        </row>
        <row r="9">
          <cell r="A9">
            <v>5</v>
          </cell>
          <cell r="B9">
            <v>9680</v>
          </cell>
          <cell r="C9">
            <v>125</v>
          </cell>
          <cell r="D9" t="str">
            <v xml:space="preserve"> Khamis Mohamed Almansoori</v>
          </cell>
          <cell r="E9">
            <v>15</v>
          </cell>
          <cell r="F9">
            <v>2</v>
          </cell>
          <cell r="G9">
            <v>12</v>
          </cell>
          <cell r="H9">
            <v>7</v>
          </cell>
          <cell r="I9">
            <v>3</v>
          </cell>
          <cell r="J9"/>
          <cell r="K9">
            <v>39</v>
          </cell>
        </row>
        <row r="10">
          <cell r="A10">
            <v>6</v>
          </cell>
          <cell r="B10">
            <v>9706</v>
          </cell>
          <cell r="C10">
            <v>358</v>
          </cell>
          <cell r="D10" t="str">
            <v xml:space="preserve"> Rashed Mohamed Ali Almansoori</v>
          </cell>
          <cell r="E10">
            <v>20</v>
          </cell>
          <cell r="F10">
            <v>5</v>
          </cell>
          <cell r="G10">
            <v>13</v>
          </cell>
          <cell r="H10">
            <v>8</v>
          </cell>
          <cell r="I10">
            <v>3</v>
          </cell>
          <cell r="J10"/>
          <cell r="K10">
            <v>49</v>
          </cell>
        </row>
        <row r="11">
          <cell r="A11">
            <v>7</v>
          </cell>
          <cell r="B11">
            <v>9681</v>
          </cell>
          <cell r="C11">
            <v>126</v>
          </cell>
          <cell r="D11" t="str">
            <v xml:space="preserve"> Rashed Marshood Almansoori</v>
          </cell>
          <cell r="E11">
            <v>18</v>
          </cell>
          <cell r="F11">
            <v>5</v>
          </cell>
          <cell r="G11">
            <v>12</v>
          </cell>
          <cell r="H11">
            <v>7</v>
          </cell>
          <cell r="I11">
            <v>5</v>
          </cell>
          <cell r="J11"/>
          <cell r="K11">
            <v>47</v>
          </cell>
        </row>
        <row r="12">
          <cell r="A12">
            <v>8</v>
          </cell>
          <cell r="B12">
            <v>64421</v>
          </cell>
          <cell r="C12">
            <v>85</v>
          </cell>
          <cell r="D12" t="str">
            <v xml:space="preserve"> Saeed Rashed Humaid Omar Almansoori</v>
          </cell>
          <cell r="E12">
            <v>15</v>
          </cell>
          <cell r="F12">
            <v>6</v>
          </cell>
          <cell r="G12">
            <v>13</v>
          </cell>
          <cell r="H12">
            <v>6</v>
          </cell>
          <cell r="I12">
            <v>6</v>
          </cell>
          <cell r="J12"/>
          <cell r="K12">
            <v>46</v>
          </cell>
        </row>
        <row r="13">
          <cell r="A13">
            <v>9</v>
          </cell>
          <cell r="B13">
            <v>9682</v>
          </cell>
          <cell r="C13">
            <v>127</v>
          </cell>
          <cell r="D13" t="str">
            <v xml:space="preserve"> Saeed Abdulla Almansoori</v>
          </cell>
          <cell r="E13">
            <v>17</v>
          </cell>
          <cell r="F13">
            <v>4</v>
          </cell>
          <cell r="G13">
            <v>12</v>
          </cell>
          <cell r="H13">
            <v>17</v>
          </cell>
          <cell r="I13">
            <v>10</v>
          </cell>
          <cell r="J13"/>
          <cell r="K13">
            <v>60</v>
          </cell>
        </row>
        <row r="14">
          <cell r="A14">
            <v>10</v>
          </cell>
          <cell r="B14">
            <v>9642</v>
          </cell>
          <cell r="C14">
            <v>601</v>
          </cell>
          <cell r="D14" t="str">
            <v xml:space="preserve"> Saif Salem Mohamed Jaber Al Hammadi</v>
          </cell>
          <cell r="E14">
            <v>18</v>
          </cell>
          <cell r="F14">
            <v>6</v>
          </cell>
          <cell r="G14">
            <v>17</v>
          </cell>
          <cell r="H14">
            <v>12</v>
          </cell>
          <cell r="I14">
            <v>7</v>
          </cell>
          <cell r="J14"/>
          <cell r="K14">
            <v>60</v>
          </cell>
        </row>
        <row r="15">
          <cell r="A15">
            <v>11</v>
          </cell>
          <cell r="B15">
            <v>9725</v>
          </cell>
          <cell r="C15">
            <v>355</v>
          </cell>
          <cell r="D15" t="str">
            <v xml:space="preserve"> Abdulla Yousef Rashed Alhamadi</v>
          </cell>
          <cell r="E15">
            <v>15</v>
          </cell>
          <cell r="F15">
            <v>4</v>
          </cell>
          <cell r="G15">
            <v>15</v>
          </cell>
          <cell r="H15">
            <v>7</v>
          </cell>
          <cell r="I15">
            <v>5</v>
          </cell>
          <cell r="J15"/>
          <cell r="K15">
            <v>46</v>
          </cell>
        </row>
        <row r="16">
          <cell r="A16">
            <v>12</v>
          </cell>
          <cell r="B16">
            <v>9685</v>
          </cell>
          <cell r="C16">
            <v>132</v>
          </cell>
          <cell r="D16" t="str">
            <v xml:space="preserve"> Aly Ahmed Hikal</v>
          </cell>
          <cell r="E16">
            <v>30</v>
          </cell>
          <cell r="F16">
            <v>9</v>
          </cell>
          <cell r="G16">
            <v>20</v>
          </cell>
          <cell r="H16">
            <v>19</v>
          </cell>
          <cell r="I16">
            <v>20</v>
          </cell>
          <cell r="J16"/>
          <cell r="K16">
            <v>98</v>
          </cell>
        </row>
        <row r="17">
          <cell r="A17">
            <v>13</v>
          </cell>
          <cell r="B17">
            <v>9686</v>
          </cell>
          <cell r="C17">
            <v>133</v>
          </cell>
          <cell r="D17" t="str">
            <v xml:space="preserve"> Ali Rashed Almansoori</v>
          </cell>
          <cell r="E17">
            <v>15</v>
          </cell>
          <cell r="F17">
            <v>3</v>
          </cell>
          <cell r="G17">
            <v>15</v>
          </cell>
          <cell r="H17">
            <v>10</v>
          </cell>
          <cell r="I17">
            <v>8</v>
          </cell>
          <cell r="J17"/>
          <cell r="K17">
            <v>51</v>
          </cell>
        </row>
        <row r="18">
          <cell r="A18">
            <v>14</v>
          </cell>
          <cell r="B18">
            <v>9687</v>
          </cell>
          <cell r="C18">
            <v>134</v>
          </cell>
          <cell r="D18" t="str">
            <v xml:space="preserve"> Ali Mohamed Almosalamy</v>
          </cell>
          <cell r="E18">
            <v>30</v>
          </cell>
          <cell r="F18">
            <v>8</v>
          </cell>
          <cell r="G18">
            <v>20</v>
          </cell>
          <cell r="H18">
            <v>19</v>
          </cell>
          <cell r="I18">
            <v>18</v>
          </cell>
          <cell r="J18"/>
          <cell r="K18">
            <v>95</v>
          </cell>
        </row>
        <row r="19">
          <cell r="A19">
            <v>15</v>
          </cell>
          <cell r="B19">
            <v>9688</v>
          </cell>
          <cell r="C19">
            <v>135</v>
          </cell>
          <cell r="D19" t="str">
            <v xml:space="preserve"> Mubarak Mohamed Almansoori</v>
          </cell>
          <cell r="E19">
            <v>17</v>
          </cell>
          <cell r="F19">
            <v>3</v>
          </cell>
          <cell r="G19">
            <v>14</v>
          </cell>
          <cell r="H19">
            <v>17</v>
          </cell>
          <cell r="I19">
            <v>7</v>
          </cell>
          <cell r="J19"/>
          <cell r="K19">
            <v>58</v>
          </cell>
        </row>
        <row r="20">
          <cell r="A20">
            <v>16</v>
          </cell>
          <cell r="B20">
            <v>9693</v>
          </cell>
          <cell r="C20">
            <v>141</v>
          </cell>
          <cell r="D20" t="str">
            <v xml:space="preserve"> Mohamed Yasser Rezk</v>
          </cell>
          <cell r="E20">
            <v>30</v>
          </cell>
          <cell r="F20">
            <v>8</v>
          </cell>
          <cell r="G20">
            <v>20</v>
          </cell>
          <cell r="H20">
            <v>18</v>
          </cell>
          <cell r="I20">
            <v>20</v>
          </cell>
          <cell r="J20"/>
          <cell r="K20">
            <v>96</v>
          </cell>
        </row>
        <row r="21">
          <cell r="A21">
            <v>17</v>
          </cell>
          <cell r="B21">
            <v>9672</v>
          </cell>
          <cell r="C21">
            <v>120</v>
          </cell>
          <cell r="D21" t="str">
            <v xml:space="preserve"> Mustfa El Fatih Qamar Eddin Abdel Raheem</v>
          </cell>
          <cell r="E21">
            <v>15</v>
          </cell>
          <cell r="F21">
            <v>7</v>
          </cell>
          <cell r="G21">
            <v>16</v>
          </cell>
          <cell r="H21">
            <v>6</v>
          </cell>
          <cell r="I21">
            <v>12</v>
          </cell>
          <cell r="J21"/>
          <cell r="K21">
            <v>56</v>
          </cell>
        </row>
        <row r="22">
          <cell r="A22">
            <v>18</v>
          </cell>
          <cell r="B22">
            <v>9754</v>
          </cell>
          <cell r="C22">
            <v>359</v>
          </cell>
          <cell r="D22" t="str">
            <v xml:space="preserve"> Naser Salem Al Mansouri</v>
          </cell>
          <cell r="E22">
            <v>17</v>
          </cell>
          <cell r="F22">
            <v>2</v>
          </cell>
          <cell r="G22">
            <v>11</v>
          </cell>
          <cell r="H22">
            <v>3</v>
          </cell>
          <cell r="I22">
            <v>7</v>
          </cell>
          <cell r="J22"/>
          <cell r="K22">
            <v>40</v>
          </cell>
        </row>
        <row r="23">
          <cell r="A23">
            <v>19</v>
          </cell>
          <cell r="B23">
            <v>9695</v>
          </cell>
          <cell r="C23">
            <v>143</v>
          </cell>
          <cell r="D23" t="str">
            <v xml:space="preserve"> Naseer Qammash Almansoori</v>
          </cell>
          <cell r="E23">
            <v>14</v>
          </cell>
          <cell r="F23">
            <v>3</v>
          </cell>
          <cell r="G23">
            <v>15</v>
          </cell>
          <cell r="H23">
            <v>11</v>
          </cell>
          <cell r="I23">
            <v>5</v>
          </cell>
          <cell r="J23"/>
          <cell r="K23">
            <v>48</v>
          </cell>
        </row>
        <row r="24">
          <cell r="A24">
            <v>20</v>
          </cell>
          <cell r="B24" t="e">
            <v>#N/A</v>
          </cell>
          <cell r="C24" t="e">
            <v>#N/A</v>
          </cell>
          <cell r="D24" t="e">
            <v>#N/A</v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  <cell r="I24" t="str">
            <v/>
          </cell>
          <cell r="K24">
            <v>0</v>
          </cell>
        </row>
        <row r="25">
          <cell r="A25">
            <v>21</v>
          </cell>
          <cell r="B25" t="e">
            <v>#N/A</v>
          </cell>
          <cell r="C25" t="e">
            <v>#N/A</v>
          </cell>
          <cell r="D25" t="e">
            <v>#N/A</v>
          </cell>
          <cell r="E25" t="str">
            <v/>
          </cell>
          <cell r="F25" t="str">
            <v/>
          </cell>
          <cell r="G25" t="str">
            <v/>
          </cell>
          <cell r="H25">
            <v>0</v>
          </cell>
          <cell r="I25" t="str">
            <v/>
          </cell>
          <cell r="J25"/>
          <cell r="K2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>
            <v>1</v>
          </cell>
          <cell r="B5">
            <v>0</v>
          </cell>
          <cell r="C5">
            <v>0</v>
          </cell>
          <cell r="D5">
            <v>0</v>
          </cell>
          <cell r="E5" t="str">
            <v/>
          </cell>
          <cell r="F5" t="str">
            <v/>
          </cell>
          <cell r="G5" t="str">
            <v/>
          </cell>
          <cell r="H5">
            <v>0</v>
          </cell>
          <cell r="I5" t="str">
            <v/>
          </cell>
          <cell r="J5"/>
          <cell r="K5">
            <v>0</v>
          </cell>
        </row>
        <row r="6">
          <cell r="A6">
            <v>2</v>
          </cell>
          <cell r="B6">
            <v>0</v>
          </cell>
          <cell r="C6">
            <v>0</v>
          </cell>
          <cell r="D6">
            <v>0</v>
          </cell>
          <cell r="E6" t="str">
            <v/>
          </cell>
          <cell r="F6" t="str">
            <v/>
          </cell>
          <cell r="G6" t="str">
            <v/>
          </cell>
          <cell r="H6">
            <v>0</v>
          </cell>
          <cell r="I6" t="str">
            <v/>
          </cell>
          <cell r="J6"/>
          <cell r="K6">
            <v>0</v>
          </cell>
        </row>
        <row r="7">
          <cell r="A7">
            <v>3</v>
          </cell>
          <cell r="B7">
            <v>0</v>
          </cell>
          <cell r="C7">
            <v>0</v>
          </cell>
          <cell r="D7">
            <v>0</v>
          </cell>
          <cell r="E7" t="str">
            <v/>
          </cell>
          <cell r="F7" t="str">
            <v/>
          </cell>
          <cell r="G7" t="str">
            <v/>
          </cell>
          <cell r="H7">
            <v>0</v>
          </cell>
          <cell r="I7" t="str">
            <v/>
          </cell>
          <cell r="J7"/>
          <cell r="K7">
            <v>0</v>
          </cell>
        </row>
        <row r="8">
          <cell r="A8">
            <v>4</v>
          </cell>
          <cell r="B8">
            <v>0</v>
          </cell>
          <cell r="C8">
            <v>0</v>
          </cell>
          <cell r="D8">
            <v>0</v>
          </cell>
          <cell r="E8" t="str">
            <v/>
          </cell>
          <cell r="F8" t="str">
            <v/>
          </cell>
          <cell r="G8" t="str">
            <v/>
          </cell>
          <cell r="H8">
            <v>0</v>
          </cell>
          <cell r="I8" t="str">
            <v/>
          </cell>
          <cell r="J8"/>
          <cell r="K8">
            <v>0</v>
          </cell>
        </row>
        <row r="9">
          <cell r="A9">
            <v>5</v>
          </cell>
          <cell r="B9">
            <v>0</v>
          </cell>
          <cell r="C9">
            <v>0</v>
          </cell>
          <cell r="D9">
            <v>0</v>
          </cell>
          <cell r="E9" t="str">
            <v/>
          </cell>
          <cell r="F9" t="str">
            <v/>
          </cell>
          <cell r="G9" t="str">
            <v/>
          </cell>
          <cell r="H9">
            <v>0</v>
          </cell>
          <cell r="I9" t="str">
            <v/>
          </cell>
          <cell r="J9"/>
          <cell r="K9">
            <v>0</v>
          </cell>
        </row>
        <row r="10">
          <cell r="A10">
            <v>6</v>
          </cell>
          <cell r="B10">
            <v>0</v>
          </cell>
          <cell r="C10">
            <v>0</v>
          </cell>
          <cell r="D10">
            <v>0</v>
          </cell>
          <cell r="E10" t="str">
            <v/>
          </cell>
          <cell r="F10" t="str">
            <v/>
          </cell>
          <cell r="G10" t="str">
            <v/>
          </cell>
          <cell r="H10">
            <v>0</v>
          </cell>
          <cell r="I10" t="str">
            <v/>
          </cell>
          <cell r="J10"/>
          <cell r="K10">
            <v>0</v>
          </cell>
        </row>
        <row r="11">
          <cell r="A11">
            <v>7</v>
          </cell>
          <cell r="B11">
            <v>0</v>
          </cell>
          <cell r="C11">
            <v>0</v>
          </cell>
          <cell r="D11">
            <v>0</v>
          </cell>
          <cell r="E11" t="str">
            <v/>
          </cell>
          <cell r="F11" t="str">
            <v/>
          </cell>
          <cell r="G11" t="str">
            <v/>
          </cell>
          <cell r="H11">
            <v>0</v>
          </cell>
          <cell r="I11" t="str">
            <v/>
          </cell>
          <cell r="J11"/>
          <cell r="K11">
            <v>0</v>
          </cell>
        </row>
        <row r="12">
          <cell r="A12">
            <v>8</v>
          </cell>
          <cell r="B12">
            <v>0</v>
          </cell>
          <cell r="C12">
            <v>0</v>
          </cell>
          <cell r="D12">
            <v>0</v>
          </cell>
          <cell r="E12" t="str">
            <v/>
          </cell>
          <cell r="F12" t="str">
            <v/>
          </cell>
          <cell r="G12" t="str">
            <v/>
          </cell>
          <cell r="H12">
            <v>0</v>
          </cell>
          <cell r="I12" t="str">
            <v/>
          </cell>
          <cell r="J12"/>
          <cell r="K12">
            <v>0</v>
          </cell>
        </row>
        <row r="13">
          <cell r="A13">
            <v>9</v>
          </cell>
          <cell r="B13">
            <v>0</v>
          </cell>
          <cell r="C13">
            <v>0</v>
          </cell>
          <cell r="D13">
            <v>0</v>
          </cell>
          <cell r="E13" t="str">
            <v/>
          </cell>
          <cell r="F13" t="str">
            <v/>
          </cell>
          <cell r="G13" t="str">
            <v/>
          </cell>
          <cell r="H13">
            <v>0</v>
          </cell>
          <cell r="I13" t="str">
            <v/>
          </cell>
          <cell r="J13"/>
          <cell r="K13">
            <v>0</v>
          </cell>
        </row>
        <row r="14">
          <cell r="A14">
            <v>10</v>
          </cell>
          <cell r="B14">
            <v>0</v>
          </cell>
          <cell r="C14">
            <v>0</v>
          </cell>
          <cell r="D14">
            <v>0</v>
          </cell>
          <cell r="E14" t="str">
            <v/>
          </cell>
          <cell r="F14" t="str">
            <v/>
          </cell>
          <cell r="G14" t="str">
            <v/>
          </cell>
          <cell r="H14">
            <v>0</v>
          </cell>
          <cell r="I14" t="str">
            <v/>
          </cell>
          <cell r="J14"/>
          <cell r="K14">
            <v>0</v>
          </cell>
        </row>
        <row r="15">
          <cell r="A15">
            <v>11</v>
          </cell>
          <cell r="B15">
            <v>0</v>
          </cell>
          <cell r="C15">
            <v>0</v>
          </cell>
          <cell r="D15">
            <v>0</v>
          </cell>
          <cell r="E15" t="str">
            <v/>
          </cell>
          <cell r="F15" t="str">
            <v/>
          </cell>
          <cell r="G15" t="str">
            <v/>
          </cell>
          <cell r="H15">
            <v>0</v>
          </cell>
          <cell r="I15" t="str">
            <v/>
          </cell>
          <cell r="J15"/>
          <cell r="K15">
            <v>0</v>
          </cell>
        </row>
        <row r="16">
          <cell r="A16">
            <v>12</v>
          </cell>
          <cell r="B16">
            <v>0</v>
          </cell>
          <cell r="C16">
            <v>0</v>
          </cell>
          <cell r="D16">
            <v>0</v>
          </cell>
          <cell r="E16" t="str">
            <v/>
          </cell>
          <cell r="F16" t="str">
            <v/>
          </cell>
          <cell r="G16" t="str">
            <v/>
          </cell>
          <cell r="H16">
            <v>0</v>
          </cell>
          <cell r="I16" t="str">
            <v/>
          </cell>
          <cell r="J16"/>
          <cell r="K16">
            <v>0</v>
          </cell>
        </row>
        <row r="17">
          <cell r="A17">
            <v>13</v>
          </cell>
          <cell r="B17">
            <v>0</v>
          </cell>
          <cell r="C17">
            <v>0</v>
          </cell>
          <cell r="D17">
            <v>0</v>
          </cell>
          <cell r="E17" t="str">
            <v/>
          </cell>
          <cell r="F17" t="str">
            <v/>
          </cell>
          <cell r="G17" t="str">
            <v/>
          </cell>
          <cell r="H17">
            <v>0</v>
          </cell>
          <cell r="I17" t="str">
            <v/>
          </cell>
          <cell r="J17"/>
          <cell r="K17">
            <v>0</v>
          </cell>
        </row>
        <row r="18">
          <cell r="A18">
            <v>14</v>
          </cell>
          <cell r="B18">
            <v>0</v>
          </cell>
          <cell r="C18">
            <v>0</v>
          </cell>
          <cell r="D18">
            <v>0</v>
          </cell>
          <cell r="E18" t="str">
            <v/>
          </cell>
          <cell r="F18" t="str">
            <v/>
          </cell>
          <cell r="G18" t="str">
            <v/>
          </cell>
          <cell r="H18">
            <v>0</v>
          </cell>
          <cell r="I18" t="str">
            <v/>
          </cell>
          <cell r="J18"/>
          <cell r="K18">
            <v>0</v>
          </cell>
        </row>
        <row r="19">
          <cell r="A19">
            <v>15</v>
          </cell>
          <cell r="B19">
            <v>0</v>
          </cell>
          <cell r="C19">
            <v>0</v>
          </cell>
          <cell r="D19">
            <v>0</v>
          </cell>
          <cell r="E19" t="str">
            <v/>
          </cell>
          <cell r="F19" t="str">
            <v/>
          </cell>
          <cell r="G19" t="str">
            <v/>
          </cell>
          <cell r="H19">
            <v>0</v>
          </cell>
          <cell r="I19" t="str">
            <v/>
          </cell>
          <cell r="J19"/>
          <cell r="K19">
            <v>0</v>
          </cell>
        </row>
        <row r="20">
          <cell r="A20">
            <v>16</v>
          </cell>
          <cell r="B20">
            <v>0</v>
          </cell>
          <cell r="C20">
            <v>0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>
            <v>0</v>
          </cell>
          <cell r="I20" t="str">
            <v/>
          </cell>
          <cell r="J20"/>
          <cell r="K20">
            <v>0</v>
          </cell>
        </row>
        <row r="21">
          <cell r="A21">
            <v>17</v>
          </cell>
          <cell r="B21">
            <v>0</v>
          </cell>
          <cell r="C21">
            <v>0</v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>
            <v>0</v>
          </cell>
          <cell r="I21" t="str">
            <v/>
          </cell>
          <cell r="J21"/>
          <cell r="K21">
            <v>0</v>
          </cell>
        </row>
        <row r="22">
          <cell r="A22">
            <v>18</v>
          </cell>
          <cell r="B22">
            <v>0</v>
          </cell>
          <cell r="C22">
            <v>0</v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>
            <v>0</v>
          </cell>
          <cell r="I22" t="str">
            <v/>
          </cell>
          <cell r="J22"/>
          <cell r="K22">
            <v>0</v>
          </cell>
        </row>
        <row r="23">
          <cell r="A23">
            <v>19</v>
          </cell>
          <cell r="B23">
            <v>0</v>
          </cell>
          <cell r="C23">
            <v>0</v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>
            <v>0</v>
          </cell>
          <cell r="I23" t="str">
            <v/>
          </cell>
          <cell r="J23"/>
          <cell r="K23">
            <v>0</v>
          </cell>
        </row>
        <row r="24">
          <cell r="A24">
            <v>20</v>
          </cell>
          <cell r="B24">
            <v>0</v>
          </cell>
          <cell r="C24">
            <v>0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/>
          <cell r="K24">
            <v>51</v>
          </cell>
        </row>
      </sheetData>
      <sheetData sheetId="16">
        <row r="5">
          <cell r="A5">
            <v>1</v>
          </cell>
          <cell r="B5">
            <v>9656</v>
          </cell>
          <cell r="C5">
            <v>100</v>
          </cell>
          <cell r="D5" t="str">
            <v xml:space="preserve"> Ahmed Khaled Anwar Shaaban</v>
          </cell>
          <cell r="E5">
            <v>29</v>
          </cell>
          <cell r="F5">
            <v>8</v>
          </cell>
          <cell r="G5">
            <v>29</v>
          </cell>
          <cell r="H5">
            <v>0</v>
          </cell>
          <cell r="I5">
            <v>26</v>
          </cell>
          <cell r="J5"/>
          <cell r="K5">
            <v>92</v>
          </cell>
        </row>
        <row r="6">
          <cell r="A6">
            <v>2</v>
          </cell>
          <cell r="B6">
            <v>9657</v>
          </cell>
          <cell r="C6">
            <v>101</v>
          </cell>
          <cell r="D6" t="str">
            <v xml:space="preserve"> Ahmad Taleb Mahmoud Al Swais</v>
          </cell>
          <cell r="E6">
            <v>29</v>
          </cell>
          <cell r="F6">
            <v>7</v>
          </cell>
          <cell r="G6">
            <v>30</v>
          </cell>
          <cell r="H6">
            <v>0</v>
          </cell>
          <cell r="I6">
            <v>27</v>
          </cell>
          <cell r="J6"/>
          <cell r="K6">
            <v>93</v>
          </cell>
        </row>
        <row r="7">
          <cell r="A7">
            <v>3</v>
          </cell>
          <cell r="B7">
            <v>9659</v>
          </cell>
          <cell r="C7">
            <v>103</v>
          </cell>
          <cell r="D7" t="str">
            <v xml:space="preserve"> Adham Mahmoud Atreis Mohamed</v>
          </cell>
          <cell r="E7">
            <v>23</v>
          </cell>
          <cell r="F7">
            <v>6</v>
          </cell>
          <cell r="G7">
            <v>23</v>
          </cell>
          <cell r="H7">
            <v>0</v>
          </cell>
          <cell r="I7">
            <v>23</v>
          </cell>
          <cell r="J7"/>
          <cell r="K7">
            <v>75</v>
          </cell>
        </row>
        <row r="8">
          <cell r="A8">
            <v>4</v>
          </cell>
          <cell r="B8">
            <v>9660</v>
          </cell>
          <cell r="C8">
            <v>104</v>
          </cell>
          <cell r="D8" t="str">
            <v xml:space="preserve"> Hasan Ali Hasan Mohamed Al Hammadi</v>
          </cell>
          <cell r="E8">
            <v>18</v>
          </cell>
          <cell r="F8">
            <v>5</v>
          </cell>
          <cell r="G8">
            <v>24</v>
          </cell>
          <cell r="H8">
            <v>0</v>
          </cell>
          <cell r="I8">
            <v>17</v>
          </cell>
          <cell r="J8"/>
          <cell r="K8">
            <v>64</v>
          </cell>
        </row>
        <row r="9">
          <cell r="A9">
            <v>5</v>
          </cell>
          <cell r="B9">
            <v>9676</v>
          </cell>
          <cell r="C9">
            <v>83</v>
          </cell>
          <cell r="D9" t="str">
            <v xml:space="preserve"> Khalid Ali Mohamd Souliman</v>
          </cell>
          <cell r="E9">
            <v>26</v>
          </cell>
          <cell r="F9">
            <v>5</v>
          </cell>
          <cell r="G9">
            <v>24</v>
          </cell>
          <cell r="H9">
            <v>0</v>
          </cell>
          <cell r="I9">
            <v>17</v>
          </cell>
          <cell r="J9"/>
          <cell r="K9">
            <v>72</v>
          </cell>
        </row>
        <row r="10">
          <cell r="A10">
            <v>6</v>
          </cell>
          <cell r="B10">
            <v>9735</v>
          </cell>
          <cell r="C10">
            <v>182</v>
          </cell>
          <cell r="D10" t="str">
            <v xml:space="preserve"> Said Rashed Mubarak Al Mansouri</v>
          </cell>
          <cell r="E10">
            <v>18</v>
          </cell>
          <cell r="F10">
            <v>3</v>
          </cell>
          <cell r="G10">
            <v>17</v>
          </cell>
          <cell r="H10">
            <v>0</v>
          </cell>
          <cell r="I10">
            <v>17</v>
          </cell>
          <cell r="J10"/>
          <cell r="K10">
            <v>55</v>
          </cell>
        </row>
        <row r="11">
          <cell r="A11">
            <v>7</v>
          </cell>
          <cell r="B11">
            <v>9645</v>
          </cell>
          <cell r="C11">
            <v>90</v>
          </cell>
          <cell r="D11" t="str">
            <v xml:space="preserve"> Abdul Rahman Abdulla Mohamed Abdulla</v>
          </cell>
          <cell r="E11">
            <v>17</v>
          </cell>
          <cell r="F11">
            <v>4</v>
          </cell>
          <cell r="G11">
            <v>11</v>
          </cell>
          <cell r="H11">
            <v>0</v>
          </cell>
          <cell r="I11">
            <v>17</v>
          </cell>
          <cell r="J11"/>
          <cell r="K11">
            <v>49</v>
          </cell>
        </row>
        <row r="12">
          <cell r="A12">
            <v>8</v>
          </cell>
          <cell r="B12">
            <v>9663</v>
          </cell>
          <cell r="C12">
            <v>108</v>
          </cell>
          <cell r="D12" t="str">
            <v xml:space="preserve"> Abdulrhman Mataz Belah Al Hasan</v>
          </cell>
          <cell r="E12">
            <v>18</v>
          </cell>
          <cell r="F12">
            <v>4</v>
          </cell>
          <cell r="G12">
            <v>23</v>
          </cell>
          <cell r="H12">
            <v>0</v>
          </cell>
          <cell r="I12">
            <v>23</v>
          </cell>
          <cell r="J12"/>
          <cell r="K12">
            <v>68</v>
          </cell>
        </row>
        <row r="13">
          <cell r="A13">
            <v>9</v>
          </cell>
          <cell r="B13">
            <v>9665</v>
          </cell>
          <cell r="C13">
            <v>110</v>
          </cell>
          <cell r="D13" t="str">
            <v xml:space="preserve"> Ali Abdalla Ali Al Hammadi</v>
          </cell>
          <cell r="E13">
            <v>20</v>
          </cell>
          <cell r="F13">
            <v>5</v>
          </cell>
          <cell r="G13">
            <v>20</v>
          </cell>
          <cell r="H13">
            <v>0</v>
          </cell>
          <cell r="I13">
            <v>18</v>
          </cell>
          <cell r="J13"/>
          <cell r="K13">
            <v>63</v>
          </cell>
        </row>
        <row r="14">
          <cell r="A14">
            <v>10</v>
          </cell>
          <cell r="B14">
            <v>9675</v>
          </cell>
          <cell r="C14">
            <v>111</v>
          </cell>
          <cell r="D14" t="str">
            <v xml:space="preserve"> Omar Hassan Shams Hassan</v>
          </cell>
          <cell r="E14">
            <v>23</v>
          </cell>
          <cell r="F14">
            <v>6</v>
          </cell>
          <cell r="G14">
            <v>23</v>
          </cell>
          <cell r="H14">
            <v>0</v>
          </cell>
          <cell r="I14">
            <v>23</v>
          </cell>
          <cell r="J14"/>
          <cell r="K14">
            <v>75</v>
          </cell>
        </row>
        <row r="15">
          <cell r="A15">
            <v>11</v>
          </cell>
          <cell r="B15">
            <v>9666</v>
          </cell>
          <cell r="C15">
            <v>112</v>
          </cell>
          <cell r="D15" t="str">
            <v xml:space="preserve"> Omar Naser Mohammad Darwish</v>
          </cell>
          <cell r="E15">
            <v>18</v>
          </cell>
          <cell r="F15">
            <v>6</v>
          </cell>
          <cell r="G15">
            <v>26</v>
          </cell>
          <cell r="H15">
            <v>0</v>
          </cell>
          <cell r="I15">
            <v>23</v>
          </cell>
          <cell r="J15"/>
          <cell r="K15">
            <v>73</v>
          </cell>
        </row>
        <row r="16">
          <cell r="A16">
            <v>12</v>
          </cell>
          <cell r="B16">
            <v>9925</v>
          </cell>
          <cell r="C16">
            <v>605</v>
          </cell>
          <cell r="D16" t="str">
            <v xml:space="preserve"> Kamal Mohamed Kamal Rayad</v>
          </cell>
          <cell r="E16">
            <v>12</v>
          </cell>
          <cell r="F16">
            <v>4</v>
          </cell>
          <cell r="G16">
            <v>18</v>
          </cell>
          <cell r="H16">
            <v>0</v>
          </cell>
          <cell r="I16">
            <v>17</v>
          </cell>
          <cell r="J16"/>
          <cell r="K16">
            <v>51</v>
          </cell>
        </row>
        <row r="17">
          <cell r="A17">
            <v>13</v>
          </cell>
          <cell r="B17">
            <v>9668</v>
          </cell>
          <cell r="C17">
            <v>114</v>
          </cell>
          <cell r="D17" t="str">
            <v xml:space="preserve"> Majid Ahmad Mohmad Ibrheem</v>
          </cell>
          <cell r="E17">
            <v>17</v>
          </cell>
          <cell r="F17">
            <v>4</v>
          </cell>
          <cell r="G17">
            <v>20</v>
          </cell>
          <cell r="H17">
            <v>0</v>
          </cell>
          <cell r="I17">
            <v>18</v>
          </cell>
          <cell r="J17"/>
          <cell r="K17">
            <v>59</v>
          </cell>
        </row>
        <row r="18">
          <cell r="A18">
            <v>14</v>
          </cell>
          <cell r="B18">
            <v>9649</v>
          </cell>
          <cell r="C18">
            <v>95</v>
          </cell>
          <cell r="D18" t="str">
            <v xml:space="preserve"> Mubarak Naser Abdulla Khalfan Al Mansoori</v>
          </cell>
          <cell r="E18">
            <v>17</v>
          </cell>
          <cell r="F18">
            <v>6</v>
          </cell>
          <cell r="G18">
            <v>20</v>
          </cell>
          <cell r="H18">
            <v>0</v>
          </cell>
          <cell r="I18">
            <v>18</v>
          </cell>
          <cell r="J18"/>
          <cell r="K18">
            <v>61</v>
          </cell>
        </row>
        <row r="19">
          <cell r="A19">
            <v>15</v>
          </cell>
          <cell r="B19">
            <v>9669</v>
          </cell>
          <cell r="C19">
            <v>117</v>
          </cell>
          <cell r="D19" t="str">
            <v xml:space="preserve"> Mohamed Hesham Mohamed Elsaka</v>
          </cell>
          <cell r="E19">
            <v>27</v>
          </cell>
          <cell r="F19">
            <v>6</v>
          </cell>
          <cell r="G19">
            <v>27</v>
          </cell>
          <cell r="H19">
            <v>0</v>
          </cell>
          <cell r="I19">
            <v>27</v>
          </cell>
          <cell r="J19"/>
          <cell r="K19">
            <v>87</v>
          </cell>
        </row>
        <row r="20">
          <cell r="A20">
            <v>16</v>
          </cell>
          <cell r="B20">
            <v>9670</v>
          </cell>
          <cell r="C20">
            <v>118</v>
          </cell>
          <cell r="D20" t="str">
            <v xml:space="preserve"> Mohamed Yousef Hasan Al Hammadi</v>
          </cell>
          <cell r="E20">
            <v>18</v>
          </cell>
          <cell r="F20">
            <v>3</v>
          </cell>
          <cell r="G20">
            <v>21</v>
          </cell>
          <cell r="H20">
            <v>0</v>
          </cell>
          <cell r="I20">
            <v>17</v>
          </cell>
          <cell r="J20"/>
          <cell r="K20">
            <v>59</v>
          </cell>
        </row>
        <row r="21">
          <cell r="A21">
            <v>17</v>
          </cell>
          <cell r="B21">
            <v>9671</v>
          </cell>
          <cell r="C21">
            <v>119</v>
          </cell>
          <cell r="D21" t="str">
            <v xml:space="preserve"> Marwan Ibrahim Mohammed Ghaith Al Hammadi</v>
          </cell>
          <cell r="E21">
            <v>14</v>
          </cell>
          <cell r="F21">
            <v>3</v>
          </cell>
          <cell r="G21">
            <v>11</v>
          </cell>
          <cell r="H21">
            <v>0</v>
          </cell>
          <cell r="I21">
            <v>15</v>
          </cell>
          <cell r="J21"/>
          <cell r="K21">
            <v>43</v>
          </cell>
        </row>
        <row r="22">
          <cell r="A22">
            <v>18</v>
          </cell>
          <cell r="B22">
            <v>9673</v>
          </cell>
          <cell r="C22">
            <v>121</v>
          </cell>
          <cell r="D22" t="str">
            <v xml:space="preserve"> Musaab Shams El Din Othman Khair</v>
          </cell>
          <cell r="E22">
            <v>18</v>
          </cell>
          <cell r="F22">
            <v>4</v>
          </cell>
          <cell r="G22">
            <v>26</v>
          </cell>
          <cell r="H22">
            <v>0</v>
          </cell>
          <cell r="I22">
            <v>20</v>
          </cell>
          <cell r="J22"/>
          <cell r="K22">
            <v>68</v>
          </cell>
        </row>
        <row r="23">
          <cell r="A23">
            <v>19</v>
          </cell>
          <cell r="B23">
            <v>9694</v>
          </cell>
          <cell r="C23">
            <v>142</v>
          </cell>
          <cell r="D23" t="str">
            <v xml:space="preserve"> Musab Mowafaq Mosleh</v>
          </cell>
          <cell r="E23">
            <v>26</v>
          </cell>
          <cell r="F23">
            <v>5</v>
          </cell>
          <cell r="G23">
            <v>24</v>
          </cell>
          <cell r="H23">
            <v>0</v>
          </cell>
          <cell r="I23">
            <v>27</v>
          </cell>
          <cell r="J23"/>
          <cell r="K23">
            <v>82</v>
          </cell>
        </row>
        <row r="24">
          <cell r="A24">
            <v>20</v>
          </cell>
          <cell r="B24">
            <v>9674</v>
          </cell>
          <cell r="C24">
            <v>122</v>
          </cell>
          <cell r="D24" t="str">
            <v xml:space="preserve"> Yousif Ahmad Mohmad Ibraheem</v>
          </cell>
          <cell r="E24">
            <v>17</v>
          </cell>
          <cell r="F24">
            <v>4</v>
          </cell>
          <cell r="G24">
            <v>18</v>
          </cell>
          <cell r="H24">
            <v>0</v>
          </cell>
          <cell r="I24">
            <v>18</v>
          </cell>
          <cell r="J24"/>
          <cell r="K24">
            <v>57</v>
          </cell>
        </row>
        <row r="25">
          <cell r="A25">
            <v>21</v>
          </cell>
          <cell r="B25" t="e">
            <v>#N/A</v>
          </cell>
          <cell r="C25" t="e">
            <v>#N/A</v>
          </cell>
          <cell r="D25" t="e">
            <v>#N/A</v>
          </cell>
          <cell r="E25" t="str">
            <v/>
          </cell>
          <cell r="F25" t="str">
            <v/>
          </cell>
          <cell r="G25" t="str">
            <v/>
          </cell>
          <cell r="H25">
            <v>0</v>
          </cell>
          <cell r="I25" t="str">
            <v/>
          </cell>
          <cell r="J25"/>
          <cell r="K25">
            <v>0</v>
          </cell>
        </row>
        <row r="26">
          <cell r="A26">
            <v>22</v>
          </cell>
          <cell r="B26" t="e">
            <v>#N/A</v>
          </cell>
          <cell r="C26" t="e">
            <v>#N/A</v>
          </cell>
          <cell r="D26" t="e">
            <v>#N/A</v>
          </cell>
          <cell r="E26" t="str">
            <v/>
          </cell>
          <cell r="F26" t="str">
            <v/>
          </cell>
          <cell r="G26" t="str">
            <v/>
          </cell>
          <cell r="H26">
            <v>0</v>
          </cell>
          <cell r="I26" t="str">
            <v/>
          </cell>
          <cell r="J26"/>
          <cell r="K26">
            <v>0</v>
          </cell>
        </row>
      </sheetData>
      <sheetData sheetId="17">
        <row r="5">
          <cell r="A5">
            <v>1</v>
          </cell>
          <cell r="B5">
            <v>9658</v>
          </cell>
          <cell r="C5">
            <v>600</v>
          </cell>
          <cell r="D5" t="str">
            <v xml:space="preserve"> Ahmad Abdulla Mohamed Al Hammadi</v>
          </cell>
          <cell r="E5">
            <v>27</v>
          </cell>
          <cell r="F5">
            <v>7</v>
          </cell>
          <cell r="G5">
            <v>27</v>
          </cell>
          <cell r="H5">
            <v>0</v>
          </cell>
          <cell r="I5">
            <v>26</v>
          </cell>
          <cell r="J5"/>
          <cell r="K5">
            <v>87</v>
          </cell>
        </row>
        <row r="6">
          <cell r="A6">
            <v>2</v>
          </cell>
          <cell r="B6">
            <v>9678</v>
          </cell>
          <cell r="C6">
            <v>123</v>
          </cell>
          <cell r="D6" t="str">
            <v xml:space="preserve"> Islam Ahmed Albaz</v>
          </cell>
          <cell r="E6">
            <v>27</v>
          </cell>
          <cell r="F6">
            <v>7</v>
          </cell>
          <cell r="G6">
            <v>23</v>
          </cell>
          <cell r="H6">
            <v>0</v>
          </cell>
          <cell r="I6">
            <v>24</v>
          </cell>
          <cell r="J6"/>
          <cell r="K6">
            <v>81</v>
          </cell>
        </row>
        <row r="7">
          <cell r="A7">
            <v>3</v>
          </cell>
          <cell r="B7">
            <v>9958</v>
          </cell>
          <cell r="C7">
            <v>360</v>
          </cell>
          <cell r="D7" t="str">
            <v xml:space="preserve"> Khamis Salem Beti Darwish Al Mansoori</v>
          </cell>
          <cell r="E7">
            <v>18</v>
          </cell>
          <cell r="F7">
            <v>3</v>
          </cell>
          <cell r="G7">
            <v>20</v>
          </cell>
          <cell r="H7">
            <v>0</v>
          </cell>
          <cell r="I7">
            <v>17</v>
          </cell>
          <cell r="J7"/>
          <cell r="K7">
            <v>58</v>
          </cell>
        </row>
        <row r="8">
          <cell r="A8">
            <v>4</v>
          </cell>
          <cell r="B8">
            <v>9679</v>
          </cell>
          <cell r="C8">
            <v>124</v>
          </cell>
          <cell r="D8" t="str">
            <v xml:space="preserve"> Khamis Mubarak Almansouri</v>
          </cell>
          <cell r="E8">
            <v>17</v>
          </cell>
          <cell r="F8">
            <v>5</v>
          </cell>
          <cell r="G8">
            <v>11</v>
          </cell>
          <cell r="H8">
            <v>0</v>
          </cell>
          <cell r="I8">
            <v>18</v>
          </cell>
          <cell r="J8"/>
          <cell r="K8">
            <v>51</v>
          </cell>
        </row>
        <row r="9">
          <cell r="A9">
            <v>5</v>
          </cell>
          <cell r="B9">
            <v>9680</v>
          </cell>
          <cell r="C9">
            <v>125</v>
          </cell>
          <cell r="D9" t="str">
            <v xml:space="preserve"> Khamis Mohamed Almansoori</v>
          </cell>
          <cell r="E9">
            <v>18</v>
          </cell>
          <cell r="F9">
            <v>5</v>
          </cell>
          <cell r="G9">
            <v>11</v>
          </cell>
          <cell r="H9">
            <v>0</v>
          </cell>
          <cell r="I9">
            <v>17</v>
          </cell>
          <cell r="J9"/>
          <cell r="K9">
            <v>51</v>
          </cell>
        </row>
        <row r="10">
          <cell r="A10">
            <v>6</v>
          </cell>
          <cell r="B10">
            <v>9706</v>
          </cell>
          <cell r="C10">
            <v>358</v>
          </cell>
          <cell r="D10" t="str">
            <v xml:space="preserve"> Rashed Mohamed Ali Almansoori</v>
          </cell>
          <cell r="E10">
            <v>18</v>
          </cell>
          <cell r="F10">
            <v>3</v>
          </cell>
          <cell r="G10">
            <v>17</v>
          </cell>
          <cell r="H10">
            <v>0</v>
          </cell>
          <cell r="I10">
            <v>17</v>
          </cell>
          <cell r="J10"/>
          <cell r="K10">
            <v>55</v>
          </cell>
        </row>
        <row r="11">
          <cell r="A11">
            <v>7</v>
          </cell>
          <cell r="B11">
            <v>9681</v>
          </cell>
          <cell r="C11">
            <v>126</v>
          </cell>
          <cell r="D11" t="str">
            <v xml:space="preserve"> Rashed Marshood Almansoori</v>
          </cell>
          <cell r="E11">
            <v>17</v>
          </cell>
          <cell r="F11">
            <v>6</v>
          </cell>
          <cell r="G11">
            <v>18</v>
          </cell>
          <cell r="H11">
            <v>0</v>
          </cell>
          <cell r="I11">
            <v>20</v>
          </cell>
          <cell r="J11"/>
          <cell r="K11">
            <v>61</v>
          </cell>
        </row>
        <row r="12">
          <cell r="A12">
            <v>8</v>
          </cell>
          <cell r="B12">
            <v>64421</v>
          </cell>
          <cell r="C12">
            <v>85</v>
          </cell>
          <cell r="D12" t="str">
            <v xml:space="preserve"> Saeed Rashed Humaid Omar Almansoori</v>
          </cell>
          <cell r="E12">
            <v>20</v>
          </cell>
          <cell r="F12">
            <v>3</v>
          </cell>
          <cell r="G12">
            <v>12</v>
          </cell>
          <cell r="H12">
            <v>0</v>
          </cell>
          <cell r="I12">
            <v>20</v>
          </cell>
          <cell r="J12"/>
          <cell r="K12">
            <v>55</v>
          </cell>
        </row>
        <row r="13">
          <cell r="A13">
            <v>9</v>
          </cell>
          <cell r="B13">
            <v>9682</v>
          </cell>
          <cell r="C13">
            <v>127</v>
          </cell>
          <cell r="D13" t="str">
            <v xml:space="preserve"> Saeed Abdulla Almansoori</v>
          </cell>
          <cell r="E13">
            <v>14</v>
          </cell>
          <cell r="F13">
            <v>6</v>
          </cell>
          <cell r="G13">
            <v>15</v>
          </cell>
          <cell r="H13">
            <v>0</v>
          </cell>
          <cell r="I13">
            <v>21</v>
          </cell>
          <cell r="J13"/>
          <cell r="K13">
            <v>56</v>
          </cell>
        </row>
        <row r="14">
          <cell r="A14">
            <v>10</v>
          </cell>
          <cell r="B14">
            <v>9642</v>
          </cell>
          <cell r="C14">
            <v>601</v>
          </cell>
          <cell r="D14" t="str">
            <v xml:space="preserve"> Saif Salem Mohamed Jaber Al Hammadi</v>
          </cell>
          <cell r="E14">
            <v>27</v>
          </cell>
          <cell r="F14">
            <v>6</v>
          </cell>
          <cell r="G14">
            <v>15</v>
          </cell>
          <cell r="H14">
            <v>0</v>
          </cell>
          <cell r="I14">
            <v>20</v>
          </cell>
          <cell r="J14"/>
          <cell r="K14">
            <v>68</v>
          </cell>
        </row>
        <row r="15">
          <cell r="A15">
            <v>11</v>
          </cell>
          <cell r="B15">
            <v>9725</v>
          </cell>
          <cell r="C15">
            <v>355</v>
          </cell>
          <cell r="D15" t="str">
            <v xml:space="preserve"> Abdulla Yousef Rashed Alhamadi</v>
          </cell>
          <cell r="E15">
            <v>18</v>
          </cell>
          <cell r="F15">
            <v>3</v>
          </cell>
          <cell r="G15">
            <v>9</v>
          </cell>
          <cell r="H15">
            <v>0</v>
          </cell>
          <cell r="I15">
            <v>15</v>
          </cell>
          <cell r="J15"/>
          <cell r="K15">
            <v>45</v>
          </cell>
        </row>
        <row r="16">
          <cell r="A16">
            <v>12</v>
          </cell>
          <cell r="B16">
            <v>9685</v>
          </cell>
          <cell r="C16">
            <v>132</v>
          </cell>
          <cell r="D16" t="str">
            <v xml:space="preserve"> Aly Ahmed Hikal</v>
          </cell>
          <cell r="E16">
            <v>30</v>
          </cell>
          <cell r="F16">
            <v>10</v>
          </cell>
          <cell r="G16">
            <v>30</v>
          </cell>
          <cell r="H16">
            <v>0</v>
          </cell>
          <cell r="I16">
            <v>30</v>
          </cell>
          <cell r="J16"/>
          <cell r="K16">
            <v>100</v>
          </cell>
        </row>
        <row r="17">
          <cell r="A17">
            <v>13</v>
          </cell>
          <cell r="B17">
            <v>9686</v>
          </cell>
          <cell r="C17">
            <v>133</v>
          </cell>
          <cell r="D17" t="str">
            <v xml:space="preserve"> Ali Rashed Almansoori</v>
          </cell>
          <cell r="E17">
            <v>18</v>
          </cell>
          <cell r="F17">
            <v>4</v>
          </cell>
          <cell r="G17">
            <v>12</v>
          </cell>
          <cell r="H17">
            <v>0</v>
          </cell>
          <cell r="I17">
            <v>17</v>
          </cell>
          <cell r="J17"/>
          <cell r="K17">
            <v>51</v>
          </cell>
        </row>
        <row r="18">
          <cell r="A18">
            <v>14</v>
          </cell>
          <cell r="B18">
            <v>9687</v>
          </cell>
          <cell r="C18">
            <v>134</v>
          </cell>
          <cell r="D18" t="str">
            <v xml:space="preserve"> Ali Mohamed Almosalamy</v>
          </cell>
          <cell r="E18">
            <v>24</v>
          </cell>
          <cell r="F18">
            <v>7</v>
          </cell>
          <cell r="G18">
            <v>29</v>
          </cell>
          <cell r="H18">
            <v>0</v>
          </cell>
          <cell r="I18">
            <v>29</v>
          </cell>
          <cell r="J18"/>
          <cell r="K18">
            <v>89</v>
          </cell>
        </row>
        <row r="19">
          <cell r="A19">
            <v>15</v>
          </cell>
          <cell r="B19">
            <v>9688</v>
          </cell>
          <cell r="C19">
            <v>135</v>
          </cell>
          <cell r="D19" t="str">
            <v xml:space="preserve"> Mubarak Mohamed Almansoori</v>
          </cell>
          <cell r="E19">
            <v>15</v>
          </cell>
          <cell r="F19">
            <v>4</v>
          </cell>
          <cell r="G19">
            <v>15</v>
          </cell>
          <cell r="H19">
            <v>0</v>
          </cell>
          <cell r="I19">
            <v>18</v>
          </cell>
          <cell r="J19"/>
          <cell r="K19">
            <v>52</v>
          </cell>
        </row>
        <row r="20">
          <cell r="A20">
            <v>16</v>
          </cell>
          <cell r="B20">
            <v>9693</v>
          </cell>
          <cell r="C20">
            <v>141</v>
          </cell>
          <cell r="D20" t="str">
            <v xml:space="preserve"> Mohamed Yasser Rezk</v>
          </cell>
          <cell r="E20">
            <v>30</v>
          </cell>
          <cell r="F20">
            <v>8</v>
          </cell>
          <cell r="G20">
            <v>29</v>
          </cell>
          <cell r="H20">
            <v>0</v>
          </cell>
          <cell r="I20">
            <v>30</v>
          </cell>
          <cell r="J20"/>
          <cell r="K20">
            <v>97</v>
          </cell>
        </row>
        <row r="21">
          <cell r="A21">
            <v>17</v>
          </cell>
          <cell r="B21">
            <v>9672</v>
          </cell>
          <cell r="C21">
            <v>120</v>
          </cell>
          <cell r="D21" t="str">
            <v xml:space="preserve"> Mustfa El Fatih Qamar Eddin Abdel Raheem</v>
          </cell>
          <cell r="E21">
            <v>18</v>
          </cell>
          <cell r="F21">
            <v>7</v>
          </cell>
          <cell r="G21">
            <v>21</v>
          </cell>
          <cell r="H21">
            <v>0</v>
          </cell>
          <cell r="I21">
            <v>15</v>
          </cell>
          <cell r="J21"/>
          <cell r="K21">
            <v>61</v>
          </cell>
        </row>
        <row r="22">
          <cell r="A22">
            <v>18</v>
          </cell>
          <cell r="B22">
            <v>9754</v>
          </cell>
          <cell r="C22">
            <v>359</v>
          </cell>
          <cell r="D22" t="str">
            <v xml:space="preserve"> Naser Salem Al Mansouri</v>
          </cell>
          <cell r="E22">
            <v>15</v>
          </cell>
          <cell r="F22">
            <v>2</v>
          </cell>
          <cell r="G22">
            <v>8</v>
          </cell>
          <cell r="H22">
            <v>0</v>
          </cell>
          <cell r="I22">
            <v>18</v>
          </cell>
          <cell r="J22"/>
          <cell r="K22">
            <v>43</v>
          </cell>
        </row>
        <row r="23">
          <cell r="A23">
            <v>19</v>
          </cell>
          <cell r="B23">
            <v>9695</v>
          </cell>
          <cell r="C23">
            <v>143</v>
          </cell>
          <cell r="D23" t="str">
            <v xml:space="preserve"> Naseer Qammash Almansoori</v>
          </cell>
          <cell r="E23">
            <v>23</v>
          </cell>
          <cell r="F23">
            <v>3</v>
          </cell>
          <cell r="G23">
            <v>12</v>
          </cell>
          <cell r="H23">
            <v>0</v>
          </cell>
          <cell r="I23">
            <v>18</v>
          </cell>
          <cell r="J23"/>
          <cell r="K23">
            <v>56</v>
          </cell>
        </row>
        <row r="24">
          <cell r="A24">
            <v>20</v>
          </cell>
          <cell r="B24" t="e">
            <v>#N/A</v>
          </cell>
          <cell r="C24" t="e">
            <v>#N/A</v>
          </cell>
          <cell r="D24" t="e">
            <v>#N/A</v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  <cell r="I24" t="str">
            <v/>
          </cell>
          <cell r="K24">
            <v>0</v>
          </cell>
        </row>
        <row r="25">
          <cell r="A25">
            <v>21</v>
          </cell>
          <cell r="B25" t="e">
            <v>#N/A</v>
          </cell>
          <cell r="C25" t="e">
            <v>#N/A</v>
          </cell>
          <cell r="D25" t="e">
            <v>#N/A</v>
          </cell>
          <cell r="E25" t="str">
            <v/>
          </cell>
          <cell r="F25" t="str">
            <v/>
          </cell>
          <cell r="G25" t="str">
            <v/>
          </cell>
          <cell r="H25">
            <v>0</v>
          </cell>
          <cell r="I25" t="str">
            <v/>
          </cell>
          <cell r="J25"/>
          <cell r="K25">
            <v>0</v>
          </cell>
        </row>
      </sheetData>
      <sheetData sheetId="18"/>
      <sheetData sheetId="19"/>
      <sheetData sheetId="20">
        <row r="5">
          <cell r="K5">
            <v>30</v>
          </cell>
          <cell r="AG5">
            <v>0</v>
          </cell>
        </row>
        <row r="6">
          <cell r="AG6">
            <v>0</v>
          </cell>
        </row>
        <row r="7">
          <cell r="AG7">
            <v>0</v>
          </cell>
        </row>
        <row r="8">
          <cell r="AG8">
            <v>0</v>
          </cell>
        </row>
        <row r="9">
          <cell r="AG9">
            <v>0</v>
          </cell>
        </row>
        <row r="10">
          <cell r="AG10">
            <v>0</v>
          </cell>
        </row>
        <row r="11">
          <cell r="AG11">
            <v>0</v>
          </cell>
        </row>
        <row r="12">
          <cell r="AG12">
            <v>0</v>
          </cell>
        </row>
        <row r="13">
          <cell r="AG13">
            <v>0</v>
          </cell>
        </row>
        <row r="14">
          <cell r="AG14">
            <v>0</v>
          </cell>
        </row>
        <row r="15">
          <cell r="AG15">
            <v>0</v>
          </cell>
        </row>
        <row r="16">
          <cell r="AG16">
            <v>0</v>
          </cell>
        </row>
        <row r="17">
          <cell r="AG17">
            <v>0</v>
          </cell>
        </row>
        <row r="18">
          <cell r="AG18">
            <v>0</v>
          </cell>
        </row>
        <row r="19">
          <cell r="AG19">
            <v>0</v>
          </cell>
        </row>
        <row r="20">
          <cell r="AG20">
            <v>0</v>
          </cell>
        </row>
        <row r="21">
          <cell r="AG21">
            <v>0</v>
          </cell>
        </row>
        <row r="22">
          <cell r="AG22">
            <v>0</v>
          </cell>
        </row>
        <row r="23">
          <cell r="AG23">
            <v>0</v>
          </cell>
        </row>
        <row r="24">
          <cell r="AG24">
            <v>0</v>
          </cell>
        </row>
        <row r="25">
          <cell r="AG25">
            <v>0</v>
          </cell>
        </row>
        <row r="26">
          <cell r="AG26">
            <v>0</v>
          </cell>
        </row>
      </sheetData>
      <sheetData sheetId="21"/>
      <sheetData sheetId="22"/>
      <sheetData sheetId="23">
        <row r="5">
          <cell r="A5">
            <v>1</v>
          </cell>
          <cell r="B5">
            <v>0</v>
          </cell>
          <cell r="C5">
            <v>0</v>
          </cell>
          <cell r="D5">
            <v>0</v>
          </cell>
          <cell r="E5" t="str">
            <v/>
          </cell>
          <cell r="F5" t="str">
            <v/>
          </cell>
          <cell r="G5" t="str">
            <v/>
          </cell>
          <cell r="H5">
            <v>0</v>
          </cell>
          <cell r="I5" t="str">
            <v/>
          </cell>
          <cell r="J5"/>
          <cell r="K5">
            <v>0</v>
          </cell>
        </row>
        <row r="6">
          <cell r="A6">
            <v>2</v>
          </cell>
          <cell r="B6">
            <v>0</v>
          </cell>
          <cell r="C6">
            <v>0</v>
          </cell>
          <cell r="D6">
            <v>0</v>
          </cell>
          <cell r="E6" t="str">
            <v/>
          </cell>
          <cell r="F6" t="str">
            <v/>
          </cell>
          <cell r="G6" t="str">
            <v/>
          </cell>
          <cell r="H6">
            <v>0</v>
          </cell>
          <cell r="I6" t="str">
            <v/>
          </cell>
          <cell r="J6"/>
          <cell r="K6">
            <v>0</v>
          </cell>
        </row>
        <row r="7">
          <cell r="A7">
            <v>3</v>
          </cell>
          <cell r="B7">
            <v>0</v>
          </cell>
          <cell r="C7">
            <v>0</v>
          </cell>
          <cell r="D7">
            <v>0</v>
          </cell>
          <cell r="E7" t="str">
            <v/>
          </cell>
          <cell r="F7" t="str">
            <v/>
          </cell>
          <cell r="G7" t="str">
            <v/>
          </cell>
          <cell r="H7">
            <v>0</v>
          </cell>
          <cell r="I7" t="str">
            <v/>
          </cell>
          <cell r="J7"/>
          <cell r="K7">
            <v>0</v>
          </cell>
        </row>
        <row r="8">
          <cell r="A8">
            <v>4</v>
          </cell>
          <cell r="B8">
            <v>0</v>
          </cell>
          <cell r="C8">
            <v>0</v>
          </cell>
          <cell r="D8">
            <v>0</v>
          </cell>
          <cell r="E8" t="str">
            <v/>
          </cell>
          <cell r="F8" t="str">
            <v/>
          </cell>
          <cell r="G8" t="str">
            <v/>
          </cell>
          <cell r="H8">
            <v>0</v>
          </cell>
          <cell r="I8" t="str">
            <v/>
          </cell>
          <cell r="J8"/>
          <cell r="K8">
            <v>0</v>
          </cell>
        </row>
        <row r="9">
          <cell r="A9">
            <v>5</v>
          </cell>
          <cell r="B9">
            <v>0</v>
          </cell>
          <cell r="C9">
            <v>0</v>
          </cell>
          <cell r="D9">
            <v>0</v>
          </cell>
          <cell r="E9" t="str">
            <v/>
          </cell>
          <cell r="F9" t="str">
            <v/>
          </cell>
          <cell r="G9" t="str">
            <v/>
          </cell>
          <cell r="H9">
            <v>0</v>
          </cell>
          <cell r="I9" t="str">
            <v/>
          </cell>
          <cell r="J9"/>
          <cell r="K9">
            <v>0</v>
          </cell>
        </row>
        <row r="10">
          <cell r="A10">
            <v>6</v>
          </cell>
          <cell r="B10">
            <v>0</v>
          </cell>
          <cell r="C10">
            <v>0</v>
          </cell>
          <cell r="D10">
            <v>0</v>
          </cell>
          <cell r="E10" t="str">
            <v/>
          </cell>
          <cell r="F10" t="str">
            <v/>
          </cell>
          <cell r="G10" t="str">
            <v/>
          </cell>
          <cell r="H10">
            <v>0</v>
          </cell>
          <cell r="I10" t="str">
            <v/>
          </cell>
          <cell r="J10"/>
          <cell r="K10">
            <v>0</v>
          </cell>
        </row>
        <row r="11">
          <cell r="A11">
            <v>7</v>
          </cell>
          <cell r="B11">
            <v>0</v>
          </cell>
          <cell r="C11">
            <v>0</v>
          </cell>
          <cell r="D11">
            <v>0</v>
          </cell>
          <cell r="E11" t="str">
            <v/>
          </cell>
          <cell r="F11" t="str">
            <v/>
          </cell>
          <cell r="G11" t="str">
            <v/>
          </cell>
          <cell r="H11">
            <v>0</v>
          </cell>
          <cell r="I11" t="str">
            <v/>
          </cell>
          <cell r="J11"/>
          <cell r="K11">
            <v>0</v>
          </cell>
        </row>
        <row r="12">
          <cell r="A12">
            <v>8</v>
          </cell>
          <cell r="B12">
            <v>0</v>
          </cell>
          <cell r="C12">
            <v>0</v>
          </cell>
          <cell r="D12">
            <v>0</v>
          </cell>
          <cell r="E12" t="str">
            <v/>
          </cell>
          <cell r="F12" t="str">
            <v/>
          </cell>
          <cell r="G12" t="str">
            <v/>
          </cell>
          <cell r="H12">
            <v>0</v>
          </cell>
          <cell r="I12" t="str">
            <v/>
          </cell>
          <cell r="J12"/>
          <cell r="K12">
            <v>0</v>
          </cell>
        </row>
        <row r="13">
          <cell r="A13">
            <v>9</v>
          </cell>
          <cell r="B13">
            <v>0</v>
          </cell>
          <cell r="C13">
            <v>0</v>
          </cell>
          <cell r="D13">
            <v>0</v>
          </cell>
          <cell r="E13" t="str">
            <v/>
          </cell>
          <cell r="F13" t="str">
            <v/>
          </cell>
          <cell r="G13" t="str">
            <v/>
          </cell>
          <cell r="H13">
            <v>0</v>
          </cell>
          <cell r="I13" t="str">
            <v/>
          </cell>
          <cell r="J13"/>
          <cell r="K13">
            <v>0</v>
          </cell>
        </row>
        <row r="14">
          <cell r="A14">
            <v>10</v>
          </cell>
          <cell r="B14">
            <v>0</v>
          </cell>
          <cell r="C14">
            <v>0</v>
          </cell>
          <cell r="D14">
            <v>0</v>
          </cell>
          <cell r="E14" t="str">
            <v/>
          </cell>
          <cell r="F14" t="str">
            <v/>
          </cell>
          <cell r="G14" t="str">
            <v/>
          </cell>
          <cell r="H14">
            <v>0</v>
          </cell>
          <cell r="I14" t="str">
            <v/>
          </cell>
          <cell r="J14"/>
          <cell r="K14">
            <v>0</v>
          </cell>
        </row>
        <row r="15">
          <cell r="A15">
            <v>11</v>
          </cell>
          <cell r="B15">
            <v>0</v>
          </cell>
          <cell r="C15">
            <v>0</v>
          </cell>
          <cell r="D15">
            <v>0</v>
          </cell>
          <cell r="E15" t="str">
            <v/>
          </cell>
          <cell r="F15" t="str">
            <v/>
          </cell>
          <cell r="G15" t="str">
            <v/>
          </cell>
          <cell r="H15">
            <v>0</v>
          </cell>
          <cell r="I15" t="str">
            <v/>
          </cell>
          <cell r="J15"/>
          <cell r="K15">
            <v>0</v>
          </cell>
        </row>
        <row r="16">
          <cell r="A16">
            <v>12</v>
          </cell>
          <cell r="B16">
            <v>0</v>
          </cell>
          <cell r="C16">
            <v>0</v>
          </cell>
          <cell r="D16">
            <v>0</v>
          </cell>
          <cell r="E16" t="str">
            <v/>
          </cell>
          <cell r="F16" t="str">
            <v/>
          </cell>
          <cell r="G16" t="str">
            <v/>
          </cell>
          <cell r="H16">
            <v>0</v>
          </cell>
          <cell r="I16" t="str">
            <v/>
          </cell>
          <cell r="J16"/>
          <cell r="K16">
            <v>0</v>
          </cell>
        </row>
        <row r="17">
          <cell r="A17">
            <v>13</v>
          </cell>
          <cell r="B17">
            <v>0</v>
          </cell>
          <cell r="C17">
            <v>0</v>
          </cell>
          <cell r="D17">
            <v>0</v>
          </cell>
          <cell r="E17" t="str">
            <v/>
          </cell>
          <cell r="F17" t="str">
            <v/>
          </cell>
          <cell r="G17" t="str">
            <v/>
          </cell>
          <cell r="H17">
            <v>0</v>
          </cell>
          <cell r="I17" t="str">
            <v/>
          </cell>
          <cell r="J17"/>
          <cell r="K17">
            <v>0</v>
          </cell>
        </row>
        <row r="18">
          <cell r="A18">
            <v>14</v>
          </cell>
          <cell r="B18">
            <v>0</v>
          </cell>
          <cell r="C18">
            <v>0</v>
          </cell>
          <cell r="D18">
            <v>0</v>
          </cell>
          <cell r="E18" t="str">
            <v/>
          </cell>
          <cell r="F18" t="str">
            <v/>
          </cell>
          <cell r="G18" t="str">
            <v/>
          </cell>
          <cell r="H18">
            <v>0</v>
          </cell>
          <cell r="I18" t="str">
            <v/>
          </cell>
          <cell r="J18"/>
          <cell r="K18">
            <v>0</v>
          </cell>
        </row>
        <row r="19">
          <cell r="A19">
            <v>15</v>
          </cell>
          <cell r="B19">
            <v>0</v>
          </cell>
          <cell r="C19">
            <v>0</v>
          </cell>
          <cell r="D19">
            <v>0</v>
          </cell>
          <cell r="E19" t="str">
            <v/>
          </cell>
          <cell r="F19" t="str">
            <v/>
          </cell>
          <cell r="G19" t="str">
            <v/>
          </cell>
          <cell r="H19">
            <v>0</v>
          </cell>
          <cell r="I19" t="str">
            <v/>
          </cell>
          <cell r="J19"/>
          <cell r="K19">
            <v>0</v>
          </cell>
        </row>
        <row r="20">
          <cell r="A20">
            <v>16</v>
          </cell>
          <cell r="B20">
            <v>0</v>
          </cell>
          <cell r="C20">
            <v>0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>
            <v>0</v>
          </cell>
          <cell r="I20" t="str">
            <v/>
          </cell>
          <cell r="J20"/>
          <cell r="K20">
            <v>0</v>
          </cell>
        </row>
        <row r="21">
          <cell r="A21">
            <v>17</v>
          </cell>
          <cell r="B21">
            <v>0</v>
          </cell>
          <cell r="C21">
            <v>0</v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>
            <v>0</v>
          </cell>
          <cell r="I21" t="str">
            <v/>
          </cell>
          <cell r="J21"/>
          <cell r="K21">
            <v>0</v>
          </cell>
        </row>
        <row r="22">
          <cell r="A22">
            <v>18</v>
          </cell>
          <cell r="B22">
            <v>0</v>
          </cell>
          <cell r="C22">
            <v>0</v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>
            <v>0</v>
          </cell>
          <cell r="I22" t="str">
            <v/>
          </cell>
          <cell r="J22"/>
          <cell r="K22">
            <v>0</v>
          </cell>
        </row>
        <row r="23">
          <cell r="A23">
            <v>19</v>
          </cell>
          <cell r="B23">
            <v>0</v>
          </cell>
          <cell r="C23">
            <v>0</v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>
            <v>0</v>
          </cell>
          <cell r="I23" t="str">
            <v/>
          </cell>
          <cell r="J23"/>
          <cell r="K23">
            <v>0</v>
          </cell>
        </row>
        <row r="24">
          <cell r="A24">
            <v>20</v>
          </cell>
          <cell r="B24">
            <v>0</v>
          </cell>
          <cell r="C24">
            <v>0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  <cell r="I24" t="str">
            <v/>
          </cell>
          <cell r="J24"/>
          <cell r="K24">
            <v>0</v>
          </cell>
        </row>
      </sheetData>
      <sheetData sheetId="24"/>
      <sheetData sheetId="25">
        <row r="5">
          <cell r="A5">
            <v>1</v>
          </cell>
          <cell r="B5">
            <v>9658</v>
          </cell>
          <cell r="C5">
            <v>600</v>
          </cell>
          <cell r="D5" t="str">
            <v xml:space="preserve"> Ahmad Abdulla Mohamed Al Hammadi</v>
          </cell>
          <cell r="E5" t="str">
            <v/>
          </cell>
          <cell r="F5" t="str">
            <v/>
          </cell>
          <cell r="G5">
            <v>30</v>
          </cell>
          <cell r="H5">
            <v>0</v>
          </cell>
          <cell r="I5">
            <v>30</v>
          </cell>
          <cell r="J5"/>
          <cell r="K5">
            <v>60</v>
          </cell>
        </row>
        <row r="6">
          <cell r="A6">
            <v>2</v>
          </cell>
          <cell r="B6">
            <v>9678</v>
          </cell>
          <cell r="C6">
            <v>123</v>
          </cell>
          <cell r="D6" t="str">
            <v xml:space="preserve"> Islam Ahmed Albaz</v>
          </cell>
          <cell r="E6" t="str">
            <v/>
          </cell>
          <cell r="F6" t="str">
            <v/>
          </cell>
          <cell r="G6">
            <v>29</v>
          </cell>
          <cell r="H6">
            <v>0</v>
          </cell>
          <cell r="I6">
            <v>30</v>
          </cell>
          <cell r="J6"/>
          <cell r="K6">
            <v>59</v>
          </cell>
        </row>
        <row r="7">
          <cell r="A7">
            <v>3</v>
          </cell>
          <cell r="B7">
            <v>9958</v>
          </cell>
          <cell r="C7">
            <v>360</v>
          </cell>
          <cell r="D7" t="str">
            <v xml:space="preserve"> Khamis Salem Beti Darwish Al Mansoori</v>
          </cell>
          <cell r="E7" t="str">
            <v/>
          </cell>
          <cell r="F7" t="str">
            <v/>
          </cell>
          <cell r="G7">
            <v>24</v>
          </cell>
          <cell r="H7">
            <v>0</v>
          </cell>
          <cell r="I7">
            <v>18</v>
          </cell>
          <cell r="J7"/>
          <cell r="K7">
            <v>42</v>
          </cell>
        </row>
        <row r="8">
          <cell r="A8">
            <v>4</v>
          </cell>
          <cell r="B8">
            <v>9679</v>
          </cell>
          <cell r="C8">
            <v>124</v>
          </cell>
          <cell r="D8" t="str">
            <v xml:space="preserve"> Khamis Mubarak Almansouri</v>
          </cell>
          <cell r="E8" t="str">
            <v/>
          </cell>
          <cell r="F8" t="str">
            <v/>
          </cell>
          <cell r="G8">
            <v>20</v>
          </cell>
          <cell r="H8">
            <v>0</v>
          </cell>
          <cell r="I8">
            <v>20</v>
          </cell>
          <cell r="J8"/>
          <cell r="K8">
            <v>40</v>
          </cell>
        </row>
        <row r="9">
          <cell r="A9">
            <v>5</v>
          </cell>
          <cell r="B9">
            <v>9680</v>
          </cell>
          <cell r="C9">
            <v>125</v>
          </cell>
          <cell r="D9" t="str">
            <v xml:space="preserve"> Khamis Mohamed Almansoori</v>
          </cell>
          <cell r="E9" t="str">
            <v/>
          </cell>
          <cell r="F9" t="str">
            <v/>
          </cell>
          <cell r="G9">
            <v>24</v>
          </cell>
          <cell r="H9">
            <v>0</v>
          </cell>
          <cell r="I9">
            <v>17</v>
          </cell>
          <cell r="J9"/>
          <cell r="K9">
            <v>41</v>
          </cell>
        </row>
        <row r="10">
          <cell r="A10">
            <v>6</v>
          </cell>
          <cell r="B10">
            <v>9706</v>
          </cell>
          <cell r="C10">
            <v>358</v>
          </cell>
          <cell r="D10" t="str">
            <v xml:space="preserve"> Rashed Mohamed Ali Almansoori</v>
          </cell>
          <cell r="E10" t="str">
            <v/>
          </cell>
          <cell r="F10" t="str">
            <v/>
          </cell>
          <cell r="G10">
            <v>18</v>
          </cell>
          <cell r="H10">
            <v>0</v>
          </cell>
          <cell r="I10" t="str">
            <v/>
          </cell>
          <cell r="J10"/>
          <cell r="K10">
            <v>18</v>
          </cell>
        </row>
        <row r="11">
          <cell r="A11">
            <v>7</v>
          </cell>
          <cell r="B11">
            <v>9681</v>
          </cell>
          <cell r="C11">
            <v>126</v>
          </cell>
          <cell r="D11" t="str">
            <v xml:space="preserve"> Rashed Marshood Almansoori</v>
          </cell>
          <cell r="E11" t="str">
            <v/>
          </cell>
          <cell r="F11" t="str">
            <v/>
          </cell>
          <cell r="G11">
            <v>26</v>
          </cell>
          <cell r="H11">
            <v>0</v>
          </cell>
          <cell r="I11">
            <v>18</v>
          </cell>
          <cell r="J11"/>
          <cell r="K11">
            <v>44</v>
          </cell>
        </row>
        <row r="12">
          <cell r="A12">
            <v>8</v>
          </cell>
          <cell r="B12">
            <v>64421</v>
          </cell>
          <cell r="C12">
            <v>85</v>
          </cell>
          <cell r="D12" t="str">
            <v xml:space="preserve"> Saeed Rashed Humaid Omar Almansoori</v>
          </cell>
          <cell r="E12" t="str">
            <v/>
          </cell>
          <cell r="F12" t="str">
            <v/>
          </cell>
          <cell r="G12">
            <v>21</v>
          </cell>
          <cell r="H12">
            <v>0</v>
          </cell>
          <cell r="I12">
            <v>23</v>
          </cell>
          <cell r="J12"/>
          <cell r="K12">
            <v>44</v>
          </cell>
        </row>
        <row r="13">
          <cell r="A13">
            <v>9</v>
          </cell>
          <cell r="B13">
            <v>9682</v>
          </cell>
          <cell r="C13">
            <v>127</v>
          </cell>
          <cell r="D13" t="str">
            <v xml:space="preserve"> Saeed Abdulla Almansoori</v>
          </cell>
          <cell r="E13" t="str">
            <v/>
          </cell>
          <cell r="F13" t="str">
            <v/>
          </cell>
          <cell r="G13">
            <v>26</v>
          </cell>
          <cell r="H13">
            <v>0</v>
          </cell>
          <cell r="I13">
            <v>26</v>
          </cell>
          <cell r="J13"/>
          <cell r="K13">
            <v>52</v>
          </cell>
        </row>
        <row r="14">
          <cell r="A14">
            <v>10</v>
          </cell>
          <cell r="B14">
            <v>9642</v>
          </cell>
          <cell r="C14">
            <v>601</v>
          </cell>
          <cell r="D14" t="str">
            <v xml:space="preserve"> Saif Salem Mohamed Jaber Al Hammadi</v>
          </cell>
          <cell r="E14" t="str">
            <v/>
          </cell>
          <cell r="F14" t="str">
            <v/>
          </cell>
          <cell r="G14">
            <v>26</v>
          </cell>
          <cell r="H14">
            <v>0</v>
          </cell>
          <cell r="I14">
            <v>20</v>
          </cell>
          <cell r="J14"/>
          <cell r="K14">
            <v>46</v>
          </cell>
        </row>
        <row r="15">
          <cell r="A15">
            <v>11</v>
          </cell>
          <cell r="B15">
            <v>9725</v>
          </cell>
          <cell r="C15">
            <v>355</v>
          </cell>
          <cell r="D15" t="str">
            <v xml:space="preserve"> Abdulla Yousef Rashed Alhamadi</v>
          </cell>
          <cell r="E15" t="str">
            <v/>
          </cell>
          <cell r="F15" t="str">
            <v/>
          </cell>
          <cell r="G15">
            <v>17</v>
          </cell>
          <cell r="H15">
            <v>0</v>
          </cell>
          <cell r="I15">
            <v>11</v>
          </cell>
          <cell r="J15"/>
          <cell r="K15">
            <v>28</v>
          </cell>
        </row>
        <row r="16">
          <cell r="A16">
            <v>12</v>
          </cell>
          <cell r="B16">
            <v>9685</v>
          </cell>
          <cell r="C16">
            <v>132</v>
          </cell>
          <cell r="D16" t="str">
            <v xml:space="preserve"> Aly Ahmed Hikal</v>
          </cell>
          <cell r="E16" t="str">
            <v/>
          </cell>
          <cell r="F16" t="str">
            <v/>
          </cell>
          <cell r="G16">
            <v>27</v>
          </cell>
          <cell r="H16">
            <v>0</v>
          </cell>
          <cell r="I16">
            <v>30</v>
          </cell>
          <cell r="J16"/>
          <cell r="K16">
            <v>57</v>
          </cell>
        </row>
        <row r="17">
          <cell r="A17">
            <v>13</v>
          </cell>
          <cell r="B17">
            <v>9686</v>
          </cell>
          <cell r="C17">
            <v>133</v>
          </cell>
          <cell r="D17" t="str">
            <v xml:space="preserve"> Ali Rashed Almansoori</v>
          </cell>
          <cell r="E17" t="str">
            <v/>
          </cell>
          <cell r="F17" t="str">
            <v/>
          </cell>
          <cell r="G17">
            <v>18</v>
          </cell>
          <cell r="H17">
            <v>0</v>
          </cell>
          <cell r="I17">
            <v>23</v>
          </cell>
          <cell r="J17"/>
          <cell r="K17">
            <v>41</v>
          </cell>
        </row>
        <row r="18">
          <cell r="A18">
            <v>14</v>
          </cell>
          <cell r="B18">
            <v>9687</v>
          </cell>
          <cell r="C18">
            <v>134</v>
          </cell>
          <cell r="D18" t="str">
            <v xml:space="preserve"> Ali Mohamed Almosalamy</v>
          </cell>
          <cell r="E18" t="str">
            <v/>
          </cell>
          <cell r="F18" t="str">
            <v/>
          </cell>
          <cell r="G18">
            <v>29</v>
          </cell>
          <cell r="H18">
            <v>0</v>
          </cell>
          <cell r="I18">
            <v>30</v>
          </cell>
          <cell r="J18"/>
          <cell r="K18">
            <v>59</v>
          </cell>
        </row>
        <row r="19">
          <cell r="A19">
            <v>15</v>
          </cell>
          <cell r="B19">
            <v>9688</v>
          </cell>
          <cell r="C19">
            <v>135</v>
          </cell>
          <cell r="D19" t="str">
            <v xml:space="preserve"> Mubarak Mohamed Almansoori</v>
          </cell>
          <cell r="E19" t="str">
            <v/>
          </cell>
          <cell r="F19" t="str">
            <v/>
          </cell>
          <cell r="G19">
            <v>21</v>
          </cell>
          <cell r="H19">
            <v>0</v>
          </cell>
          <cell r="I19">
            <v>18</v>
          </cell>
          <cell r="J19"/>
          <cell r="K19">
            <v>39</v>
          </cell>
        </row>
        <row r="20">
          <cell r="A20">
            <v>16</v>
          </cell>
          <cell r="B20">
            <v>9693</v>
          </cell>
          <cell r="C20">
            <v>141</v>
          </cell>
          <cell r="D20" t="str">
            <v xml:space="preserve"> Mohamed Yasser Rezk</v>
          </cell>
          <cell r="E20" t="str">
            <v/>
          </cell>
          <cell r="F20" t="str">
            <v/>
          </cell>
          <cell r="G20">
            <v>29</v>
          </cell>
          <cell r="H20">
            <v>0</v>
          </cell>
          <cell r="I20">
            <v>27</v>
          </cell>
          <cell r="J20"/>
          <cell r="K20">
            <v>56</v>
          </cell>
        </row>
        <row r="21">
          <cell r="A21">
            <v>17</v>
          </cell>
          <cell r="B21">
            <v>9672</v>
          </cell>
          <cell r="C21">
            <v>120</v>
          </cell>
          <cell r="D21" t="str">
            <v xml:space="preserve"> Mustfa El Fatih Qamar Eddin Abdel Raheem</v>
          </cell>
          <cell r="E21" t="str">
            <v/>
          </cell>
          <cell r="F21" t="str">
            <v/>
          </cell>
          <cell r="G21">
            <v>26</v>
          </cell>
          <cell r="H21">
            <v>0</v>
          </cell>
          <cell r="I21">
            <v>15</v>
          </cell>
          <cell r="J21"/>
          <cell r="K21">
            <v>41</v>
          </cell>
        </row>
        <row r="22">
          <cell r="A22">
            <v>18</v>
          </cell>
          <cell r="B22">
            <v>9754</v>
          </cell>
          <cell r="C22">
            <v>359</v>
          </cell>
          <cell r="D22" t="str">
            <v xml:space="preserve"> Naser Salem Al Mansouri</v>
          </cell>
          <cell r="E22" t="str">
            <v/>
          </cell>
          <cell r="F22" t="str">
            <v/>
          </cell>
          <cell r="G22">
            <v>23</v>
          </cell>
          <cell r="H22">
            <v>0</v>
          </cell>
          <cell r="I22">
            <v>9</v>
          </cell>
          <cell r="J22"/>
          <cell r="K22">
            <v>32</v>
          </cell>
        </row>
        <row r="23">
          <cell r="A23">
            <v>19</v>
          </cell>
          <cell r="B23">
            <v>9695</v>
          </cell>
          <cell r="C23">
            <v>143</v>
          </cell>
          <cell r="D23" t="str">
            <v xml:space="preserve"> Naseer Qammash Almansoori</v>
          </cell>
          <cell r="E23" t="str">
            <v/>
          </cell>
          <cell r="F23" t="str">
            <v/>
          </cell>
          <cell r="G23">
            <v>21</v>
          </cell>
          <cell r="H23">
            <v>0</v>
          </cell>
          <cell r="I23">
            <v>17</v>
          </cell>
          <cell r="J23"/>
          <cell r="K23">
            <v>38</v>
          </cell>
        </row>
        <row r="24">
          <cell r="A24">
            <v>20</v>
          </cell>
          <cell r="B24" t="e">
            <v>#N/A</v>
          </cell>
          <cell r="C24" t="e">
            <v>#N/A</v>
          </cell>
          <cell r="D24" t="e">
            <v>#N/A</v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  <cell r="I24" t="str">
            <v/>
          </cell>
          <cell r="K24">
            <v>0</v>
          </cell>
        </row>
        <row r="25">
          <cell r="A25">
            <v>21</v>
          </cell>
          <cell r="B25" t="e">
            <v>#N/A</v>
          </cell>
          <cell r="C25" t="e">
            <v>#N/A</v>
          </cell>
          <cell r="D25" t="e">
            <v>#N/A</v>
          </cell>
          <cell r="E25" t="str">
            <v/>
          </cell>
          <cell r="F25" t="str">
            <v/>
          </cell>
          <cell r="G25" t="str">
            <v/>
          </cell>
          <cell r="H25">
            <v>0</v>
          </cell>
          <cell r="I25" t="str">
            <v/>
          </cell>
          <cell r="J25"/>
          <cell r="K25">
            <v>0</v>
          </cell>
        </row>
      </sheetData>
      <sheetData sheetId="26"/>
      <sheetData sheetId="27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/>
          <cell r="K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/>
          <cell r="K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/>
          <cell r="K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/>
          <cell r="K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/>
          <cell r="K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/>
          <cell r="K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/>
          <cell r="K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/>
          <cell r="K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/>
          <cell r="K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/>
          <cell r="K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/>
          <cell r="K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/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/>
          <cell r="K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/>
          <cell r="K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/>
          <cell r="K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/>
          <cell r="K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/>
          <cell r="K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/>
          <cell r="K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/>
          <cell r="K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10</v>
          </cell>
          <cell r="F24">
            <v>10</v>
          </cell>
          <cell r="G24">
            <v>0</v>
          </cell>
          <cell r="H24" t="str">
            <v>-</v>
          </cell>
          <cell r="I24">
            <v>0</v>
          </cell>
          <cell r="J24"/>
          <cell r="K24">
            <v>20</v>
          </cell>
        </row>
      </sheetData>
      <sheetData sheetId="28">
        <row r="5">
          <cell r="B5">
            <v>9656</v>
          </cell>
          <cell r="C5">
            <v>100</v>
          </cell>
          <cell r="D5" t="str">
            <v xml:space="preserve"> Ahmed Khaled Anwar Shaaban</v>
          </cell>
          <cell r="E5">
            <v>18</v>
          </cell>
          <cell r="F5">
            <v>18</v>
          </cell>
          <cell r="G5">
            <v>12</v>
          </cell>
          <cell r="H5">
            <v>0</v>
          </cell>
          <cell r="I5">
            <v>0</v>
          </cell>
          <cell r="K5">
            <v>48</v>
          </cell>
        </row>
        <row r="6">
          <cell r="B6">
            <v>9657</v>
          </cell>
          <cell r="C6">
            <v>101</v>
          </cell>
          <cell r="D6" t="str">
            <v xml:space="preserve"> Ahmad Taleb Mahmoud Al Swais</v>
          </cell>
          <cell r="E6">
            <v>18</v>
          </cell>
          <cell r="F6">
            <v>19</v>
          </cell>
          <cell r="G6">
            <v>11</v>
          </cell>
          <cell r="H6">
            <v>0</v>
          </cell>
          <cell r="I6">
            <v>0</v>
          </cell>
          <cell r="K6">
            <v>48</v>
          </cell>
        </row>
        <row r="7">
          <cell r="B7">
            <v>9659</v>
          </cell>
          <cell r="C7">
            <v>103</v>
          </cell>
          <cell r="D7" t="str">
            <v xml:space="preserve"> Adham Mahmoud Atreis Mohamed</v>
          </cell>
          <cell r="E7">
            <v>14</v>
          </cell>
          <cell r="F7">
            <v>15</v>
          </cell>
          <cell r="G7">
            <v>11</v>
          </cell>
          <cell r="H7">
            <v>0</v>
          </cell>
          <cell r="I7">
            <v>0</v>
          </cell>
          <cell r="K7">
            <v>40</v>
          </cell>
        </row>
        <row r="8">
          <cell r="B8">
            <v>9660</v>
          </cell>
          <cell r="C8">
            <v>104</v>
          </cell>
          <cell r="D8" t="str">
            <v xml:space="preserve"> Hasan Ali Hasan Mohamed Al Hammadi</v>
          </cell>
          <cell r="E8">
            <v>10</v>
          </cell>
          <cell r="F8">
            <v>13</v>
          </cell>
          <cell r="G8">
            <v>8</v>
          </cell>
          <cell r="H8">
            <v>0</v>
          </cell>
          <cell r="I8">
            <v>0</v>
          </cell>
          <cell r="K8">
            <v>31</v>
          </cell>
        </row>
        <row r="9">
          <cell r="B9">
            <v>9676</v>
          </cell>
          <cell r="C9">
            <v>83</v>
          </cell>
          <cell r="D9" t="str">
            <v xml:space="preserve"> Khalid Ali Mohamd Souliman</v>
          </cell>
          <cell r="E9">
            <v>10</v>
          </cell>
          <cell r="F9">
            <v>14</v>
          </cell>
          <cell r="G9">
            <v>10</v>
          </cell>
          <cell r="H9">
            <v>0</v>
          </cell>
          <cell r="I9">
            <v>0</v>
          </cell>
          <cell r="K9">
            <v>34</v>
          </cell>
        </row>
        <row r="10">
          <cell r="B10">
            <v>9735</v>
          </cell>
          <cell r="C10">
            <v>182</v>
          </cell>
          <cell r="D10" t="str">
            <v xml:space="preserve"> Said Rashed Mubarak Al Mansouri</v>
          </cell>
          <cell r="E10">
            <v>7</v>
          </cell>
          <cell r="F10">
            <v>11</v>
          </cell>
          <cell r="G10">
            <v>6</v>
          </cell>
          <cell r="H10">
            <v>0</v>
          </cell>
          <cell r="I10">
            <v>0</v>
          </cell>
          <cell r="K10">
            <v>24</v>
          </cell>
        </row>
        <row r="11">
          <cell r="B11">
            <v>9645</v>
          </cell>
          <cell r="C11">
            <v>90</v>
          </cell>
          <cell r="D11" t="str">
            <v xml:space="preserve"> Abdul Rahman Abdulla Mohamed Abdulla</v>
          </cell>
          <cell r="E11">
            <v>11</v>
          </cell>
          <cell r="F11">
            <v>10</v>
          </cell>
          <cell r="G11">
            <v>7</v>
          </cell>
          <cell r="H11">
            <v>0</v>
          </cell>
          <cell r="I11">
            <v>0</v>
          </cell>
          <cell r="K11">
            <v>28</v>
          </cell>
        </row>
        <row r="12">
          <cell r="B12">
            <v>9663</v>
          </cell>
          <cell r="C12">
            <v>108</v>
          </cell>
          <cell r="D12" t="str">
            <v xml:space="preserve"> Abdulrhman Mataz Belah Al Hasan</v>
          </cell>
          <cell r="E12">
            <v>14</v>
          </cell>
          <cell r="F12">
            <v>14</v>
          </cell>
          <cell r="G12">
            <v>11</v>
          </cell>
          <cell r="H12">
            <v>0</v>
          </cell>
          <cell r="I12">
            <v>0</v>
          </cell>
          <cell r="K12">
            <v>39</v>
          </cell>
        </row>
        <row r="13">
          <cell r="B13">
            <v>9665</v>
          </cell>
          <cell r="C13">
            <v>110</v>
          </cell>
          <cell r="D13" t="str">
            <v xml:space="preserve"> Ali Abdalla Ali Al Hammadi</v>
          </cell>
          <cell r="E13">
            <v>13</v>
          </cell>
          <cell r="F13">
            <v>13</v>
          </cell>
          <cell r="G13">
            <v>8</v>
          </cell>
          <cell r="H13">
            <v>0</v>
          </cell>
          <cell r="I13">
            <v>0</v>
          </cell>
          <cell r="K13">
            <v>34</v>
          </cell>
        </row>
        <row r="14">
          <cell r="B14">
            <v>9675</v>
          </cell>
          <cell r="C14">
            <v>111</v>
          </cell>
          <cell r="D14" t="str">
            <v xml:space="preserve"> Omar Hassan Shams Hassan</v>
          </cell>
          <cell r="E14">
            <v>14</v>
          </cell>
          <cell r="F14">
            <v>15</v>
          </cell>
          <cell r="G14">
            <v>8</v>
          </cell>
          <cell r="H14">
            <v>0</v>
          </cell>
          <cell r="I14">
            <v>0</v>
          </cell>
          <cell r="K14">
            <v>37</v>
          </cell>
        </row>
        <row r="15">
          <cell r="B15">
            <v>9666</v>
          </cell>
          <cell r="C15">
            <v>112</v>
          </cell>
          <cell r="D15" t="str">
            <v xml:space="preserve"> Omar Naser Mohammad Darwish</v>
          </cell>
          <cell r="E15">
            <v>15</v>
          </cell>
          <cell r="F15">
            <v>15</v>
          </cell>
          <cell r="G15">
            <v>11</v>
          </cell>
          <cell r="H15">
            <v>0</v>
          </cell>
          <cell r="I15">
            <v>0</v>
          </cell>
          <cell r="K15">
            <v>41</v>
          </cell>
        </row>
        <row r="16">
          <cell r="B16">
            <v>9925</v>
          </cell>
          <cell r="C16">
            <v>605</v>
          </cell>
          <cell r="D16" t="str">
            <v xml:space="preserve"> Kamal Mohamed Kamal Rayad</v>
          </cell>
          <cell r="E16">
            <v>11</v>
          </cell>
          <cell r="F16">
            <v>10</v>
          </cell>
          <cell r="G16">
            <v>8</v>
          </cell>
          <cell r="H16">
            <v>0</v>
          </cell>
          <cell r="I16">
            <v>0</v>
          </cell>
          <cell r="K16">
            <v>29</v>
          </cell>
        </row>
        <row r="17">
          <cell r="B17">
            <v>9668</v>
          </cell>
          <cell r="C17">
            <v>114</v>
          </cell>
          <cell r="D17" t="str">
            <v xml:space="preserve"> Majid Ahmad Mohmad Ibrheem</v>
          </cell>
          <cell r="E17">
            <v>12</v>
          </cell>
          <cell r="F17">
            <v>12</v>
          </cell>
          <cell r="G17">
            <v>5</v>
          </cell>
          <cell r="H17">
            <v>0</v>
          </cell>
          <cell r="I17">
            <v>0</v>
          </cell>
          <cell r="K17">
            <v>29</v>
          </cell>
        </row>
        <row r="18">
          <cell r="B18">
            <v>9649</v>
          </cell>
          <cell r="C18">
            <v>95</v>
          </cell>
          <cell r="D18" t="str">
            <v xml:space="preserve"> Mubarak Naser Abdulla Khalfan Al Mansoori</v>
          </cell>
          <cell r="E18">
            <v>9</v>
          </cell>
          <cell r="F18">
            <v>12</v>
          </cell>
          <cell r="G18">
            <v>9</v>
          </cell>
          <cell r="H18">
            <v>0</v>
          </cell>
          <cell r="I18">
            <v>0</v>
          </cell>
          <cell r="K18">
            <v>30</v>
          </cell>
        </row>
        <row r="19">
          <cell r="B19">
            <v>9669</v>
          </cell>
          <cell r="C19">
            <v>117</v>
          </cell>
          <cell r="D19" t="str">
            <v xml:space="preserve"> Mohamed Hesham Mohamed Elsaka</v>
          </cell>
          <cell r="E19">
            <v>16</v>
          </cell>
          <cell r="F19">
            <v>17</v>
          </cell>
          <cell r="G19">
            <v>12</v>
          </cell>
          <cell r="H19">
            <v>0</v>
          </cell>
          <cell r="I19">
            <v>0</v>
          </cell>
          <cell r="K19">
            <v>45</v>
          </cell>
        </row>
        <row r="20">
          <cell r="B20">
            <v>9670</v>
          </cell>
          <cell r="C20">
            <v>118</v>
          </cell>
          <cell r="D20" t="str">
            <v xml:space="preserve"> Mohamed Yousef Hasan Al Hammadi</v>
          </cell>
          <cell r="E20">
            <v>10</v>
          </cell>
          <cell r="F20">
            <v>12</v>
          </cell>
          <cell r="G20">
            <v>9</v>
          </cell>
          <cell r="H20">
            <v>0</v>
          </cell>
          <cell r="I20">
            <v>0</v>
          </cell>
          <cell r="K20">
            <v>31</v>
          </cell>
        </row>
        <row r="21">
          <cell r="B21">
            <v>9671</v>
          </cell>
          <cell r="C21">
            <v>119</v>
          </cell>
          <cell r="D21" t="str">
            <v xml:space="preserve"> Marwan Ibrahim Mohammed Ghaith Al Hammadi</v>
          </cell>
          <cell r="E21">
            <v>9</v>
          </cell>
          <cell r="F21">
            <v>9</v>
          </cell>
          <cell r="G21">
            <v>3</v>
          </cell>
          <cell r="H21">
            <v>0</v>
          </cell>
          <cell r="I21">
            <v>0</v>
          </cell>
          <cell r="K21">
            <v>21</v>
          </cell>
        </row>
        <row r="22">
          <cell r="B22">
            <v>9673</v>
          </cell>
          <cell r="C22">
            <v>121</v>
          </cell>
          <cell r="D22" t="str">
            <v xml:space="preserve"> Musaab Shams El Din Othman Khair</v>
          </cell>
          <cell r="E22">
            <v>12</v>
          </cell>
          <cell r="F22">
            <v>14</v>
          </cell>
          <cell r="G22">
            <v>3</v>
          </cell>
          <cell r="H22">
            <v>0</v>
          </cell>
          <cell r="I22">
            <v>0</v>
          </cell>
          <cell r="K22">
            <v>29</v>
          </cell>
        </row>
        <row r="23">
          <cell r="B23">
            <v>9694</v>
          </cell>
          <cell r="C23">
            <v>142</v>
          </cell>
          <cell r="D23" t="str">
            <v xml:space="preserve"> Musab Mowafaq Mosleh</v>
          </cell>
          <cell r="E23">
            <v>15</v>
          </cell>
          <cell r="F23">
            <v>16</v>
          </cell>
          <cell r="G23">
            <v>11</v>
          </cell>
          <cell r="H23">
            <v>0</v>
          </cell>
          <cell r="I23">
            <v>0</v>
          </cell>
          <cell r="K23">
            <v>42</v>
          </cell>
        </row>
        <row r="24">
          <cell r="B24">
            <v>9674</v>
          </cell>
          <cell r="C24">
            <v>122</v>
          </cell>
          <cell r="D24" t="str">
            <v xml:space="preserve"> Yousif Ahmad Mohmad Ibraheem</v>
          </cell>
          <cell r="E24">
            <v>12</v>
          </cell>
          <cell r="F24">
            <v>11</v>
          </cell>
          <cell r="G24">
            <v>6</v>
          </cell>
          <cell r="H24">
            <v>0</v>
          </cell>
          <cell r="I24">
            <v>0</v>
          </cell>
          <cell r="K24">
            <v>29</v>
          </cell>
        </row>
        <row r="25">
          <cell r="B25" t="e">
            <v>#N/A</v>
          </cell>
          <cell r="C25" t="e">
            <v>#N/A</v>
          </cell>
          <cell r="D25" t="e">
            <v>#N/A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K25">
            <v>0</v>
          </cell>
        </row>
        <row r="26">
          <cell r="B26" t="e">
            <v>#N/A</v>
          </cell>
          <cell r="C26" t="e">
            <v>#N/A</v>
          </cell>
          <cell r="D26" t="e">
            <v>#N/A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K26">
            <v>0</v>
          </cell>
        </row>
      </sheetData>
      <sheetData sheetId="29">
        <row r="5">
          <cell r="B5">
            <v>9658</v>
          </cell>
          <cell r="C5">
            <v>600</v>
          </cell>
          <cell r="D5" t="str">
            <v xml:space="preserve"> Ahmad Abdulla Mohamed Al Hammadi</v>
          </cell>
          <cell r="E5">
            <v>18</v>
          </cell>
          <cell r="F5">
            <v>17</v>
          </cell>
          <cell r="G5">
            <v>12</v>
          </cell>
          <cell r="H5">
            <v>0</v>
          </cell>
          <cell r="I5">
            <v>0</v>
          </cell>
          <cell r="J5"/>
          <cell r="K5">
            <v>47</v>
          </cell>
        </row>
        <row r="6">
          <cell r="B6">
            <v>9678</v>
          </cell>
          <cell r="C6">
            <v>123</v>
          </cell>
          <cell r="D6" t="str">
            <v xml:space="preserve"> Islam Ahmed Albaz</v>
          </cell>
          <cell r="E6">
            <v>16</v>
          </cell>
          <cell r="F6">
            <v>16</v>
          </cell>
          <cell r="G6">
            <v>12</v>
          </cell>
          <cell r="H6">
            <v>0</v>
          </cell>
          <cell r="I6">
            <v>0</v>
          </cell>
          <cell r="J6"/>
          <cell r="K6">
            <v>44</v>
          </cell>
        </row>
        <row r="7">
          <cell r="B7">
            <v>9958</v>
          </cell>
          <cell r="C7">
            <v>360</v>
          </cell>
          <cell r="D7" t="str">
            <v xml:space="preserve"> Khamis Salem Beti Darwish Al Mansoori</v>
          </cell>
          <cell r="E7">
            <v>10</v>
          </cell>
          <cell r="F7">
            <v>12</v>
          </cell>
          <cell r="G7">
            <v>8</v>
          </cell>
          <cell r="H7">
            <v>0</v>
          </cell>
          <cell r="I7">
            <v>0</v>
          </cell>
          <cell r="J7"/>
          <cell r="K7">
            <v>30</v>
          </cell>
        </row>
        <row r="8">
          <cell r="B8">
            <v>9679</v>
          </cell>
          <cell r="C8">
            <v>124</v>
          </cell>
          <cell r="D8" t="str">
            <v xml:space="preserve"> Khamis Mubarak Almansouri</v>
          </cell>
          <cell r="E8">
            <v>11</v>
          </cell>
          <cell r="F8">
            <v>10</v>
          </cell>
          <cell r="G8">
            <v>8</v>
          </cell>
          <cell r="H8">
            <v>0</v>
          </cell>
          <cell r="I8">
            <v>0</v>
          </cell>
          <cell r="J8"/>
          <cell r="K8">
            <v>29</v>
          </cell>
        </row>
        <row r="9">
          <cell r="B9">
            <v>9680</v>
          </cell>
          <cell r="C9">
            <v>125</v>
          </cell>
          <cell r="D9" t="str">
            <v xml:space="preserve"> Khamis Mohamed Almansoori</v>
          </cell>
          <cell r="E9">
            <v>8</v>
          </cell>
          <cell r="F9">
            <v>10</v>
          </cell>
          <cell r="G9">
            <v>8</v>
          </cell>
          <cell r="H9">
            <v>0</v>
          </cell>
          <cell r="I9">
            <v>0</v>
          </cell>
          <cell r="J9"/>
          <cell r="K9">
            <v>26</v>
          </cell>
        </row>
        <row r="10">
          <cell r="B10">
            <v>9706</v>
          </cell>
          <cell r="C10">
            <v>358</v>
          </cell>
          <cell r="D10" t="str">
            <v xml:space="preserve"> Rashed Mohamed Ali Almansoori</v>
          </cell>
          <cell r="E10">
            <v>10</v>
          </cell>
          <cell r="F10">
            <v>11</v>
          </cell>
          <cell r="G10">
            <v>4</v>
          </cell>
          <cell r="H10">
            <v>0</v>
          </cell>
          <cell r="I10">
            <v>0</v>
          </cell>
          <cell r="J10"/>
          <cell r="K10">
            <v>25</v>
          </cell>
        </row>
        <row r="11">
          <cell r="B11">
            <v>9681</v>
          </cell>
          <cell r="C11">
            <v>126</v>
          </cell>
          <cell r="D11" t="str">
            <v xml:space="preserve"> Rashed Marshood Almansoori</v>
          </cell>
          <cell r="E11">
            <v>9</v>
          </cell>
          <cell r="F11">
            <v>12</v>
          </cell>
          <cell r="G11">
            <v>9</v>
          </cell>
          <cell r="H11">
            <v>0</v>
          </cell>
          <cell r="I11">
            <v>0</v>
          </cell>
          <cell r="J11"/>
          <cell r="K11">
            <v>30</v>
          </cell>
        </row>
        <row r="12">
          <cell r="B12">
            <v>64421</v>
          </cell>
          <cell r="C12">
            <v>85</v>
          </cell>
          <cell r="D12" t="str">
            <v xml:space="preserve"> Saeed Rashed Humaid Omar Almansoori</v>
          </cell>
          <cell r="E12">
            <v>9</v>
          </cell>
          <cell r="F12">
            <v>11</v>
          </cell>
          <cell r="G12">
            <v>9</v>
          </cell>
          <cell r="H12">
            <v>0</v>
          </cell>
          <cell r="I12">
            <v>0</v>
          </cell>
          <cell r="J12"/>
          <cell r="K12">
            <v>29</v>
          </cell>
        </row>
        <row r="13">
          <cell r="B13">
            <v>9682</v>
          </cell>
          <cell r="C13">
            <v>127</v>
          </cell>
          <cell r="D13" t="str">
            <v xml:space="preserve"> Saeed Abdulla Almansoori</v>
          </cell>
          <cell r="E13">
            <v>12</v>
          </cell>
          <cell r="F13">
            <v>11</v>
          </cell>
          <cell r="G13">
            <v>10</v>
          </cell>
          <cell r="H13">
            <v>0</v>
          </cell>
          <cell r="I13">
            <v>0</v>
          </cell>
          <cell r="J13"/>
          <cell r="K13">
            <v>33</v>
          </cell>
        </row>
        <row r="14">
          <cell r="B14">
            <v>9642</v>
          </cell>
          <cell r="C14">
            <v>601</v>
          </cell>
          <cell r="D14" t="str">
            <v xml:space="preserve"> Saif Salem Mohamed Jaber Al Hammadi</v>
          </cell>
          <cell r="E14">
            <v>12</v>
          </cell>
          <cell r="F14">
            <v>14</v>
          </cell>
          <cell r="G14">
            <v>9</v>
          </cell>
          <cell r="H14">
            <v>0</v>
          </cell>
          <cell r="I14">
            <v>0</v>
          </cell>
          <cell r="J14"/>
          <cell r="K14">
            <v>35</v>
          </cell>
        </row>
        <row r="15">
          <cell r="B15">
            <v>9725</v>
          </cell>
          <cell r="C15">
            <v>355</v>
          </cell>
          <cell r="D15" t="str">
            <v xml:space="preserve"> Abdulla Yousef Rashed Alhamadi</v>
          </cell>
          <cell r="E15">
            <v>9</v>
          </cell>
          <cell r="F15">
            <v>9</v>
          </cell>
          <cell r="G15">
            <v>6</v>
          </cell>
          <cell r="H15">
            <v>0</v>
          </cell>
          <cell r="I15">
            <v>0</v>
          </cell>
          <cell r="J15"/>
          <cell r="K15">
            <v>24</v>
          </cell>
        </row>
        <row r="16">
          <cell r="B16">
            <v>9685</v>
          </cell>
          <cell r="C16">
            <v>132</v>
          </cell>
          <cell r="D16" t="str">
            <v xml:space="preserve"> Aly Ahmed Hikal</v>
          </cell>
          <cell r="E16">
            <v>20</v>
          </cell>
          <cell r="F16">
            <v>20</v>
          </cell>
          <cell r="G16">
            <v>11</v>
          </cell>
          <cell r="H16">
            <v>0</v>
          </cell>
          <cell r="I16">
            <v>0</v>
          </cell>
          <cell r="J16"/>
          <cell r="K16">
            <v>51</v>
          </cell>
        </row>
        <row r="17">
          <cell r="B17">
            <v>9686</v>
          </cell>
          <cell r="C17">
            <v>133</v>
          </cell>
          <cell r="D17" t="str">
            <v xml:space="preserve"> Ali Rashed Almansoori</v>
          </cell>
          <cell r="E17">
            <v>10</v>
          </cell>
          <cell r="F17">
            <v>10</v>
          </cell>
          <cell r="G17">
            <v>8</v>
          </cell>
          <cell r="H17">
            <v>0</v>
          </cell>
          <cell r="I17">
            <v>0</v>
          </cell>
          <cell r="J17"/>
          <cell r="K17">
            <v>28</v>
          </cell>
        </row>
        <row r="18">
          <cell r="B18">
            <v>9687</v>
          </cell>
          <cell r="C18">
            <v>134</v>
          </cell>
          <cell r="D18" t="str">
            <v xml:space="preserve"> Ali Mohamed Almosalamy</v>
          </cell>
          <cell r="E18">
            <v>19</v>
          </cell>
          <cell r="F18">
            <v>18</v>
          </cell>
          <cell r="G18">
            <v>12</v>
          </cell>
          <cell r="H18">
            <v>0</v>
          </cell>
          <cell r="I18">
            <v>0</v>
          </cell>
          <cell r="J18"/>
          <cell r="K18">
            <v>49</v>
          </cell>
        </row>
        <row r="19">
          <cell r="B19">
            <v>9688</v>
          </cell>
          <cell r="C19">
            <v>135</v>
          </cell>
          <cell r="D19" t="str">
            <v xml:space="preserve"> Mubarak Mohamed Almansoori</v>
          </cell>
          <cell r="E19">
            <v>12</v>
          </cell>
          <cell r="F19">
            <v>10</v>
          </cell>
          <cell r="G19">
            <v>8</v>
          </cell>
          <cell r="H19">
            <v>0</v>
          </cell>
          <cell r="I19">
            <v>0</v>
          </cell>
          <cell r="J19"/>
          <cell r="K19">
            <v>30</v>
          </cell>
        </row>
        <row r="20">
          <cell r="B20">
            <v>9693</v>
          </cell>
          <cell r="C20">
            <v>141</v>
          </cell>
          <cell r="D20" t="str">
            <v xml:space="preserve"> Mohamed Yasser Rezk</v>
          </cell>
          <cell r="E20">
            <v>19</v>
          </cell>
          <cell r="F20">
            <v>19</v>
          </cell>
          <cell r="G20">
            <v>11</v>
          </cell>
          <cell r="H20">
            <v>0</v>
          </cell>
          <cell r="I20">
            <v>0</v>
          </cell>
          <cell r="J20"/>
          <cell r="K20">
            <v>49</v>
          </cell>
        </row>
        <row r="21">
          <cell r="B21">
            <v>9672</v>
          </cell>
          <cell r="C21">
            <v>120</v>
          </cell>
          <cell r="D21" t="str">
            <v xml:space="preserve"> Mustfa El Fatih Qamar Eddin Abdel Raheem</v>
          </cell>
          <cell r="E21">
            <v>11</v>
          </cell>
          <cell r="F21">
            <v>12</v>
          </cell>
          <cell r="G21">
            <v>8</v>
          </cell>
          <cell r="H21">
            <v>0</v>
          </cell>
          <cell r="I21">
            <v>0</v>
          </cell>
          <cell r="J21"/>
          <cell r="K21">
            <v>31</v>
          </cell>
        </row>
        <row r="22">
          <cell r="B22">
            <v>9754</v>
          </cell>
          <cell r="C22">
            <v>359</v>
          </cell>
          <cell r="D22" t="str">
            <v xml:space="preserve"> Naser Salem Al Mansouri</v>
          </cell>
          <cell r="E22">
            <v>8</v>
          </cell>
          <cell r="F22">
            <v>9</v>
          </cell>
          <cell r="G22">
            <v>6</v>
          </cell>
          <cell r="H22">
            <v>0</v>
          </cell>
          <cell r="I22">
            <v>0</v>
          </cell>
          <cell r="J22"/>
          <cell r="K22">
            <v>23</v>
          </cell>
        </row>
        <row r="23">
          <cell r="B23">
            <v>9695</v>
          </cell>
          <cell r="C23">
            <v>143</v>
          </cell>
          <cell r="D23" t="str">
            <v xml:space="preserve"> Naseer Qammash Almansoori</v>
          </cell>
          <cell r="E23">
            <v>10</v>
          </cell>
          <cell r="F23">
            <v>11</v>
          </cell>
          <cell r="G23">
            <v>8</v>
          </cell>
          <cell r="H23">
            <v>0</v>
          </cell>
          <cell r="I23">
            <v>0</v>
          </cell>
          <cell r="J23"/>
          <cell r="K23">
            <v>29</v>
          </cell>
        </row>
        <row r="24">
          <cell r="B24" t="e">
            <v>#N/A</v>
          </cell>
          <cell r="C24" t="e">
            <v>#N/A</v>
          </cell>
          <cell r="D24" t="e">
            <v>#N/A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0</v>
          </cell>
        </row>
        <row r="25">
          <cell r="B25" t="e">
            <v>#N/A</v>
          </cell>
          <cell r="C25" t="e">
            <v>#N/A</v>
          </cell>
          <cell r="D25" t="e">
            <v>#N/A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/>
          <cell r="K25">
            <v>0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i20">
    <tabColor rgb="FF00FF00"/>
  </sheetPr>
  <dimension ref="A1:AG30"/>
  <sheetViews>
    <sheetView showGridLines="0" tabSelected="1" zoomScaleNormal="100" workbookViewId="0">
      <pane ySplit="4" topLeftCell="A5" activePane="bottomLeft" state="frozen"/>
      <selection activeCell="AC8" sqref="AC8"/>
      <selection pane="bottomLeft" activeCell="D1" sqref="D1:H1"/>
    </sheetView>
  </sheetViews>
  <sheetFormatPr defaultColWidth="0" defaultRowHeight="18" customHeight="1" zeroHeight="1" x14ac:dyDescent="0.25"/>
  <cols>
    <col min="1" max="1" width="5.125" style="1" customWidth="1"/>
    <col min="2" max="2" width="7.75" style="2" customWidth="1"/>
    <col min="3" max="3" width="4.75" style="2" customWidth="1"/>
    <col min="4" max="4" width="46.25" style="2" customWidth="1"/>
    <col min="5" max="10" width="3.625" style="3" customWidth="1"/>
    <col min="11" max="11" width="4.125" style="3" customWidth="1"/>
    <col min="12" max="12" width="1.125" style="4" customWidth="1"/>
    <col min="13" max="16" width="3.625" style="4" customWidth="1"/>
    <col min="17" max="17" width="3.625" style="2" customWidth="1"/>
    <col min="18" max="19" width="4.125" style="2" customWidth="1"/>
    <col min="20" max="20" width="1.125" style="2" customWidth="1"/>
    <col min="21" max="22" width="4.625" style="3" customWidth="1"/>
    <col min="23" max="23" width="1.25" style="2" customWidth="1"/>
    <col min="24" max="25" width="4.625" style="2" customWidth="1"/>
    <col min="26" max="26" width="1.125" style="2" customWidth="1"/>
    <col min="27" max="30" width="3.625" style="4" hidden="1" customWidth="1"/>
    <col min="31" max="31" width="3.625" style="2" hidden="1" customWidth="1"/>
    <col min="32" max="33" width="4.125" style="2" hidden="1" customWidth="1"/>
    <col min="34" max="34" width="2.875" style="2" customWidth="1"/>
    <col min="35" max="16384" width="0" style="2" hidden="1"/>
  </cols>
  <sheetData>
    <row r="1" spans="1:33" ht="18.75" thickBot="1" x14ac:dyDescent="0.3">
      <c r="C1" s="2" t="s">
        <v>0</v>
      </c>
      <c r="D1" s="127" t="s">
        <v>1</v>
      </c>
      <c r="E1" s="127"/>
      <c r="F1" s="127"/>
      <c r="G1" s="127"/>
      <c r="H1" s="127"/>
      <c r="U1" s="2"/>
      <c r="V1" s="2"/>
    </row>
    <row r="2" spans="1:33" ht="14.25" customHeight="1" thickBot="1" x14ac:dyDescent="0.3">
      <c r="D2" s="5"/>
      <c r="E2" s="128" t="s">
        <v>2</v>
      </c>
      <c r="F2" s="128"/>
      <c r="G2" s="128"/>
      <c r="H2" s="128"/>
      <c r="I2" s="128"/>
      <c r="J2" s="128"/>
      <c r="K2" s="128"/>
      <c r="L2" s="6"/>
      <c r="M2" s="129" t="s">
        <v>3</v>
      </c>
      <c r="N2" s="130"/>
      <c r="O2" s="130"/>
      <c r="P2" s="130"/>
      <c r="Q2" s="130"/>
      <c r="R2" s="130"/>
      <c r="S2" s="131"/>
      <c r="T2" s="5"/>
      <c r="U2" s="132" t="s">
        <v>4</v>
      </c>
      <c r="V2" s="133"/>
      <c r="W2" s="5"/>
      <c r="X2" s="134" t="s">
        <v>5</v>
      </c>
      <c r="Y2" s="135"/>
      <c r="AA2" s="138" t="s">
        <v>6</v>
      </c>
      <c r="AB2" s="139"/>
      <c r="AC2" s="139"/>
      <c r="AD2" s="139"/>
      <c r="AE2" s="139"/>
      <c r="AF2" s="139"/>
      <c r="AG2" s="140"/>
    </row>
    <row r="3" spans="1:33" ht="16.5" customHeight="1" thickBot="1" x14ac:dyDescent="0.3">
      <c r="D3" s="7" t="s">
        <v>7</v>
      </c>
      <c r="E3" s="8">
        <v>4</v>
      </c>
      <c r="F3" s="8">
        <v>4</v>
      </c>
      <c r="G3" s="8">
        <v>4</v>
      </c>
      <c r="H3" s="8">
        <v>4</v>
      </c>
      <c r="I3" s="9">
        <v>4</v>
      </c>
      <c r="J3" s="10">
        <v>20</v>
      </c>
      <c r="K3" s="11">
        <v>30</v>
      </c>
      <c r="L3" s="12"/>
      <c r="M3" s="13">
        <v>4</v>
      </c>
      <c r="N3" s="13">
        <v>4</v>
      </c>
      <c r="O3" s="13">
        <v>4</v>
      </c>
      <c r="P3" s="13">
        <v>4</v>
      </c>
      <c r="Q3" s="13">
        <v>4</v>
      </c>
      <c r="R3" s="13">
        <v>20</v>
      </c>
      <c r="S3" s="13">
        <v>30</v>
      </c>
      <c r="T3" s="5"/>
      <c r="U3" s="14">
        <v>20</v>
      </c>
      <c r="V3" s="15">
        <v>30</v>
      </c>
      <c r="W3" s="5"/>
      <c r="X3" s="136"/>
      <c r="Y3" s="137"/>
      <c r="AA3" s="16">
        <v>5</v>
      </c>
      <c r="AB3" s="16">
        <v>4</v>
      </c>
      <c r="AC3" s="16">
        <v>3</v>
      </c>
      <c r="AD3" s="16">
        <v>2</v>
      </c>
      <c r="AE3" s="16">
        <v>1</v>
      </c>
      <c r="AF3" s="16">
        <v>15</v>
      </c>
      <c r="AG3" s="16">
        <v>20</v>
      </c>
    </row>
    <row r="4" spans="1:33" s="27" customFormat="1" ht="164.25" customHeight="1" thickBot="1" x14ac:dyDescent="0.3">
      <c r="A4" s="17"/>
      <c r="B4" s="18" t="s">
        <v>8</v>
      </c>
      <c r="C4" s="18" t="s">
        <v>9</v>
      </c>
      <c r="D4" s="19" t="s">
        <v>10</v>
      </c>
      <c r="E4" s="20" t="s">
        <v>11</v>
      </c>
      <c r="F4" s="21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22" t="s">
        <v>17</v>
      </c>
      <c r="L4" s="23"/>
      <c r="M4" s="24" t="s">
        <v>18</v>
      </c>
      <c r="N4" s="25" t="s">
        <v>19</v>
      </c>
      <c r="O4" s="25" t="s">
        <v>20</v>
      </c>
      <c r="P4" s="25" t="s">
        <v>21</v>
      </c>
      <c r="Q4" s="25" t="s">
        <v>22</v>
      </c>
      <c r="R4" s="25" t="s">
        <v>23</v>
      </c>
      <c r="S4" s="26" t="s">
        <v>24</v>
      </c>
      <c r="U4" s="28" t="s">
        <v>25</v>
      </c>
      <c r="V4" s="29" t="s">
        <v>26</v>
      </c>
      <c r="X4" s="30" t="s">
        <v>27</v>
      </c>
      <c r="Y4" s="31" t="s">
        <v>28</v>
      </c>
      <c r="AA4" s="32" t="s">
        <v>29</v>
      </c>
      <c r="AB4" s="33" t="s">
        <v>30</v>
      </c>
      <c r="AC4" s="33" t="s">
        <v>31</v>
      </c>
      <c r="AD4" s="33" t="s">
        <v>32</v>
      </c>
      <c r="AE4" s="33" t="s">
        <v>33</v>
      </c>
      <c r="AF4" s="33" t="s">
        <v>34</v>
      </c>
      <c r="AG4" s="34" t="s">
        <v>34</v>
      </c>
    </row>
    <row r="5" spans="1:33" ht="18" customHeight="1" x14ac:dyDescent="0.25">
      <c r="A5" s="35">
        <v>1</v>
      </c>
      <c r="B5" s="36">
        <f t="shared" ref="B5:B26" si="0">VLOOKUP(A5,Name9A,2,0)</f>
        <v>9656</v>
      </c>
      <c r="C5" s="36">
        <f t="shared" ref="C5:C26" si="1">VLOOKUP(A5,Name9A,3,0)</f>
        <v>100</v>
      </c>
      <c r="D5" s="37" t="str">
        <f t="shared" ref="D5:D26" si="2">VLOOKUP(A5,Name9A,4,0)</f>
        <v xml:space="preserve"> Ahmed Khaled Anwar Shaaban</v>
      </c>
      <c r="E5" s="38">
        <v>4</v>
      </c>
      <c r="F5" s="39">
        <v>4</v>
      </c>
      <c r="G5" s="39">
        <v>4</v>
      </c>
      <c r="H5" s="39">
        <v>4</v>
      </c>
      <c r="I5" s="40">
        <v>4</v>
      </c>
      <c r="J5" s="41">
        <f t="shared" ref="J5:J26" si="3">SUM(E5:I5)</f>
        <v>20</v>
      </c>
      <c r="K5" s="42">
        <f>ROUND(J5*1.5,0)</f>
        <v>30</v>
      </c>
      <c r="L5" s="43"/>
      <c r="M5" s="44">
        <v>3</v>
      </c>
      <c r="N5" s="45">
        <v>4</v>
      </c>
      <c r="O5" s="46">
        <v>4</v>
      </c>
      <c r="P5" s="46">
        <v>4</v>
      </c>
      <c r="Q5" s="46">
        <v>4</v>
      </c>
      <c r="R5" s="45">
        <f t="shared" ref="R5:R26" si="4">SUM(M5:Q5)</f>
        <v>19</v>
      </c>
      <c r="S5" s="47">
        <f>ROUND(R5*1.5,0)</f>
        <v>29</v>
      </c>
      <c r="U5" s="48"/>
      <c r="V5" s="49" t="str">
        <f>IF(U5="","",ROUND(U5*1.5,0))</f>
        <v/>
      </c>
      <c r="X5" s="48"/>
      <c r="Y5" s="50" t="str">
        <f t="shared" ref="Y5:Y26" si="5">IF(X5="","",ROUND(X5/10,0))</f>
        <v/>
      </c>
      <c r="AA5" s="44"/>
      <c r="AB5" s="45"/>
      <c r="AC5" s="46"/>
      <c r="AD5" s="46"/>
      <c r="AE5" s="46"/>
      <c r="AF5" s="46">
        <f t="shared" ref="AF5:AF26" si="6">SUM(AA5:AE5)</f>
        <v>0</v>
      </c>
      <c r="AG5" s="51">
        <f t="shared" ref="AG5:AG26" si="7">ROUND(AF5*(4/3),0)</f>
        <v>0</v>
      </c>
    </row>
    <row r="6" spans="1:33" ht="18" customHeight="1" x14ac:dyDescent="0.25">
      <c r="A6" s="52">
        <v>2</v>
      </c>
      <c r="B6" s="53">
        <f t="shared" si="0"/>
        <v>9657</v>
      </c>
      <c r="C6" s="53">
        <f t="shared" si="1"/>
        <v>101</v>
      </c>
      <c r="D6" s="54" t="str">
        <f t="shared" si="2"/>
        <v xml:space="preserve"> Ahmad Taleb Mahmoud Al Swais</v>
      </c>
      <c r="E6" s="55">
        <v>4</v>
      </c>
      <c r="F6" s="16">
        <v>3</v>
      </c>
      <c r="G6" s="16">
        <v>3</v>
      </c>
      <c r="H6" s="16">
        <v>4</v>
      </c>
      <c r="I6" s="56">
        <v>4</v>
      </c>
      <c r="J6" s="16">
        <f t="shared" si="3"/>
        <v>18</v>
      </c>
      <c r="K6" s="57">
        <f t="shared" ref="K6:K25" si="8">ROUND(J6*1.5,0)</f>
        <v>27</v>
      </c>
      <c r="L6" s="43"/>
      <c r="M6" s="58">
        <v>3</v>
      </c>
      <c r="N6" s="59">
        <v>4</v>
      </c>
      <c r="O6" s="60">
        <v>4</v>
      </c>
      <c r="P6" s="60">
        <v>4</v>
      </c>
      <c r="Q6" s="60">
        <v>4</v>
      </c>
      <c r="R6" s="59">
        <f t="shared" si="4"/>
        <v>19</v>
      </c>
      <c r="S6" s="61">
        <f t="shared" ref="S6:S25" si="9">ROUND(R6*1.5,0)</f>
        <v>29</v>
      </c>
      <c r="U6" s="48"/>
      <c r="V6" s="62" t="str">
        <f t="shared" ref="V6:V24" si="10">IF(U6="","",ROUND(U6*1.5,0))</f>
        <v/>
      </c>
      <c r="X6" s="48"/>
      <c r="Y6" s="50" t="str">
        <f t="shared" si="5"/>
        <v/>
      </c>
      <c r="AA6" s="58"/>
      <c r="AB6" s="59"/>
      <c r="AC6" s="60"/>
      <c r="AD6" s="60"/>
      <c r="AE6" s="60"/>
      <c r="AF6" s="60">
        <f t="shared" si="6"/>
        <v>0</v>
      </c>
      <c r="AG6" s="63">
        <f t="shared" si="7"/>
        <v>0</v>
      </c>
    </row>
    <row r="7" spans="1:33" ht="18" customHeight="1" x14ac:dyDescent="0.25">
      <c r="A7" s="52">
        <v>3</v>
      </c>
      <c r="B7" s="53">
        <f t="shared" si="0"/>
        <v>9659</v>
      </c>
      <c r="C7" s="53">
        <f t="shared" si="1"/>
        <v>103</v>
      </c>
      <c r="D7" s="54" t="str">
        <f t="shared" si="2"/>
        <v xml:space="preserve"> Adham Mahmoud Atreis Mohamed</v>
      </c>
      <c r="E7" s="55">
        <v>4</v>
      </c>
      <c r="F7" s="16">
        <v>3</v>
      </c>
      <c r="G7" s="16">
        <v>3</v>
      </c>
      <c r="H7" s="16">
        <v>4</v>
      </c>
      <c r="I7" s="56">
        <v>4</v>
      </c>
      <c r="J7" s="16">
        <f t="shared" si="3"/>
        <v>18</v>
      </c>
      <c r="K7" s="57">
        <f t="shared" si="8"/>
        <v>27</v>
      </c>
      <c r="L7" s="43"/>
      <c r="M7" s="58">
        <v>4</v>
      </c>
      <c r="N7" s="59">
        <v>4</v>
      </c>
      <c r="O7" s="60">
        <v>4</v>
      </c>
      <c r="P7" s="60">
        <v>4</v>
      </c>
      <c r="Q7" s="60">
        <v>4</v>
      </c>
      <c r="R7" s="59">
        <f t="shared" si="4"/>
        <v>20</v>
      </c>
      <c r="S7" s="61">
        <f t="shared" si="9"/>
        <v>30</v>
      </c>
      <c r="U7" s="48"/>
      <c r="V7" s="62" t="str">
        <f t="shared" si="10"/>
        <v/>
      </c>
      <c r="X7" s="48"/>
      <c r="Y7" s="50" t="str">
        <f t="shared" si="5"/>
        <v/>
      </c>
      <c r="AA7" s="58"/>
      <c r="AB7" s="59"/>
      <c r="AC7" s="60"/>
      <c r="AD7" s="60"/>
      <c r="AE7" s="60"/>
      <c r="AF7" s="60">
        <f t="shared" si="6"/>
        <v>0</v>
      </c>
      <c r="AG7" s="63">
        <f t="shared" si="7"/>
        <v>0</v>
      </c>
    </row>
    <row r="8" spans="1:33" ht="18" customHeight="1" x14ac:dyDescent="0.25">
      <c r="A8" s="52">
        <v>4</v>
      </c>
      <c r="B8" s="53">
        <f t="shared" si="0"/>
        <v>9660</v>
      </c>
      <c r="C8" s="53">
        <f t="shared" si="1"/>
        <v>104</v>
      </c>
      <c r="D8" s="54" t="str">
        <f t="shared" si="2"/>
        <v xml:space="preserve"> Hasan Ali Hasan Mohamed Al Hammadi</v>
      </c>
      <c r="E8" s="55">
        <v>2</v>
      </c>
      <c r="F8" s="16">
        <v>2</v>
      </c>
      <c r="G8" s="16">
        <v>2</v>
      </c>
      <c r="H8" s="16">
        <v>3</v>
      </c>
      <c r="I8" s="56">
        <v>3</v>
      </c>
      <c r="J8" s="16">
        <f t="shared" si="3"/>
        <v>12</v>
      </c>
      <c r="K8" s="57">
        <f t="shared" si="8"/>
        <v>18</v>
      </c>
      <c r="L8" s="43"/>
      <c r="M8" s="58">
        <v>3</v>
      </c>
      <c r="N8" s="59">
        <v>3</v>
      </c>
      <c r="O8" s="60">
        <v>4</v>
      </c>
      <c r="P8" s="60">
        <v>3</v>
      </c>
      <c r="Q8" s="60">
        <v>3</v>
      </c>
      <c r="R8" s="59">
        <f t="shared" si="4"/>
        <v>16</v>
      </c>
      <c r="S8" s="61">
        <f t="shared" si="9"/>
        <v>24</v>
      </c>
      <c r="U8" s="48"/>
      <c r="V8" s="62" t="str">
        <f t="shared" si="10"/>
        <v/>
      </c>
      <c r="X8" s="48"/>
      <c r="Y8" s="50" t="str">
        <f t="shared" si="5"/>
        <v/>
      </c>
      <c r="AA8" s="58"/>
      <c r="AB8" s="59"/>
      <c r="AC8" s="60"/>
      <c r="AD8" s="60"/>
      <c r="AE8" s="60"/>
      <c r="AF8" s="60">
        <f t="shared" si="6"/>
        <v>0</v>
      </c>
      <c r="AG8" s="63">
        <f t="shared" si="7"/>
        <v>0</v>
      </c>
    </row>
    <row r="9" spans="1:33" ht="18" customHeight="1" x14ac:dyDescent="0.25">
      <c r="A9" s="52">
        <v>5</v>
      </c>
      <c r="B9" s="53">
        <f t="shared" si="0"/>
        <v>9676</v>
      </c>
      <c r="C9" s="53">
        <f t="shared" si="1"/>
        <v>83</v>
      </c>
      <c r="D9" s="54" t="str">
        <f t="shared" si="2"/>
        <v xml:space="preserve"> Khalid Ali Mohamd Souliman</v>
      </c>
      <c r="E9" s="55">
        <v>3</v>
      </c>
      <c r="F9" s="16">
        <v>3</v>
      </c>
      <c r="G9" s="16">
        <v>3</v>
      </c>
      <c r="H9" s="16">
        <v>3</v>
      </c>
      <c r="I9" s="56">
        <v>4</v>
      </c>
      <c r="J9" s="16">
        <f t="shared" si="3"/>
        <v>16</v>
      </c>
      <c r="K9" s="57">
        <f t="shared" si="8"/>
        <v>24</v>
      </c>
      <c r="L9" s="43"/>
      <c r="M9" s="58">
        <v>3</v>
      </c>
      <c r="N9" s="59">
        <v>3</v>
      </c>
      <c r="O9" s="60">
        <v>4</v>
      </c>
      <c r="P9" s="60">
        <v>4</v>
      </c>
      <c r="Q9" s="60">
        <v>3</v>
      </c>
      <c r="R9" s="59">
        <f t="shared" si="4"/>
        <v>17</v>
      </c>
      <c r="S9" s="61">
        <f t="shared" si="9"/>
        <v>26</v>
      </c>
      <c r="U9" s="48"/>
      <c r="V9" s="62" t="str">
        <f t="shared" si="10"/>
        <v/>
      </c>
      <c r="X9" s="48"/>
      <c r="Y9" s="50" t="str">
        <f t="shared" si="5"/>
        <v/>
      </c>
      <c r="AA9" s="58"/>
      <c r="AB9" s="59"/>
      <c r="AC9" s="60"/>
      <c r="AD9" s="60"/>
      <c r="AE9" s="60"/>
      <c r="AF9" s="60">
        <f t="shared" si="6"/>
        <v>0</v>
      </c>
      <c r="AG9" s="63">
        <f t="shared" si="7"/>
        <v>0</v>
      </c>
    </row>
    <row r="10" spans="1:33" ht="18" customHeight="1" x14ac:dyDescent="0.25">
      <c r="A10" s="52">
        <v>6</v>
      </c>
      <c r="B10" s="53">
        <f t="shared" si="0"/>
        <v>9735</v>
      </c>
      <c r="C10" s="53">
        <f t="shared" si="1"/>
        <v>182</v>
      </c>
      <c r="D10" s="54" t="str">
        <f t="shared" si="2"/>
        <v xml:space="preserve"> Said Rashed Mubarak Al Mansouri</v>
      </c>
      <c r="E10" s="55">
        <v>2</v>
      </c>
      <c r="F10" s="16">
        <v>2</v>
      </c>
      <c r="G10" s="16">
        <v>2</v>
      </c>
      <c r="H10" s="16">
        <v>2</v>
      </c>
      <c r="I10" s="56">
        <v>3</v>
      </c>
      <c r="J10" s="16">
        <f t="shared" si="3"/>
        <v>11</v>
      </c>
      <c r="K10" s="57">
        <f t="shared" si="8"/>
        <v>17</v>
      </c>
      <c r="L10" s="43"/>
      <c r="M10" s="58">
        <v>1</v>
      </c>
      <c r="N10" s="59">
        <v>1</v>
      </c>
      <c r="O10" s="60">
        <v>2</v>
      </c>
      <c r="P10" s="60">
        <v>2</v>
      </c>
      <c r="Q10" s="60">
        <v>2</v>
      </c>
      <c r="R10" s="59">
        <f t="shared" si="4"/>
        <v>8</v>
      </c>
      <c r="S10" s="61">
        <f t="shared" si="9"/>
        <v>12</v>
      </c>
      <c r="U10" s="48"/>
      <c r="V10" s="62" t="str">
        <f t="shared" si="10"/>
        <v/>
      </c>
      <c r="X10" s="48"/>
      <c r="Y10" s="50" t="str">
        <f t="shared" si="5"/>
        <v/>
      </c>
      <c r="AA10" s="58"/>
      <c r="AB10" s="59"/>
      <c r="AC10" s="60"/>
      <c r="AD10" s="60"/>
      <c r="AE10" s="60"/>
      <c r="AF10" s="60">
        <f t="shared" si="6"/>
        <v>0</v>
      </c>
      <c r="AG10" s="63">
        <f t="shared" si="7"/>
        <v>0</v>
      </c>
    </row>
    <row r="11" spans="1:33" ht="18" customHeight="1" x14ac:dyDescent="0.25">
      <c r="A11" s="52">
        <v>7</v>
      </c>
      <c r="B11" s="53">
        <f t="shared" si="0"/>
        <v>9645</v>
      </c>
      <c r="C11" s="53">
        <f t="shared" si="1"/>
        <v>90</v>
      </c>
      <c r="D11" s="54" t="str">
        <f t="shared" si="2"/>
        <v xml:space="preserve"> Abdul Rahman Abdulla Mohamed Abdulla</v>
      </c>
      <c r="E11" s="55">
        <v>2</v>
      </c>
      <c r="F11" s="16">
        <v>2</v>
      </c>
      <c r="G11" s="16">
        <v>2</v>
      </c>
      <c r="H11" s="16">
        <v>2</v>
      </c>
      <c r="I11" s="56">
        <v>4</v>
      </c>
      <c r="J11" s="16">
        <f t="shared" si="3"/>
        <v>12</v>
      </c>
      <c r="K11" s="57">
        <f t="shared" si="8"/>
        <v>18</v>
      </c>
      <c r="L11" s="43"/>
      <c r="M11" s="58">
        <v>2</v>
      </c>
      <c r="N11" s="59">
        <v>2</v>
      </c>
      <c r="O11" s="60">
        <v>3</v>
      </c>
      <c r="P11" s="60">
        <v>2</v>
      </c>
      <c r="Q11" s="60">
        <v>3</v>
      </c>
      <c r="R11" s="59">
        <f t="shared" si="4"/>
        <v>12</v>
      </c>
      <c r="S11" s="61">
        <f t="shared" si="9"/>
        <v>18</v>
      </c>
      <c r="U11" s="48"/>
      <c r="V11" s="62" t="str">
        <f t="shared" si="10"/>
        <v/>
      </c>
      <c r="X11" s="48"/>
      <c r="Y11" s="50" t="str">
        <f t="shared" si="5"/>
        <v/>
      </c>
      <c r="AA11" s="58"/>
      <c r="AB11" s="59"/>
      <c r="AC11" s="60"/>
      <c r="AD11" s="60"/>
      <c r="AE11" s="60"/>
      <c r="AF11" s="60">
        <f t="shared" si="6"/>
        <v>0</v>
      </c>
      <c r="AG11" s="63">
        <f t="shared" si="7"/>
        <v>0</v>
      </c>
    </row>
    <row r="12" spans="1:33" ht="18" customHeight="1" x14ac:dyDescent="0.25">
      <c r="A12" s="52">
        <v>8</v>
      </c>
      <c r="B12" s="53">
        <f t="shared" si="0"/>
        <v>9663</v>
      </c>
      <c r="C12" s="53">
        <f t="shared" si="1"/>
        <v>108</v>
      </c>
      <c r="D12" s="54" t="str">
        <f t="shared" si="2"/>
        <v xml:space="preserve"> Abdulrhman Mataz Belah Al Hasan</v>
      </c>
      <c r="E12" s="55">
        <v>4</v>
      </c>
      <c r="F12" s="16">
        <v>3</v>
      </c>
      <c r="G12" s="16">
        <v>3</v>
      </c>
      <c r="H12" s="16">
        <v>4</v>
      </c>
      <c r="I12" s="56">
        <v>4</v>
      </c>
      <c r="J12" s="16">
        <f t="shared" si="3"/>
        <v>18</v>
      </c>
      <c r="K12" s="57">
        <f t="shared" si="8"/>
        <v>27</v>
      </c>
      <c r="L12" s="43"/>
      <c r="M12" s="58">
        <v>3</v>
      </c>
      <c r="N12" s="59">
        <v>3</v>
      </c>
      <c r="O12" s="60">
        <v>4</v>
      </c>
      <c r="P12" s="60">
        <v>3</v>
      </c>
      <c r="Q12" s="60">
        <v>4</v>
      </c>
      <c r="R12" s="59">
        <f t="shared" si="4"/>
        <v>17</v>
      </c>
      <c r="S12" s="61">
        <f t="shared" si="9"/>
        <v>26</v>
      </c>
      <c r="U12" s="48"/>
      <c r="V12" s="62" t="str">
        <f t="shared" si="10"/>
        <v/>
      </c>
      <c r="X12" s="48"/>
      <c r="Y12" s="50" t="str">
        <f t="shared" si="5"/>
        <v/>
      </c>
      <c r="AA12" s="58"/>
      <c r="AB12" s="59"/>
      <c r="AC12" s="60"/>
      <c r="AD12" s="60"/>
      <c r="AE12" s="60"/>
      <c r="AF12" s="60">
        <f t="shared" si="6"/>
        <v>0</v>
      </c>
      <c r="AG12" s="63">
        <f t="shared" si="7"/>
        <v>0</v>
      </c>
    </row>
    <row r="13" spans="1:33" ht="18" customHeight="1" x14ac:dyDescent="0.25">
      <c r="A13" s="52">
        <v>9</v>
      </c>
      <c r="B13" s="53">
        <f t="shared" si="0"/>
        <v>9665</v>
      </c>
      <c r="C13" s="53">
        <f t="shared" si="1"/>
        <v>110</v>
      </c>
      <c r="D13" s="54" t="str">
        <f t="shared" si="2"/>
        <v xml:space="preserve"> Ali Abdalla Ali Al Hammadi</v>
      </c>
      <c r="E13" s="55">
        <v>2</v>
      </c>
      <c r="F13" s="16">
        <v>2</v>
      </c>
      <c r="G13" s="16">
        <v>1</v>
      </c>
      <c r="H13" s="16">
        <v>2</v>
      </c>
      <c r="I13" s="56">
        <v>3</v>
      </c>
      <c r="J13" s="16">
        <f t="shared" si="3"/>
        <v>10</v>
      </c>
      <c r="K13" s="57">
        <f t="shared" si="8"/>
        <v>15</v>
      </c>
      <c r="L13" s="43"/>
      <c r="M13" s="58">
        <v>3</v>
      </c>
      <c r="N13" s="59">
        <v>3</v>
      </c>
      <c r="O13" s="60">
        <v>4</v>
      </c>
      <c r="P13" s="60">
        <v>3</v>
      </c>
      <c r="Q13" s="60">
        <v>3</v>
      </c>
      <c r="R13" s="59">
        <f t="shared" si="4"/>
        <v>16</v>
      </c>
      <c r="S13" s="61">
        <f t="shared" si="9"/>
        <v>24</v>
      </c>
      <c r="U13" s="48"/>
      <c r="V13" s="62" t="str">
        <f t="shared" si="10"/>
        <v/>
      </c>
      <c r="X13" s="48"/>
      <c r="Y13" s="50" t="str">
        <f t="shared" si="5"/>
        <v/>
      </c>
      <c r="AA13" s="58"/>
      <c r="AB13" s="59"/>
      <c r="AC13" s="60"/>
      <c r="AD13" s="60"/>
      <c r="AE13" s="60"/>
      <c r="AF13" s="60">
        <f t="shared" si="6"/>
        <v>0</v>
      </c>
      <c r="AG13" s="63">
        <f t="shared" si="7"/>
        <v>0</v>
      </c>
    </row>
    <row r="14" spans="1:33" ht="18" customHeight="1" x14ac:dyDescent="0.25">
      <c r="A14" s="52">
        <v>10</v>
      </c>
      <c r="B14" s="53">
        <f t="shared" si="0"/>
        <v>9675</v>
      </c>
      <c r="C14" s="53">
        <f t="shared" si="1"/>
        <v>111</v>
      </c>
      <c r="D14" s="54" t="str">
        <f t="shared" si="2"/>
        <v xml:space="preserve"> Omar Hassan Shams Hassan</v>
      </c>
      <c r="E14" s="55">
        <v>2</v>
      </c>
      <c r="F14" s="16">
        <v>2</v>
      </c>
      <c r="G14" s="16">
        <v>1</v>
      </c>
      <c r="H14" s="16">
        <v>2</v>
      </c>
      <c r="I14" s="56">
        <v>3</v>
      </c>
      <c r="J14" s="16">
        <f t="shared" si="3"/>
        <v>10</v>
      </c>
      <c r="K14" s="57">
        <f t="shared" si="8"/>
        <v>15</v>
      </c>
      <c r="L14" s="43"/>
      <c r="M14" s="58">
        <v>3</v>
      </c>
      <c r="N14" s="59">
        <v>3</v>
      </c>
      <c r="O14" s="60">
        <v>4</v>
      </c>
      <c r="P14" s="60">
        <v>2</v>
      </c>
      <c r="Q14" s="60">
        <v>4</v>
      </c>
      <c r="R14" s="59">
        <f t="shared" si="4"/>
        <v>16</v>
      </c>
      <c r="S14" s="61">
        <f t="shared" si="9"/>
        <v>24</v>
      </c>
      <c r="U14" s="48"/>
      <c r="V14" s="62" t="str">
        <f t="shared" si="10"/>
        <v/>
      </c>
      <c r="X14" s="48"/>
      <c r="Y14" s="50" t="str">
        <f t="shared" si="5"/>
        <v/>
      </c>
      <c r="AA14" s="58"/>
      <c r="AB14" s="59"/>
      <c r="AC14" s="60"/>
      <c r="AD14" s="60"/>
      <c r="AE14" s="60"/>
      <c r="AF14" s="60">
        <f t="shared" si="6"/>
        <v>0</v>
      </c>
      <c r="AG14" s="63">
        <f t="shared" si="7"/>
        <v>0</v>
      </c>
    </row>
    <row r="15" spans="1:33" ht="18" customHeight="1" x14ac:dyDescent="0.25">
      <c r="A15" s="52">
        <v>11</v>
      </c>
      <c r="B15" s="53">
        <f t="shared" si="0"/>
        <v>9666</v>
      </c>
      <c r="C15" s="53">
        <f t="shared" si="1"/>
        <v>112</v>
      </c>
      <c r="D15" s="54" t="str">
        <f t="shared" si="2"/>
        <v xml:space="preserve"> Omar Naser Mohammad Darwish</v>
      </c>
      <c r="E15" s="55">
        <v>4</v>
      </c>
      <c r="F15" s="16">
        <v>3</v>
      </c>
      <c r="G15" s="16">
        <v>3</v>
      </c>
      <c r="H15" s="16">
        <v>4</v>
      </c>
      <c r="I15" s="56">
        <v>4</v>
      </c>
      <c r="J15" s="16">
        <f t="shared" si="3"/>
        <v>18</v>
      </c>
      <c r="K15" s="57">
        <f t="shared" si="8"/>
        <v>27</v>
      </c>
      <c r="L15" s="43"/>
      <c r="M15" s="58">
        <v>3</v>
      </c>
      <c r="N15" s="59">
        <v>4</v>
      </c>
      <c r="O15" s="60">
        <v>4</v>
      </c>
      <c r="P15" s="60">
        <v>4</v>
      </c>
      <c r="Q15" s="60">
        <v>4</v>
      </c>
      <c r="R15" s="59">
        <f t="shared" si="4"/>
        <v>19</v>
      </c>
      <c r="S15" s="61">
        <f t="shared" si="9"/>
        <v>29</v>
      </c>
      <c r="U15" s="48"/>
      <c r="V15" s="62" t="str">
        <f t="shared" si="10"/>
        <v/>
      </c>
      <c r="X15" s="48"/>
      <c r="Y15" s="50" t="str">
        <f t="shared" si="5"/>
        <v/>
      </c>
      <c r="AA15" s="58"/>
      <c r="AB15" s="59"/>
      <c r="AC15" s="60"/>
      <c r="AD15" s="60"/>
      <c r="AE15" s="60"/>
      <c r="AF15" s="60">
        <f t="shared" si="6"/>
        <v>0</v>
      </c>
      <c r="AG15" s="63">
        <f t="shared" si="7"/>
        <v>0</v>
      </c>
    </row>
    <row r="16" spans="1:33" ht="18" customHeight="1" x14ac:dyDescent="0.25">
      <c r="A16" s="52">
        <v>12</v>
      </c>
      <c r="B16" s="53">
        <f t="shared" si="0"/>
        <v>9925</v>
      </c>
      <c r="C16" s="53">
        <f t="shared" si="1"/>
        <v>605</v>
      </c>
      <c r="D16" s="54" t="str">
        <f t="shared" si="2"/>
        <v xml:space="preserve"> Kamal Mohamed Kamal Rayad</v>
      </c>
      <c r="E16" s="55">
        <v>2</v>
      </c>
      <c r="F16" s="16">
        <v>2</v>
      </c>
      <c r="G16" s="16">
        <v>1</v>
      </c>
      <c r="H16" s="16">
        <v>2</v>
      </c>
      <c r="I16" s="56">
        <v>4</v>
      </c>
      <c r="J16" s="16">
        <f t="shared" si="3"/>
        <v>11</v>
      </c>
      <c r="K16" s="57">
        <f t="shared" si="8"/>
        <v>17</v>
      </c>
      <c r="L16" s="43"/>
      <c r="M16" s="58">
        <v>2</v>
      </c>
      <c r="N16" s="59">
        <v>2</v>
      </c>
      <c r="O16" s="60">
        <v>4</v>
      </c>
      <c r="P16" s="60">
        <v>3</v>
      </c>
      <c r="Q16" s="60">
        <v>4</v>
      </c>
      <c r="R16" s="59">
        <f t="shared" si="4"/>
        <v>15</v>
      </c>
      <c r="S16" s="61">
        <f t="shared" si="9"/>
        <v>23</v>
      </c>
      <c r="U16" s="48"/>
      <c r="V16" s="62" t="str">
        <f t="shared" si="10"/>
        <v/>
      </c>
      <c r="X16" s="48"/>
      <c r="Y16" s="50" t="str">
        <f t="shared" si="5"/>
        <v/>
      </c>
      <c r="AA16" s="58"/>
      <c r="AB16" s="59"/>
      <c r="AC16" s="60"/>
      <c r="AD16" s="60"/>
      <c r="AE16" s="60"/>
      <c r="AF16" s="60">
        <f t="shared" si="6"/>
        <v>0</v>
      </c>
      <c r="AG16" s="63">
        <f t="shared" si="7"/>
        <v>0</v>
      </c>
    </row>
    <row r="17" spans="1:33" ht="18" customHeight="1" x14ac:dyDescent="0.25">
      <c r="A17" s="52">
        <v>13</v>
      </c>
      <c r="B17" s="53">
        <f t="shared" si="0"/>
        <v>9668</v>
      </c>
      <c r="C17" s="53">
        <f t="shared" si="1"/>
        <v>114</v>
      </c>
      <c r="D17" s="54" t="str">
        <f t="shared" si="2"/>
        <v xml:space="preserve"> Majid Ahmad Mohmad Ibrheem</v>
      </c>
      <c r="E17" s="55">
        <v>1</v>
      </c>
      <c r="F17" s="16">
        <v>1</v>
      </c>
      <c r="G17" s="16">
        <v>1</v>
      </c>
      <c r="H17" s="16">
        <v>2</v>
      </c>
      <c r="I17" s="56">
        <v>3</v>
      </c>
      <c r="J17" s="16">
        <f t="shared" si="3"/>
        <v>8</v>
      </c>
      <c r="K17" s="57">
        <f t="shared" si="8"/>
        <v>12</v>
      </c>
      <c r="L17" s="43"/>
      <c r="M17" s="58">
        <v>2</v>
      </c>
      <c r="N17" s="59">
        <v>1</v>
      </c>
      <c r="O17" s="60">
        <v>2</v>
      </c>
      <c r="P17" s="60">
        <v>2</v>
      </c>
      <c r="Q17" s="60">
        <v>3</v>
      </c>
      <c r="R17" s="59">
        <f t="shared" si="4"/>
        <v>10</v>
      </c>
      <c r="S17" s="61">
        <f t="shared" si="9"/>
        <v>15</v>
      </c>
      <c r="U17" s="48"/>
      <c r="V17" s="62" t="str">
        <f t="shared" si="10"/>
        <v/>
      </c>
      <c r="X17" s="48"/>
      <c r="Y17" s="50" t="str">
        <f t="shared" si="5"/>
        <v/>
      </c>
      <c r="AA17" s="58"/>
      <c r="AB17" s="59"/>
      <c r="AC17" s="60"/>
      <c r="AD17" s="60"/>
      <c r="AE17" s="60"/>
      <c r="AF17" s="60">
        <f t="shared" si="6"/>
        <v>0</v>
      </c>
      <c r="AG17" s="63">
        <f t="shared" si="7"/>
        <v>0</v>
      </c>
    </row>
    <row r="18" spans="1:33" ht="18" customHeight="1" x14ac:dyDescent="0.25">
      <c r="A18" s="52">
        <v>14</v>
      </c>
      <c r="B18" s="53">
        <f t="shared" si="0"/>
        <v>9649</v>
      </c>
      <c r="C18" s="53">
        <f t="shared" si="1"/>
        <v>95</v>
      </c>
      <c r="D18" s="54" t="str">
        <f t="shared" si="2"/>
        <v xml:space="preserve"> Mubarak Naser Abdulla Khalfan Al Mansoori</v>
      </c>
      <c r="E18" s="55">
        <v>3</v>
      </c>
      <c r="F18" s="16">
        <v>2</v>
      </c>
      <c r="G18" s="16">
        <v>2</v>
      </c>
      <c r="H18" s="16">
        <v>3</v>
      </c>
      <c r="I18" s="56">
        <v>4</v>
      </c>
      <c r="J18" s="16">
        <f t="shared" si="3"/>
        <v>14</v>
      </c>
      <c r="K18" s="57">
        <f t="shared" si="8"/>
        <v>21</v>
      </c>
      <c r="L18" s="43"/>
      <c r="M18" s="58">
        <v>3</v>
      </c>
      <c r="N18" s="59">
        <v>3</v>
      </c>
      <c r="O18" s="60">
        <v>4</v>
      </c>
      <c r="P18" s="60">
        <v>4</v>
      </c>
      <c r="Q18" s="60">
        <v>3</v>
      </c>
      <c r="R18" s="59">
        <f t="shared" si="4"/>
        <v>17</v>
      </c>
      <c r="S18" s="61">
        <f t="shared" si="9"/>
        <v>26</v>
      </c>
      <c r="U18" s="48"/>
      <c r="V18" s="62" t="str">
        <f t="shared" si="10"/>
        <v/>
      </c>
      <c r="X18" s="48"/>
      <c r="Y18" s="50" t="str">
        <f t="shared" si="5"/>
        <v/>
      </c>
      <c r="AA18" s="58"/>
      <c r="AB18" s="59"/>
      <c r="AC18" s="60"/>
      <c r="AD18" s="60"/>
      <c r="AE18" s="60"/>
      <c r="AF18" s="60">
        <f t="shared" si="6"/>
        <v>0</v>
      </c>
      <c r="AG18" s="63">
        <f t="shared" si="7"/>
        <v>0</v>
      </c>
    </row>
    <row r="19" spans="1:33" ht="18" customHeight="1" x14ac:dyDescent="0.25">
      <c r="A19" s="52">
        <v>15</v>
      </c>
      <c r="B19" s="53">
        <f t="shared" si="0"/>
        <v>9669</v>
      </c>
      <c r="C19" s="53">
        <f t="shared" si="1"/>
        <v>117</v>
      </c>
      <c r="D19" s="54" t="str">
        <f t="shared" si="2"/>
        <v xml:space="preserve"> Mohamed Hesham Mohamed Elsaka</v>
      </c>
      <c r="E19" s="55">
        <v>4</v>
      </c>
      <c r="F19" s="16">
        <v>4</v>
      </c>
      <c r="G19" s="16">
        <v>3</v>
      </c>
      <c r="H19" s="16">
        <v>4</v>
      </c>
      <c r="I19" s="56">
        <v>4</v>
      </c>
      <c r="J19" s="16">
        <f t="shared" si="3"/>
        <v>19</v>
      </c>
      <c r="K19" s="57">
        <f t="shared" si="8"/>
        <v>29</v>
      </c>
      <c r="L19" s="43"/>
      <c r="M19" s="58">
        <v>3</v>
      </c>
      <c r="N19" s="59">
        <v>4</v>
      </c>
      <c r="O19" s="60">
        <v>4</v>
      </c>
      <c r="P19" s="60">
        <v>4</v>
      </c>
      <c r="Q19" s="60">
        <v>4</v>
      </c>
      <c r="R19" s="59">
        <f t="shared" si="4"/>
        <v>19</v>
      </c>
      <c r="S19" s="61">
        <f t="shared" si="9"/>
        <v>29</v>
      </c>
      <c r="U19" s="48"/>
      <c r="V19" s="62" t="str">
        <f t="shared" si="10"/>
        <v/>
      </c>
      <c r="X19" s="48"/>
      <c r="Y19" s="50" t="str">
        <f t="shared" si="5"/>
        <v/>
      </c>
      <c r="AA19" s="58"/>
      <c r="AB19" s="59"/>
      <c r="AC19" s="60"/>
      <c r="AD19" s="60"/>
      <c r="AE19" s="60"/>
      <c r="AF19" s="60">
        <f t="shared" si="6"/>
        <v>0</v>
      </c>
      <c r="AG19" s="63">
        <f t="shared" si="7"/>
        <v>0</v>
      </c>
    </row>
    <row r="20" spans="1:33" ht="18" customHeight="1" x14ac:dyDescent="0.25">
      <c r="A20" s="52">
        <v>16</v>
      </c>
      <c r="B20" s="53">
        <f t="shared" si="0"/>
        <v>9670</v>
      </c>
      <c r="C20" s="53">
        <f t="shared" si="1"/>
        <v>118</v>
      </c>
      <c r="D20" s="54" t="str">
        <f t="shared" si="2"/>
        <v xml:space="preserve"> Mohamed Yousef Hasan Al Hammadi</v>
      </c>
      <c r="E20" s="55">
        <v>4</v>
      </c>
      <c r="F20" s="16">
        <v>3</v>
      </c>
      <c r="G20" s="16">
        <v>3</v>
      </c>
      <c r="H20" s="16">
        <v>3</v>
      </c>
      <c r="I20" s="56">
        <v>3</v>
      </c>
      <c r="J20" s="16">
        <f t="shared" si="3"/>
        <v>16</v>
      </c>
      <c r="K20" s="57">
        <f t="shared" si="8"/>
        <v>24</v>
      </c>
      <c r="L20" s="43"/>
      <c r="M20" s="58">
        <v>2</v>
      </c>
      <c r="N20" s="59">
        <v>2</v>
      </c>
      <c r="O20" s="60">
        <v>4</v>
      </c>
      <c r="P20" s="60">
        <v>3</v>
      </c>
      <c r="Q20" s="60">
        <v>4</v>
      </c>
      <c r="R20" s="59">
        <f t="shared" si="4"/>
        <v>15</v>
      </c>
      <c r="S20" s="61">
        <f t="shared" si="9"/>
        <v>23</v>
      </c>
      <c r="U20" s="48"/>
      <c r="V20" s="62" t="str">
        <f t="shared" si="10"/>
        <v/>
      </c>
      <c r="X20" s="48"/>
      <c r="Y20" s="50" t="str">
        <f t="shared" si="5"/>
        <v/>
      </c>
      <c r="AA20" s="58"/>
      <c r="AB20" s="59"/>
      <c r="AC20" s="60"/>
      <c r="AD20" s="60"/>
      <c r="AE20" s="60"/>
      <c r="AF20" s="60">
        <f t="shared" si="6"/>
        <v>0</v>
      </c>
      <c r="AG20" s="63">
        <f t="shared" si="7"/>
        <v>0</v>
      </c>
    </row>
    <row r="21" spans="1:33" ht="18" customHeight="1" x14ac:dyDescent="0.25">
      <c r="A21" s="52">
        <v>17</v>
      </c>
      <c r="B21" s="53">
        <f t="shared" si="0"/>
        <v>9671</v>
      </c>
      <c r="C21" s="53">
        <f t="shared" si="1"/>
        <v>119</v>
      </c>
      <c r="D21" s="54" t="str">
        <f t="shared" si="2"/>
        <v xml:space="preserve"> Marwan Ibrahim Mohammed Ghaith Al Hammadi</v>
      </c>
      <c r="E21" s="55"/>
      <c r="F21" s="16"/>
      <c r="G21" s="16"/>
      <c r="H21" s="16"/>
      <c r="I21" s="56"/>
      <c r="J21" s="16">
        <f t="shared" si="3"/>
        <v>0</v>
      </c>
      <c r="K21" s="57">
        <f t="shared" si="8"/>
        <v>0</v>
      </c>
      <c r="L21" s="43"/>
      <c r="M21" s="58">
        <v>1</v>
      </c>
      <c r="N21" s="59">
        <v>1</v>
      </c>
      <c r="O21" s="60">
        <v>4</v>
      </c>
      <c r="P21" s="60">
        <v>2</v>
      </c>
      <c r="Q21" s="60">
        <v>3</v>
      </c>
      <c r="R21" s="59">
        <f t="shared" si="4"/>
        <v>11</v>
      </c>
      <c r="S21" s="61">
        <f t="shared" si="9"/>
        <v>17</v>
      </c>
      <c r="U21" s="48"/>
      <c r="V21" s="62" t="str">
        <f t="shared" si="10"/>
        <v/>
      </c>
      <c r="X21" s="48"/>
      <c r="Y21" s="50" t="str">
        <f t="shared" si="5"/>
        <v/>
      </c>
      <c r="AA21" s="58"/>
      <c r="AB21" s="59"/>
      <c r="AC21" s="60"/>
      <c r="AD21" s="60"/>
      <c r="AE21" s="60"/>
      <c r="AF21" s="60">
        <f t="shared" si="6"/>
        <v>0</v>
      </c>
      <c r="AG21" s="63">
        <f t="shared" si="7"/>
        <v>0</v>
      </c>
    </row>
    <row r="22" spans="1:33" ht="18" customHeight="1" x14ac:dyDescent="0.25">
      <c r="A22" s="52">
        <v>18</v>
      </c>
      <c r="B22" s="53">
        <f t="shared" si="0"/>
        <v>9673</v>
      </c>
      <c r="C22" s="53">
        <f t="shared" si="1"/>
        <v>121</v>
      </c>
      <c r="D22" s="54" t="str">
        <f t="shared" si="2"/>
        <v xml:space="preserve"> Musaab Shams El Din Othman Khair</v>
      </c>
      <c r="E22" s="55"/>
      <c r="F22" s="16"/>
      <c r="G22" s="16"/>
      <c r="H22" s="16"/>
      <c r="I22" s="56"/>
      <c r="J22" s="16">
        <f t="shared" si="3"/>
        <v>0</v>
      </c>
      <c r="K22" s="57">
        <f t="shared" si="8"/>
        <v>0</v>
      </c>
      <c r="L22" s="43"/>
      <c r="M22" s="58">
        <v>2</v>
      </c>
      <c r="N22" s="59">
        <v>2</v>
      </c>
      <c r="O22" s="60">
        <v>2</v>
      </c>
      <c r="P22" s="60">
        <v>2</v>
      </c>
      <c r="Q22" s="60">
        <v>2</v>
      </c>
      <c r="R22" s="59">
        <f t="shared" si="4"/>
        <v>10</v>
      </c>
      <c r="S22" s="61">
        <f t="shared" si="9"/>
        <v>15</v>
      </c>
      <c r="U22" s="48"/>
      <c r="V22" s="62" t="str">
        <f t="shared" si="10"/>
        <v/>
      </c>
      <c r="X22" s="48"/>
      <c r="Y22" s="50" t="str">
        <f t="shared" si="5"/>
        <v/>
      </c>
      <c r="AA22" s="58"/>
      <c r="AB22" s="59"/>
      <c r="AC22" s="60"/>
      <c r="AD22" s="60"/>
      <c r="AE22" s="60"/>
      <c r="AF22" s="60">
        <f t="shared" si="6"/>
        <v>0</v>
      </c>
      <c r="AG22" s="63">
        <f t="shared" si="7"/>
        <v>0</v>
      </c>
    </row>
    <row r="23" spans="1:33" ht="18" customHeight="1" x14ac:dyDescent="0.25">
      <c r="A23" s="52">
        <v>19</v>
      </c>
      <c r="B23" s="53">
        <f t="shared" si="0"/>
        <v>9694</v>
      </c>
      <c r="C23" s="53">
        <f t="shared" si="1"/>
        <v>142</v>
      </c>
      <c r="D23" s="54" t="str">
        <f t="shared" si="2"/>
        <v xml:space="preserve"> Musab Mowafaq Mosleh</v>
      </c>
      <c r="E23" s="55">
        <v>4</v>
      </c>
      <c r="F23" s="16">
        <v>3</v>
      </c>
      <c r="G23" s="16">
        <v>3</v>
      </c>
      <c r="H23" s="16">
        <v>4</v>
      </c>
      <c r="I23" s="56">
        <v>4</v>
      </c>
      <c r="J23" s="16">
        <f t="shared" si="3"/>
        <v>18</v>
      </c>
      <c r="K23" s="57">
        <f t="shared" si="8"/>
        <v>27</v>
      </c>
      <c r="L23" s="43"/>
      <c r="M23" s="58">
        <v>3</v>
      </c>
      <c r="N23" s="59">
        <v>4</v>
      </c>
      <c r="O23" s="60">
        <v>4</v>
      </c>
      <c r="P23" s="60">
        <v>4</v>
      </c>
      <c r="Q23" s="60">
        <v>4</v>
      </c>
      <c r="R23" s="59">
        <f t="shared" si="4"/>
        <v>19</v>
      </c>
      <c r="S23" s="61">
        <f t="shared" si="9"/>
        <v>29</v>
      </c>
      <c r="U23" s="48"/>
      <c r="V23" s="62" t="str">
        <f t="shared" si="10"/>
        <v/>
      </c>
      <c r="X23" s="48"/>
      <c r="Y23" s="50" t="str">
        <f t="shared" si="5"/>
        <v/>
      </c>
      <c r="AA23" s="58"/>
      <c r="AB23" s="59"/>
      <c r="AC23" s="60"/>
      <c r="AD23" s="60"/>
      <c r="AE23" s="60"/>
      <c r="AF23" s="60">
        <f t="shared" si="6"/>
        <v>0</v>
      </c>
      <c r="AG23" s="64">
        <f t="shared" si="7"/>
        <v>0</v>
      </c>
    </row>
    <row r="24" spans="1:33" ht="18" customHeight="1" thickBot="1" x14ac:dyDescent="0.3">
      <c r="A24" s="65">
        <v>20</v>
      </c>
      <c r="B24" s="66">
        <f t="shared" si="0"/>
        <v>9674</v>
      </c>
      <c r="C24" s="66">
        <f t="shared" si="1"/>
        <v>122</v>
      </c>
      <c r="D24" s="67" t="str">
        <f t="shared" si="2"/>
        <v xml:space="preserve"> Yousif Ahmad Mohmad Ibraheem</v>
      </c>
      <c r="E24" s="68">
        <v>2</v>
      </c>
      <c r="F24" s="69">
        <v>2</v>
      </c>
      <c r="G24" s="69">
        <v>1</v>
      </c>
      <c r="H24" s="69">
        <v>2</v>
      </c>
      <c r="I24" s="70">
        <v>3</v>
      </c>
      <c r="J24" s="69">
        <f t="shared" si="3"/>
        <v>10</v>
      </c>
      <c r="K24" s="71">
        <f t="shared" si="8"/>
        <v>15</v>
      </c>
      <c r="L24" s="43"/>
      <c r="M24" s="72">
        <v>1</v>
      </c>
      <c r="N24" s="73">
        <v>1</v>
      </c>
      <c r="O24" s="74">
        <v>2</v>
      </c>
      <c r="P24" s="74">
        <v>2</v>
      </c>
      <c r="Q24" s="74">
        <v>3</v>
      </c>
      <c r="R24" s="73">
        <f t="shared" si="4"/>
        <v>9</v>
      </c>
      <c r="S24" s="75">
        <f t="shared" si="9"/>
        <v>14</v>
      </c>
      <c r="U24" s="76"/>
      <c r="V24" s="77" t="str">
        <f t="shared" si="10"/>
        <v/>
      </c>
      <c r="X24" s="76"/>
      <c r="Y24" s="78" t="str">
        <f t="shared" si="5"/>
        <v/>
      </c>
      <c r="AA24" s="58"/>
      <c r="AB24" s="59"/>
      <c r="AC24" s="60"/>
      <c r="AD24" s="60"/>
      <c r="AE24" s="60"/>
      <c r="AF24" s="60">
        <f t="shared" si="6"/>
        <v>0</v>
      </c>
      <c r="AG24" s="63">
        <f t="shared" si="7"/>
        <v>0</v>
      </c>
    </row>
    <row r="25" spans="1:33" ht="18" hidden="1" customHeight="1" thickBot="1" x14ac:dyDescent="0.3">
      <c r="A25" s="52">
        <v>21</v>
      </c>
      <c r="B25" s="79" t="e">
        <f t="shared" si="0"/>
        <v>#N/A</v>
      </c>
      <c r="C25" s="79" t="e">
        <f t="shared" si="1"/>
        <v>#N/A</v>
      </c>
      <c r="D25" s="80" t="e">
        <f t="shared" si="2"/>
        <v>#N/A</v>
      </c>
      <c r="E25" s="38"/>
      <c r="F25" s="39"/>
      <c r="G25" s="39"/>
      <c r="H25" s="39"/>
      <c r="I25" s="40"/>
      <c r="J25" s="39">
        <f t="shared" si="3"/>
        <v>0</v>
      </c>
      <c r="K25" s="81">
        <f t="shared" si="8"/>
        <v>0</v>
      </c>
      <c r="L25" s="43"/>
      <c r="M25" s="82"/>
      <c r="N25" s="83"/>
      <c r="O25" s="84"/>
      <c r="P25" s="84"/>
      <c r="Q25" s="84"/>
      <c r="R25" s="83">
        <f t="shared" si="4"/>
        <v>0</v>
      </c>
      <c r="S25" s="85">
        <f t="shared" si="9"/>
        <v>0</v>
      </c>
      <c r="U25" s="39"/>
      <c r="V25" s="86" t="str">
        <f t="shared" ref="V25:V26" si="11">IF(U25="","",ROUND(U25*0.625,0))</f>
        <v/>
      </c>
      <c r="X25" s="39"/>
      <c r="Y25" s="87" t="str">
        <f t="shared" si="5"/>
        <v/>
      </c>
      <c r="AA25" s="58"/>
      <c r="AB25" s="59"/>
      <c r="AC25" s="60"/>
      <c r="AD25" s="60"/>
      <c r="AE25" s="60"/>
      <c r="AF25" s="60">
        <f t="shared" si="6"/>
        <v>0</v>
      </c>
      <c r="AG25" s="88">
        <f t="shared" si="7"/>
        <v>0</v>
      </c>
    </row>
    <row r="26" spans="1:33" ht="18" hidden="1" customHeight="1" thickBot="1" x14ac:dyDescent="0.3">
      <c r="A26" s="52">
        <v>22</v>
      </c>
      <c r="B26" s="66" t="e">
        <f t="shared" si="0"/>
        <v>#N/A</v>
      </c>
      <c r="C26" s="66" t="e">
        <f t="shared" si="1"/>
        <v>#N/A</v>
      </c>
      <c r="D26" s="89" t="e">
        <f t="shared" si="2"/>
        <v>#N/A</v>
      </c>
      <c r="E26" s="68"/>
      <c r="F26" s="69"/>
      <c r="G26" s="69"/>
      <c r="H26" s="69"/>
      <c r="I26" s="70"/>
      <c r="J26" s="69">
        <f t="shared" si="3"/>
        <v>0</v>
      </c>
      <c r="K26" s="81">
        <f t="shared" ref="K26" si="12">ROUND(J26*5/3,0)</f>
        <v>0</v>
      </c>
      <c r="L26" s="43"/>
      <c r="M26" s="72"/>
      <c r="N26" s="73"/>
      <c r="O26" s="74"/>
      <c r="P26" s="74"/>
      <c r="Q26" s="74"/>
      <c r="R26" s="74">
        <f t="shared" si="4"/>
        <v>0</v>
      </c>
      <c r="S26" s="90">
        <f t="shared" ref="S26" si="13">ROUND(R26*(4/3),0)</f>
        <v>0</v>
      </c>
      <c r="U26" s="69"/>
      <c r="V26" s="91" t="str">
        <f t="shared" si="11"/>
        <v/>
      </c>
      <c r="X26" s="69"/>
      <c r="Y26" s="92" t="str">
        <f t="shared" si="5"/>
        <v/>
      </c>
      <c r="AA26" s="72"/>
      <c r="AB26" s="73"/>
      <c r="AC26" s="74"/>
      <c r="AD26" s="74"/>
      <c r="AE26" s="74"/>
      <c r="AF26" s="74">
        <f t="shared" si="6"/>
        <v>0</v>
      </c>
      <c r="AG26" s="93">
        <f t="shared" si="7"/>
        <v>0</v>
      </c>
    </row>
    <row r="27" spans="1:33" ht="3.75" customHeight="1" x14ac:dyDescent="0.25">
      <c r="U27" s="2"/>
      <c r="V27" s="2"/>
    </row>
    <row r="28" spans="1:33" x14ac:dyDescent="0.25">
      <c r="C28" s="2" t="s">
        <v>35</v>
      </c>
      <c r="D28" s="2" t="s">
        <v>36</v>
      </c>
      <c r="F28" s="126" t="s">
        <v>37</v>
      </c>
      <c r="G28" s="126"/>
      <c r="H28" s="126"/>
      <c r="I28" s="126"/>
    </row>
    <row r="29" spans="1:33" x14ac:dyDescent="0.25"/>
    <row r="30" spans="1:33" ht="18" customHeight="1" x14ac:dyDescent="0.25"/>
  </sheetData>
  <mergeCells count="7">
    <mergeCell ref="X2:Y3"/>
    <mergeCell ref="AA2:AG2"/>
    <mergeCell ref="F28:I28"/>
    <mergeCell ref="D1:H1"/>
    <mergeCell ref="E2:K2"/>
    <mergeCell ref="M2:S2"/>
    <mergeCell ref="U2:V2"/>
  </mergeCells>
  <conditionalFormatting sqref="K5:L26">
    <cfRule type="cellIs" dxfId="6" priority="6" operator="equal">
      <formula>0</formula>
    </cfRule>
  </conditionalFormatting>
  <conditionalFormatting sqref="R5:S5 R6:R26 S6:S25">
    <cfRule type="cellIs" dxfId="5" priority="5" operator="equal">
      <formula>0</formula>
    </cfRule>
  </conditionalFormatting>
  <conditionalFormatting sqref="S26">
    <cfRule type="cellIs" dxfId="4" priority="4" operator="equal">
      <formula>0</formula>
    </cfRule>
  </conditionalFormatting>
  <conditionalFormatting sqref="AF5:AG12 AG13:AG23 AF13:AF26">
    <cfRule type="cellIs" dxfId="3" priority="3" operator="equal">
      <formula>0</formula>
    </cfRule>
  </conditionalFormatting>
  <conditionalFormatting sqref="AG24:AG26">
    <cfRule type="cellIs" dxfId="2" priority="2" operator="equal">
      <formula>0</formula>
    </cfRule>
  </conditionalFormatting>
  <conditionalFormatting sqref="J5:J26">
    <cfRule type="cellIs" dxfId="1" priority="1" operator="equal">
      <formula>0</formula>
    </cfRule>
  </conditionalFormatting>
  <printOptions horizontalCentered="1"/>
  <pageMargins left="7.874015748031496E-2" right="0.19685039370078741" top="0.35433070866141736" bottom="0.35433070866141736" header="0.31496062992125984" footer="0.31496062992125984"/>
  <pageSetup paperSize="9" scale="77" orientation="landscape" horizontalDpi="300" verticalDpi="300" r:id="rId1"/>
  <headerFooter>
    <oddFooter>&amp;L&amp;10Grade 9 Section A&amp;C&amp;"-,غامق مائل"&amp;10Mr. Ali Abdalla&amp;R&amp;10Al Moghira Bin Shoaba School 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i24">
    <tabColor rgb="FF00FF00"/>
  </sheetPr>
  <dimension ref="A1:N30"/>
  <sheetViews>
    <sheetView showGridLines="0" zoomScaleNormal="100" workbookViewId="0">
      <pane ySplit="4" topLeftCell="A13" activePane="bottomLeft" state="frozen"/>
      <selection activeCell="H9" sqref="H9"/>
      <selection pane="bottomLeft" activeCell="D1" sqref="D1:H1"/>
    </sheetView>
  </sheetViews>
  <sheetFormatPr defaultColWidth="0" defaultRowHeight="18" customHeight="1" zeroHeight="1" x14ac:dyDescent="0.25"/>
  <cols>
    <col min="1" max="1" width="4.75" style="1" customWidth="1"/>
    <col min="2" max="2" width="7.875" style="2" bestFit="1" customWidth="1"/>
    <col min="3" max="3" width="4.5" style="2" bestFit="1" customWidth="1"/>
    <col min="4" max="4" width="50.75" style="2" customWidth="1"/>
    <col min="5" max="7" width="4.625" style="3" customWidth="1"/>
    <col min="8" max="8" width="4.625" style="3" hidden="1" customWidth="1"/>
    <col min="9" max="9" width="4.625" style="3" customWidth="1"/>
    <col min="10" max="10" width="0.75" style="3" customWidth="1"/>
    <col min="11" max="11" width="5" style="3" customWidth="1"/>
    <col min="12" max="12" width="2.125" style="2" customWidth="1"/>
    <col min="13" max="14" width="9" style="2" hidden="1" customWidth="1"/>
    <col min="15" max="16384" width="9" style="2" hidden="1"/>
  </cols>
  <sheetData>
    <row r="1" spans="1:14" x14ac:dyDescent="0.25">
      <c r="C1" s="2" t="s">
        <v>0</v>
      </c>
      <c r="D1" s="141" t="s">
        <v>38</v>
      </c>
      <c r="E1" s="141"/>
      <c r="F1" s="141"/>
      <c r="G1" s="141"/>
      <c r="H1" s="141"/>
      <c r="I1" s="126" t="s">
        <v>1</v>
      </c>
      <c r="J1" s="126"/>
      <c r="K1" s="126"/>
    </row>
    <row r="2" spans="1:14" ht="10.5" customHeight="1" x14ac:dyDescent="0.25"/>
    <row r="3" spans="1:14" ht="18.75" thickBot="1" x14ac:dyDescent="0.3">
      <c r="A3" s="94"/>
      <c r="B3" s="95"/>
      <c r="C3" s="95"/>
      <c r="D3" s="96" t="s">
        <v>7</v>
      </c>
      <c r="E3" s="97">
        <v>30</v>
      </c>
      <c r="F3" s="97">
        <v>10</v>
      </c>
      <c r="G3" s="97">
        <v>30</v>
      </c>
      <c r="H3" s="97">
        <v>20</v>
      </c>
      <c r="I3" s="98">
        <v>30</v>
      </c>
      <c r="J3" s="99"/>
      <c r="K3" s="100">
        <v>100</v>
      </c>
    </row>
    <row r="4" spans="1:14" ht="117.75" customHeight="1" thickBot="1" x14ac:dyDescent="0.3">
      <c r="A4" s="101"/>
      <c r="B4" s="102" t="s">
        <v>8</v>
      </c>
      <c r="C4" s="102" t="s">
        <v>9</v>
      </c>
      <c r="D4" s="103" t="s">
        <v>10</v>
      </c>
      <c r="E4" s="104" t="s">
        <v>4</v>
      </c>
      <c r="F4" s="105" t="s">
        <v>5</v>
      </c>
      <c r="G4" s="105" t="s">
        <v>3</v>
      </c>
      <c r="H4" s="105" t="s">
        <v>6</v>
      </c>
      <c r="I4" s="106" t="s">
        <v>2</v>
      </c>
      <c r="J4" s="107"/>
      <c r="K4" s="108" t="s">
        <v>39</v>
      </c>
      <c r="M4" s="3" t="s">
        <v>40</v>
      </c>
      <c r="N4" s="3"/>
    </row>
    <row r="5" spans="1:14" ht="18" customHeight="1" x14ac:dyDescent="0.25">
      <c r="A5" s="109">
        <v>1</v>
      </c>
      <c r="B5" s="110">
        <f t="shared" ref="B5:B26" si="0">VLOOKUP(A5,Name9A,2,0)</f>
        <v>9656</v>
      </c>
      <c r="C5" s="110">
        <f t="shared" ref="C5:C26" si="1">VLOOKUP(A5,Name9A,3,0)</f>
        <v>100</v>
      </c>
      <c r="D5" s="111" t="str">
        <f t="shared" ref="D5:D26" si="2">VLOOKUP(A5,Name9A,4,0)</f>
        <v xml:space="preserve"> Ahmed Khaled Anwar Shaaban</v>
      </c>
      <c r="E5" s="112" t="str">
        <f>IF('9A (3)'!V5="","",'9A (3)'!V5)</f>
        <v/>
      </c>
      <c r="F5" s="41" t="str">
        <f>IF('9A (3)'!Y5="","",'9A (3)'!Y5)</f>
        <v/>
      </c>
      <c r="G5" s="41">
        <f>IF('9A (3)'!S5="","",'9A (3)'!S5)</f>
        <v>29</v>
      </c>
      <c r="H5" s="41">
        <f>IF('[1]9A (3)'!AG5="","",'[1]9A (3)'!AG5)</f>
        <v>0</v>
      </c>
      <c r="I5" s="113">
        <f>IF('9A (3)'!K5="","",'9A (3)'!K5)</f>
        <v>30</v>
      </c>
      <c r="J5" s="114"/>
      <c r="K5" s="115">
        <f t="shared" ref="K5:K26" si="3">SUM(E5:I5)</f>
        <v>59</v>
      </c>
      <c r="M5" s="2" t="str">
        <f>IF(K5&lt;50,"Fail","Pass")</f>
        <v>Pass</v>
      </c>
      <c r="N5" s="3" t="str">
        <f>IF(M5="Fail",1,"")</f>
        <v/>
      </c>
    </row>
    <row r="6" spans="1:14" ht="18" customHeight="1" x14ac:dyDescent="0.25">
      <c r="A6" s="116">
        <v>2</v>
      </c>
      <c r="B6" s="117">
        <f t="shared" si="0"/>
        <v>9657</v>
      </c>
      <c r="C6" s="117">
        <f t="shared" si="1"/>
        <v>101</v>
      </c>
      <c r="D6" s="118" t="str">
        <f t="shared" si="2"/>
        <v xml:space="preserve"> Ahmad Taleb Mahmoud Al Swais</v>
      </c>
      <c r="E6" s="119" t="str">
        <f>IF('9A (3)'!V6="","",'9A (3)'!V6)</f>
        <v/>
      </c>
      <c r="F6" s="16" t="str">
        <f>IF('9A (3)'!Y6="","",'9A (3)'!Y6)</f>
        <v/>
      </c>
      <c r="G6" s="16">
        <f>IF('9A (3)'!S6="","",'9A (3)'!S6)</f>
        <v>29</v>
      </c>
      <c r="H6" s="16">
        <f>IF('[1]9A (3)'!AG6="","",'[1]9A (3)'!AG6)</f>
        <v>0</v>
      </c>
      <c r="I6" s="120">
        <f>IF('9A (3)'!K6="","",'9A (3)'!K6)</f>
        <v>27</v>
      </c>
      <c r="J6" s="114"/>
      <c r="K6" s="121">
        <f t="shared" si="3"/>
        <v>56</v>
      </c>
      <c r="M6" s="2" t="str">
        <f t="shared" ref="M6:M23" si="4">IF(K6&lt;50,"Fail","Pass")</f>
        <v>Pass</v>
      </c>
      <c r="N6" s="3" t="str">
        <f t="shared" ref="N6:N26" si="5">IF(M6="Fail",1,"")</f>
        <v/>
      </c>
    </row>
    <row r="7" spans="1:14" ht="18" customHeight="1" x14ac:dyDescent="0.25">
      <c r="A7" s="109">
        <v>3</v>
      </c>
      <c r="B7" s="117">
        <f t="shared" si="0"/>
        <v>9659</v>
      </c>
      <c r="C7" s="117">
        <f t="shared" si="1"/>
        <v>103</v>
      </c>
      <c r="D7" s="118" t="str">
        <f t="shared" si="2"/>
        <v xml:space="preserve"> Adham Mahmoud Atreis Mohamed</v>
      </c>
      <c r="E7" s="119" t="str">
        <f>IF('9A (3)'!V7="","",'9A (3)'!V7)</f>
        <v/>
      </c>
      <c r="F7" s="16" t="str">
        <f>IF('9A (3)'!Y7="","",'9A (3)'!Y7)</f>
        <v/>
      </c>
      <c r="G7" s="16">
        <f>IF('9A (3)'!S7="","",'9A (3)'!S7)</f>
        <v>30</v>
      </c>
      <c r="H7" s="16">
        <f>IF('[1]9A (3)'!AG7="","",'[1]9A (3)'!AG7)</f>
        <v>0</v>
      </c>
      <c r="I7" s="120">
        <f>IF('9A (3)'!K7="","",'9A (3)'!K7)</f>
        <v>27</v>
      </c>
      <c r="J7" s="114"/>
      <c r="K7" s="121">
        <f t="shared" si="3"/>
        <v>57</v>
      </c>
      <c r="M7" s="2" t="str">
        <f t="shared" si="4"/>
        <v>Pass</v>
      </c>
      <c r="N7" s="3" t="str">
        <f t="shared" si="5"/>
        <v/>
      </c>
    </row>
    <row r="8" spans="1:14" ht="18.75" customHeight="1" x14ac:dyDescent="0.25">
      <c r="A8" s="116">
        <v>4</v>
      </c>
      <c r="B8" s="117">
        <f t="shared" si="0"/>
        <v>9660</v>
      </c>
      <c r="C8" s="117">
        <f t="shared" si="1"/>
        <v>104</v>
      </c>
      <c r="D8" s="118" t="str">
        <f t="shared" si="2"/>
        <v xml:space="preserve"> Hasan Ali Hasan Mohamed Al Hammadi</v>
      </c>
      <c r="E8" s="119" t="str">
        <f>IF('9A (3)'!V8="","",'9A (3)'!V8)</f>
        <v/>
      </c>
      <c r="F8" s="16" t="str">
        <f>IF('9A (3)'!Y8="","",'9A (3)'!Y8)</f>
        <v/>
      </c>
      <c r="G8" s="16">
        <f>IF('9A (3)'!S8="","",'9A (3)'!S8)</f>
        <v>24</v>
      </c>
      <c r="H8" s="16">
        <f>IF('[1]9A (3)'!AG8="","",'[1]9A (3)'!AG8)</f>
        <v>0</v>
      </c>
      <c r="I8" s="120">
        <f>IF('9A (3)'!K8="","",'9A (3)'!K8)</f>
        <v>18</v>
      </c>
      <c r="J8" s="114"/>
      <c r="K8" s="121">
        <f t="shared" si="3"/>
        <v>42</v>
      </c>
      <c r="M8" s="2" t="str">
        <f t="shared" si="4"/>
        <v>Fail</v>
      </c>
      <c r="N8" s="3">
        <f t="shared" si="5"/>
        <v>1</v>
      </c>
    </row>
    <row r="9" spans="1:14" ht="18" customHeight="1" x14ac:dyDescent="0.25">
      <c r="A9" s="109">
        <v>5</v>
      </c>
      <c r="B9" s="117">
        <f t="shared" si="0"/>
        <v>9676</v>
      </c>
      <c r="C9" s="117">
        <f t="shared" si="1"/>
        <v>83</v>
      </c>
      <c r="D9" s="118" t="str">
        <f t="shared" si="2"/>
        <v xml:space="preserve"> Khalid Ali Mohamd Souliman</v>
      </c>
      <c r="E9" s="119" t="str">
        <f>IF('9A (3)'!V9="","",'9A (3)'!V9)</f>
        <v/>
      </c>
      <c r="F9" s="16" t="str">
        <f>IF('9A (3)'!Y9="","",'9A (3)'!Y9)</f>
        <v/>
      </c>
      <c r="G9" s="16">
        <f>IF('9A (3)'!S9="","",'9A (3)'!S9)</f>
        <v>26</v>
      </c>
      <c r="H9" s="16">
        <f>IF('[1]9A (3)'!AG9="","",'[1]9A (3)'!AG9)</f>
        <v>0</v>
      </c>
      <c r="I9" s="120">
        <f>IF('9A (3)'!K9="","",'9A (3)'!K9)</f>
        <v>24</v>
      </c>
      <c r="J9" s="114"/>
      <c r="K9" s="121">
        <f t="shared" si="3"/>
        <v>50</v>
      </c>
      <c r="M9" s="2" t="str">
        <f t="shared" si="4"/>
        <v>Pass</v>
      </c>
      <c r="N9" s="3" t="str">
        <f t="shared" si="5"/>
        <v/>
      </c>
    </row>
    <row r="10" spans="1:14" ht="18" customHeight="1" x14ac:dyDescent="0.25">
      <c r="A10" s="116">
        <v>6</v>
      </c>
      <c r="B10" s="117">
        <f t="shared" si="0"/>
        <v>9735</v>
      </c>
      <c r="C10" s="117">
        <f t="shared" si="1"/>
        <v>182</v>
      </c>
      <c r="D10" s="118" t="str">
        <f t="shared" si="2"/>
        <v xml:space="preserve"> Said Rashed Mubarak Al Mansouri</v>
      </c>
      <c r="E10" s="119" t="str">
        <f>IF('9A (3)'!V10="","",'9A (3)'!V10)</f>
        <v/>
      </c>
      <c r="F10" s="16" t="str">
        <f>IF('9A (3)'!Y10="","",'9A (3)'!Y10)</f>
        <v/>
      </c>
      <c r="G10" s="16">
        <f>IF('9A (3)'!S10="","",'9A (3)'!S10)</f>
        <v>12</v>
      </c>
      <c r="H10" s="16">
        <f>IF('[1]9A (3)'!AG10="","",'[1]9A (3)'!AG10)</f>
        <v>0</v>
      </c>
      <c r="I10" s="120">
        <f>IF('9A (3)'!K10="","",'9A (3)'!K10)</f>
        <v>17</v>
      </c>
      <c r="J10" s="114"/>
      <c r="K10" s="121">
        <f t="shared" si="3"/>
        <v>29</v>
      </c>
      <c r="M10" s="2" t="str">
        <f t="shared" si="4"/>
        <v>Fail</v>
      </c>
      <c r="N10" s="3">
        <f t="shared" si="5"/>
        <v>1</v>
      </c>
    </row>
    <row r="11" spans="1:14" ht="18" customHeight="1" x14ac:dyDescent="0.25">
      <c r="A11" s="109">
        <v>7</v>
      </c>
      <c r="B11" s="117">
        <f t="shared" si="0"/>
        <v>9645</v>
      </c>
      <c r="C11" s="117">
        <f t="shared" si="1"/>
        <v>90</v>
      </c>
      <c r="D11" s="118" t="str">
        <f t="shared" si="2"/>
        <v xml:space="preserve"> Abdul Rahman Abdulla Mohamed Abdulla</v>
      </c>
      <c r="E11" s="119" t="str">
        <f>IF('9A (3)'!V11="","",'9A (3)'!V11)</f>
        <v/>
      </c>
      <c r="F11" s="16" t="str">
        <f>IF('9A (3)'!Y11="","",'9A (3)'!Y11)</f>
        <v/>
      </c>
      <c r="G11" s="16">
        <f>IF('9A (3)'!S11="","",'9A (3)'!S11)</f>
        <v>18</v>
      </c>
      <c r="H11" s="16">
        <f>IF('[1]9A (3)'!AG11="","",'[1]9A (3)'!AG11)</f>
        <v>0</v>
      </c>
      <c r="I11" s="120">
        <f>IF('9A (3)'!K11="","",'9A (3)'!K11)</f>
        <v>18</v>
      </c>
      <c r="J11" s="114"/>
      <c r="K11" s="121">
        <f t="shared" si="3"/>
        <v>36</v>
      </c>
      <c r="M11" s="2" t="str">
        <f t="shared" si="4"/>
        <v>Fail</v>
      </c>
      <c r="N11" s="3">
        <f t="shared" si="5"/>
        <v>1</v>
      </c>
    </row>
    <row r="12" spans="1:14" ht="18" customHeight="1" x14ac:dyDescent="0.25">
      <c r="A12" s="116">
        <v>8</v>
      </c>
      <c r="B12" s="117">
        <f t="shared" si="0"/>
        <v>9663</v>
      </c>
      <c r="C12" s="117">
        <f t="shared" si="1"/>
        <v>108</v>
      </c>
      <c r="D12" s="118" t="str">
        <f t="shared" si="2"/>
        <v xml:space="preserve"> Abdulrhman Mataz Belah Al Hasan</v>
      </c>
      <c r="E12" s="119" t="str">
        <f>IF('9A (3)'!V12="","",'9A (3)'!V12)</f>
        <v/>
      </c>
      <c r="F12" s="16" t="str">
        <f>IF('9A (3)'!Y12="","",'9A (3)'!Y12)</f>
        <v/>
      </c>
      <c r="G12" s="16">
        <f>IF('9A (3)'!S12="","",'9A (3)'!S12)</f>
        <v>26</v>
      </c>
      <c r="H12" s="16">
        <f>IF('[1]9A (3)'!AG12="","",'[1]9A (3)'!AG12)</f>
        <v>0</v>
      </c>
      <c r="I12" s="120">
        <f>IF('9A (3)'!K12="","",'9A (3)'!K12)</f>
        <v>27</v>
      </c>
      <c r="J12" s="114"/>
      <c r="K12" s="121">
        <f t="shared" si="3"/>
        <v>53</v>
      </c>
      <c r="M12" s="2" t="str">
        <f t="shared" si="4"/>
        <v>Pass</v>
      </c>
      <c r="N12" s="3" t="str">
        <f t="shared" si="5"/>
        <v/>
      </c>
    </row>
    <row r="13" spans="1:14" ht="18" customHeight="1" x14ac:dyDescent="0.25">
      <c r="A13" s="109">
        <v>9</v>
      </c>
      <c r="B13" s="117">
        <f t="shared" si="0"/>
        <v>9665</v>
      </c>
      <c r="C13" s="117">
        <f t="shared" si="1"/>
        <v>110</v>
      </c>
      <c r="D13" s="118" t="str">
        <f t="shared" si="2"/>
        <v xml:space="preserve"> Ali Abdalla Ali Al Hammadi</v>
      </c>
      <c r="E13" s="119" t="str">
        <f>IF('9A (3)'!V13="","",'9A (3)'!V13)</f>
        <v/>
      </c>
      <c r="F13" s="16" t="str">
        <f>IF('9A (3)'!Y13="","",'9A (3)'!Y13)</f>
        <v/>
      </c>
      <c r="G13" s="16">
        <f>IF('9A (3)'!S13="","",'9A (3)'!S13)</f>
        <v>24</v>
      </c>
      <c r="H13" s="16">
        <f>IF('[1]9A (3)'!AG13="","",'[1]9A (3)'!AG13)</f>
        <v>0</v>
      </c>
      <c r="I13" s="120">
        <f>IF('9A (3)'!K13="","",'9A (3)'!K13)</f>
        <v>15</v>
      </c>
      <c r="J13" s="114"/>
      <c r="K13" s="121">
        <f t="shared" si="3"/>
        <v>39</v>
      </c>
      <c r="M13" s="2" t="str">
        <f t="shared" si="4"/>
        <v>Fail</v>
      </c>
      <c r="N13" s="3">
        <f t="shared" si="5"/>
        <v>1</v>
      </c>
    </row>
    <row r="14" spans="1:14" ht="18" customHeight="1" x14ac:dyDescent="0.25">
      <c r="A14" s="116">
        <v>10</v>
      </c>
      <c r="B14" s="117">
        <f t="shared" si="0"/>
        <v>9675</v>
      </c>
      <c r="C14" s="117">
        <f t="shared" si="1"/>
        <v>111</v>
      </c>
      <c r="D14" s="118" t="str">
        <f t="shared" si="2"/>
        <v xml:space="preserve"> Omar Hassan Shams Hassan</v>
      </c>
      <c r="E14" s="119" t="str">
        <f>IF('9A (3)'!V14="","",'9A (3)'!V14)</f>
        <v/>
      </c>
      <c r="F14" s="16" t="str">
        <f>IF('9A (3)'!Y14="","",'9A (3)'!Y14)</f>
        <v/>
      </c>
      <c r="G14" s="16">
        <f>IF('9A (3)'!S14="","",'9A (3)'!S14)</f>
        <v>24</v>
      </c>
      <c r="H14" s="16">
        <f>IF('[1]9A (3)'!AG14="","",'[1]9A (3)'!AG14)</f>
        <v>0</v>
      </c>
      <c r="I14" s="120">
        <f>IF('9A (3)'!K14="","",'9A (3)'!K14)</f>
        <v>15</v>
      </c>
      <c r="J14" s="114"/>
      <c r="K14" s="121">
        <f t="shared" si="3"/>
        <v>39</v>
      </c>
      <c r="M14" s="2" t="str">
        <f t="shared" si="4"/>
        <v>Fail</v>
      </c>
      <c r="N14" s="3">
        <f t="shared" si="5"/>
        <v>1</v>
      </c>
    </row>
    <row r="15" spans="1:14" ht="18" customHeight="1" x14ac:dyDescent="0.25">
      <c r="A15" s="109">
        <v>11</v>
      </c>
      <c r="B15" s="117">
        <f t="shared" si="0"/>
        <v>9666</v>
      </c>
      <c r="C15" s="117">
        <f t="shared" si="1"/>
        <v>112</v>
      </c>
      <c r="D15" s="118" t="str">
        <f t="shared" si="2"/>
        <v xml:space="preserve"> Omar Naser Mohammad Darwish</v>
      </c>
      <c r="E15" s="119" t="str">
        <f>IF('9A (3)'!V15="","",'9A (3)'!V15)</f>
        <v/>
      </c>
      <c r="F15" s="16" t="str">
        <f>IF('9A (3)'!Y15="","",'9A (3)'!Y15)</f>
        <v/>
      </c>
      <c r="G15" s="16">
        <f>IF('9A (3)'!S15="","",'9A (3)'!S15)</f>
        <v>29</v>
      </c>
      <c r="H15" s="16">
        <f>IF('[1]9A (3)'!AG15="","",'[1]9A (3)'!AG15)</f>
        <v>0</v>
      </c>
      <c r="I15" s="120">
        <f>IF('9A (3)'!K15="","",'9A (3)'!K15)</f>
        <v>27</v>
      </c>
      <c r="J15" s="114"/>
      <c r="K15" s="121">
        <f t="shared" si="3"/>
        <v>56</v>
      </c>
      <c r="M15" s="2" t="str">
        <f t="shared" si="4"/>
        <v>Pass</v>
      </c>
      <c r="N15" s="3" t="str">
        <f t="shared" si="5"/>
        <v/>
      </c>
    </row>
    <row r="16" spans="1:14" ht="18" customHeight="1" x14ac:dyDescent="0.25">
      <c r="A16" s="116">
        <v>12</v>
      </c>
      <c r="B16" s="117">
        <f t="shared" si="0"/>
        <v>9925</v>
      </c>
      <c r="C16" s="117">
        <f t="shared" si="1"/>
        <v>605</v>
      </c>
      <c r="D16" s="118" t="str">
        <f t="shared" si="2"/>
        <v xml:space="preserve"> Kamal Mohamed Kamal Rayad</v>
      </c>
      <c r="E16" s="119" t="str">
        <f>IF('9A (3)'!V16="","",'9A (3)'!V16)</f>
        <v/>
      </c>
      <c r="F16" s="16" t="str">
        <f>IF('9A (3)'!Y16="","",'9A (3)'!Y16)</f>
        <v/>
      </c>
      <c r="G16" s="16">
        <f>IF('9A (3)'!S16="","",'9A (3)'!S16)</f>
        <v>23</v>
      </c>
      <c r="H16" s="16">
        <f>IF('[1]9A (3)'!AG16="","",'[1]9A (3)'!AG16)</f>
        <v>0</v>
      </c>
      <c r="I16" s="120">
        <f>IF('9A (3)'!K16="","",'9A (3)'!K16)</f>
        <v>17</v>
      </c>
      <c r="J16" s="114"/>
      <c r="K16" s="121">
        <f t="shared" si="3"/>
        <v>40</v>
      </c>
      <c r="M16" s="2" t="str">
        <f t="shared" si="4"/>
        <v>Fail</v>
      </c>
      <c r="N16" s="3">
        <f t="shared" si="5"/>
        <v>1</v>
      </c>
    </row>
    <row r="17" spans="1:14" ht="18" customHeight="1" x14ac:dyDescent="0.25">
      <c r="A17" s="109">
        <v>13</v>
      </c>
      <c r="B17" s="117">
        <f t="shared" si="0"/>
        <v>9668</v>
      </c>
      <c r="C17" s="117">
        <f t="shared" si="1"/>
        <v>114</v>
      </c>
      <c r="D17" s="118" t="str">
        <f t="shared" si="2"/>
        <v xml:space="preserve"> Majid Ahmad Mohmad Ibrheem</v>
      </c>
      <c r="E17" s="119" t="str">
        <f>IF('9A (3)'!V17="","",'9A (3)'!V17)</f>
        <v/>
      </c>
      <c r="F17" s="16" t="str">
        <f>IF('9A (3)'!Y17="","",'9A (3)'!Y17)</f>
        <v/>
      </c>
      <c r="G17" s="16">
        <f>IF('9A (3)'!S17="","",'9A (3)'!S17)</f>
        <v>15</v>
      </c>
      <c r="H17" s="16">
        <f>IF('[1]9A (3)'!AG17="","",'[1]9A (3)'!AG17)</f>
        <v>0</v>
      </c>
      <c r="I17" s="120">
        <f>IF('9A (3)'!K17="","",'9A (3)'!K17)</f>
        <v>12</v>
      </c>
      <c r="J17" s="114"/>
      <c r="K17" s="121">
        <f t="shared" si="3"/>
        <v>27</v>
      </c>
      <c r="M17" s="2" t="str">
        <f t="shared" si="4"/>
        <v>Fail</v>
      </c>
      <c r="N17" s="3">
        <f t="shared" si="5"/>
        <v>1</v>
      </c>
    </row>
    <row r="18" spans="1:14" ht="18" customHeight="1" x14ac:dyDescent="0.25">
      <c r="A18" s="116">
        <v>14</v>
      </c>
      <c r="B18" s="117">
        <f t="shared" si="0"/>
        <v>9649</v>
      </c>
      <c r="C18" s="117">
        <f t="shared" si="1"/>
        <v>95</v>
      </c>
      <c r="D18" s="118" t="str">
        <f t="shared" si="2"/>
        <v xml:space="preserve"> Mubarak Naser Abdulla Khalfan Al Mansoori</v>
      </c>
      <c r="E18" s="119" t="str">
        <f>IF('9A (3)'!V18="","",'9A (3)'!V18)</f>
        <v/>
      </c>
      <c r="F18" s="16" t="str">
        <f>IF('9A (3)'!Y18="","",'9A (3)'!Y18)</f>
        <v/>
      </c>
      <c r="G18" s="16">
        <f>IF('9A (3)'!S18="","",'9A (3)'!S18)</f>
        <v>26</v>
      </c>
      <c r="H18" s="16">
        <f>IF('[1]9A (3)'!AG18="","",'[1]9A (3)'!AG18)</f>
        <v>0</v>
      </c>
      <c r="I18" s="120">
        <f>IF('9A (3)'!K18="","",'9A (3)'!K18)</f>
        <v>21</v>
      </c>
      <c r="J18" s="114"/>
      <c r="K18" s="121">
        <f t="shared" si="3"/>
        <v>47</v>
      </c>
      <c r="M18" s="2" t="str">
        <f t="shared" si="4"/>
        <v>Fail</v>
      </c>
      <c r="N18" s="3">
        <f t="shared" si="5"/>
        <v>1</v>
      </c>
    </row>
    <row r="19" spans="1:14" ht="18" customHeight="1" x14ac:dyDescent="0.25">
      <c r="A19" s="109">
        <v>15</v>
      </c>
      <c r="B19" s="117">
        <f t="shared" si="0"/>
        <v>9669</v>
      </c>
      <c r="C19" s="117">
        <f t="shared" si="1"/>
        <v>117</v>
      </c>
      <c r="D19" s="118" t="str">
        <f t="shared" si="2"/>
        <v xml:space="preserve"> Mohamed Hesham Mohamed Elsaka</v>
      </c>
      <c r="E19" s="119" t="str">
        <f>IF('9A (3)'!V19="","",'9A (3)'!V19)</f>
        <v/>
      </c>
      <c r="F19" s="16" t="str">
        <f>IF('9A (3)'!Y19="","",'9A (3)'!Y19)</f>
        <v/>
      </c>
      <c r="G19" s="16">
        <f>IF('9A (3)'!S19="","",'9A (3)'!S19)</f>
        <v>29</v>
      </c>
      <c r="H19" s="16">
        <f>IF('[1]9A (3)'!AG19="","",'[1]9A (3)'!AG19)</f>
        <v>0</v>
      </c>
      <c r="I19" s="120">
        <f>IF('9A (3)'!K19="","",'9A (3)'!K19)</f>
        <v>29</v>
      </c>
      <c r="J19" s="114"/>
      <c r="K19" s="121">
        <f t="shared" si="3"/>
        <v>58</v>
      </c>
      <c r="M19" s="2" t="str">
        <f t="shared" si="4"/>
        <v>Pass</v>
      </c>
      <c r="N19" s="3" t="str">
        <f t="shared" si="5"/>
        <v/>
      </c>
    </row>
    <row r="20" spans="1:14" ht="18" customHeight="1" x14ac:dyDescent="0.25">
      <c r="A20" s="116">
        <v>16</v>
      </c>
      <c r="B20" s="117">
        <f t="shared" si="0"/>
        <v>9670</v>
      </c>
      <c r="C20" s="117">
        <f t="shared" si="1"/>
        <v>118</v>
      </c>
      <c r="D20" s="118" t="str">
        <f t="shared" si="2"/>
        <v xml:space="preserve"> Mohamed Yousef Hasan Al Hammadi</v>
      </c>
      <c r="E20" s="119" t="str">
        <f>IF('9A (3)'!V20="","",'9A (3)'!V20)</f>
        <v/>
      </c>
      <c r="F20" s="16" t="str">
        <f>IF('9A (3)'!Y20="","",'9A (3)'!Y20)</f>
        <v/>
      </c>
      <c r="G20" s="16">
        <f>IF('9A (3)'!S20="","",'9A (3)'!S20)</f>
        <v>23</v>
      </c>
      <c r="H20" s="16">
        <f>IF('[1]9A (3)'!AG20="","",'[1]9A (3)'!AG20)</f>
        <v>0</v>
      </c>
      <c r="I20" s="120">
        <f>IF('9A (3)'!K20="","",'9A (3)'!K20)</f>
        <v>24</v>
      </c>
      <c r="J20" s="114"/>
      <c r="K20" s="121">
        <f t="shared" si="3"/>
        <v>47</v>
      </c>
      <c r="M20" s="2" t="str">
        <f t="shared" si="4"/>
        <v>Fail</v>
      </c>
      <c r="N20" s="3">
        <f t="shared" si="5"/>
        <v>1</v>
      </c>
    </row>
    <row r="21" spans="1:14" ht="18" customHeight="1" x14ac:dyDescent="0.25">
      <c r="A21" s="109">
        <v>17</v>
      </c>
      <c r="B21" s="117">
        <f t="shared" si="0"/>
        <v>9671</v>
      </c>
      <c r="C21" s="117">
        <f t="shared" si="1"/>
        <v>119</v>
      </c>
      <c r="D21" s="118" t="str">
        <f t="shared" si="2"/>
        <v xml:space="preserve"> Marwan Ibrahim Mohammed Ghaith Al Hammadi</v>
      </c>
      <c r="E21" s="119" t="str">
        <f>IF('9A (3)'!V21="","",'9A (3)'!V21)</f>
        <v/>
      </c>
      <c r="F21" s="16" t="str">
        <f>IF('9A (3)'!Y21="","",'9A (3)'!Y21)</f>
        <v/>
      </c>
      <c r="G21" s="16">
        <f>IF('9A (3)'!S21="","",'9A (3)'!S21)</f>
        <v>17</v>
      </c>
      <c r="H21" s="16">
        <f>IF('[1]9A (3)'!AG21="","",'[1]9A (3)'!AG21)</f>
        <v>0</v>
      </c>
      <c r="I21" s="120">
        <f>IF('9A (3)'!K21="","",'9A (3)'!K21)</f>
        <v>0</v>
      </c>
      <c r="J21" s="114"/>
      <c r="K21" s="121">
        <f t="shared" si="3"/>
        <v>17</v>
      </c>
      <c r="M21" s="2" t="str">
        <f t="shared" si="4"/>
        <v>Fail</v>
      </c>
      <c r="N21" s="3">
        <f t="shared" si="5"/>
        <v>1</v>
      </c>
    </row>
    <row r="22" spans="1:14" ht="18" customHeight="1" x14ac:dyDescent="0.25">
      <c r="A22" s="116">
        <v>18</v>
      </c>
      <c r="B22" s="117">
        <f t="shared" si="0"/>
        <v>9673</v>
      </c>
      <c r="C22" s="117">
        <f t="shared" si="1"/>
        <v>121</v>
      </c>
      <c r="D22" s="118" t="str">
        <f t="shared" si="2"/>
        <v xml:space="preserve"> Musaab Shams El Din Othman Khair</v>
      </c>
      <c r="E22" s="119" t="str">
        <f>IF('9A (3)'!V22="","",'9A (3)'!V22)</f>
        <v/>
      </c>
      <c r="F22" s="16" t="str">
        <f>IF('9A (3)'!Y22="","",'9A (3)'!Y22)</f>
        <v/>
      </c>
      <c r="G22" s="16">
        <f>IF('9A (3)'!S22="","",'9A (3)'!S22)</f>
        <v>15</v>
      </c>
      <c r="H22" s="16">
        <f>IF('[1]9A (3)'!AG22="","",'[1]9A (3)'!AG22)</f>
        <v>0</v>
      </c>
      <c r="I22" s="120">
        <f>IF('9A (3)'!K22="","",'9A (3)'!K22)</f>
        <v>0</v>
      </c>
      <c r="J22" s="114"/>
      <c r="K22" s="121">
        <f t="shared" si="3"/>
        <v>15</v>
      </c>
      <c r="M22" s="2" t="str">
        <f t="shared" si="4"/>
        <v>Fail</v>
      </c>
      <c r="N22" s="3">
        <f t="shared" si="5"/>
        <v>1</v>
      </c>
    </row>
    <row r="23" spans="1:14" ht="18" customHeight="1" x14ac:dyDescent="0.25">
      <c r="A23" s="109">
        <v>19</v>
      </c>
      <c r="B23" s="117">
        <f t="shared" si="0"/>
        <v>9694</v>
      </c>
      <c r="C23" s="117">
        <f t="shared" si="1"/>
        <v>142</v>
      </c>
      <c r="D23" s="118" t="str">
        <f t="shared" si="2"/>
        <v xml:space="preserve"> Musab Mowafaq Mosleh</v>
      </c>
      <c r="E23" s="119" t="str">
        <f>IF('9A (3)'!V23="","",'9A (3)'!V23)</f>
        <v/>
      </c>
      <c r="F23" s="16" t="str">
        <f>IF('9A (3)'!Y23="","",'9A (3)'!Y23)</f>
        <v/>
      </c>
      <c r="G23" s="16">
        <f>IF('9A (3)'!S23="","",'9A (3)'!S23)</f>
        <v>29</v>
      </c>
      <c r="H23" s="16">
        <f>IF('[1]9A (3)'!AG23="","",'[1]9A (3)'!AG23)</f>
        <v>0</v>
      </c>
      <c r="I23" s="120">
        <f>IF('9A (3)'!K23="","",'9A (3)'!K23)</f>
        <v>27</v>
      </c>
      <c r="J23" s="114"/>
      <c r="K23" s="121">
        <f t="shared" si="3"/>
        <v>56</v>
      </c>
      <c r="M23" s="2" t="str">
        <f t="shared" si="4"/>
        <v>Pass</v>
      </c>
      <c r="N23" s="3" t="str">
        <f t="shared" si="5"/>
        <v/>
      </c>
    </row>
    <row r="24" spans="1:14" ht="18" customHeight="1" x14ac:dyDescent="0.25">
      <c r="A24" s="116">
        <v>20</v>
      </c>
      <c r="B24" s="117">
        <f t="shared" si="0"/>
        <v>9674</v>
      </c>
      <c r="C24" s="117">
        <f t="shared" si="1"/>
        <v>122</v>
      </c>
      <c r="D24" s="118" t="str">
        <f t="shared" si="2"/>
        <v xml:space="preserve"> Yousif Ahmad Mohmad Ibraheem</v>
      </c>
      <c r="E24" s="119" t="str">
        <f>IF('9A (3)'!V24="","",'9A (3)'!V24)</f>
        <v/>
      </c>
      <c r="F24" s="16" t="str">
        <f>IF('9A (3)'!Y24="","",'9A (3)'!Y24)</f>
        <v/>
      </c>
      <c r="G24" s="16">
        <f>IF('9A (3)'!S24="","",'9A (3)'!S24)</f>
        <v>14</v>
      </c>
      <c r="H24" s="16">
        <f>IF('[1]9A (3)'!AG24="","",'[1]9A (3)'!AG24)</f>
        <v>0</v>
      </c>
      <c r="I24" s="120">
        <f>IF('9A (3)'!K24="","",'9A (3)'!K24)</f>
        <v>15</v>
      </c>
      <c r="J24" s="114"/>
      <c r="K24" s="121">
        <f t="shared" si="3"/>
        <v>29</v>
      </c>
      <c r="M24" s="2" t="str">
        <f>IF(K24&lt;50,"Fail","Pass")</f>
        <v>Fail</v>
      </c>
      <c r="N24" s="3">
        <f t="shared" si="5"/>
        <v>1</v>
      </c>
    </row>
    <row r="25" spans="1:14" ht="18" hidden="1" customHeight="1" x14ac:dyDescent="0.25">
      <c r="A25" s="109">
        <v>21</v>
      </c>
      <c r="B25" s="117" t="e">
        <f t="shared" si="0"/>
        <v>#N/A</v>
      </c>
      <c r="C25" s="117" t="e">
        <f t="shared" si="1"/>
        <v>#N/A</v>
      </c>
      <c r="D25" s="118" t="e">
        <f t="shared" si="2"/>
        <v>#N/A</v>
      </c>
      <c r="E25" s="119" t="str">
        <f>IF('9A (3)'!V25="","",'9A (3)'!V25)</f>
        <v/>
      </c>
      <c r="F25" s="16" t="str">
        <f>IF('9A (3)'!Y25="","",'9A (3)'!Y25)</f>
        <v/>
      </c>
      <c r="G25" s="16">
        <f>IF('9A (3)'!S25="","",'9A (3)'!S25)</f>
        <v>0</v>
      </c>
      <c r="H25" s="16">
        <f>IF('[1]9A (3)'!AG25="","",'[1]9A (3)'!AG25)</f>
        <v>0</v>
      </c>
      <c r="I25" s="120">
        <f>IF('9A (3)'!K25="","",'9A (3)'!K25)</f>
        <v>0</v>
      </c>
      <c r="J25" s="114"/>
      <c r="K25" s="121">
        <f t="shared" si="3"/>
        <v>0</v>
      </c>
      <c r="M25" s="2" t="str">
        <f>IF(K25&lt;50,"Fail","Pass")</f>
        <v>Fail</v>
      </c>
      <c r="N25" s="3">
        <f t="shared" si="5"/>
        <v>1</v>
      </c>
    </row>
    <row r="26" spans="1:14" ht="18" hidden="1" customHeight="1" thickBot="1" x14ac:dyDescent="0.3">
      <c r="A26" s="116">
        <v>22</v>
      </c>
      <c r="B26" s="122" t="e">
        <f t="shared" si="0"/>
        <v>#N/A</v>
      </c>
      <c r="C26" s="122" t="e">
        <f t="shared" si="1"/>
        <v>#N/A</v>
      </c>
      <c r="D26" s="123" t="e">
        <f t="shared" si="2"/>
        <v>#N/A</v>
      </c>
      <c r="E26" s="76" t="str">
        <f>IF('9A (3)'!V26="","",'9A (3)'!V26)</f>
        <v/>
      </c>
      <c r="F26" s="69" t="str">
        <f>IF('9A (3)'!Y26="","",'9A (3)'!Y26)</f>
        <v/>
      </c>
      <c r="G26" s="69">
        <f>IF('9A (3)'!S26="","",'9A (3)'!S26)</f>
        <v>0</v>
      </c>
      <c r="H26" s="69">
        <f>IF('[1]9A (3)'!AG26="","",'[1]9A (3)'!AG26)</f>
        <v>0</v>
      </c>
      <c r="I26" s="124">
        <f>IF('9A (3)'!K26="","",'9A (3)'!K26)</f>
        <v>0</v>
      </c>
      <c r="J26" s="114"/>
      <c r="K26" s="125">
        <f t="shared" si="3"/>
        <v>0</v>
      </c>
      <c r="M26" s="2" t="str">
        <f>IF(K26&lt;50,"Fail","Pass")</f>
        <v>Fail</v>
      </c>
      <c r="N26" s="3">
        <f t="shared" si="5"/>
        <v>1</v>
      </c>
    </row>
    <row r="27" spans="1:14" x14ac:dyDescent="0.25">
      <c r="N27" s="3"/>
    </row>
    <row r="28" spans="1:14" x14ac:dyDescent="0.25">
      <c r="C28" s="2" t="s">
        <v>35</v>
      </c>
      <c r="D28" s="2" t="s">
        <v>36</v>
      </c>
      <c r="F28" s="126" t="s">
        <v>37</v>
      </c>
      <c r="G28" s="126"/>
      <c r="H28" s="126"/>
      <c r="I28" s="126"/>
      <c r="N28" s="3">
        <f>SUM(N5:N26)</f>
        <v>14</v>
      </c>
    </row>
    <row r="29" spans="1:14" ht="14.25" customHeight="1" x14ac:dyDescent="0.25">
      <c r="H29" s="3">
        <f>N28</f>
        <v>14</v>
      </c>
    </row>
    <row r="30" spans="1:14" ht="18" customHeight="1" x14ac:dyDescent="0.25"/>
  </sheetData>
  <mergeCells count="3">
    <mergeCell ref="D1:H1"/>
    <mergeCell ref="I1:K1"/>
    <mergeCell ref="F28:I28"/>
  </mergeCells>
  <conditionalFormatting sqref="K5:K26">
    <cfRule type="cellIs" dxfId="0" priority="1" operator="equal">
      <formula>0</formula>
    </cfRule>
  </conditionalFormatting>
  <printOptions horizontalCentered="1"/>
  <pageMargins left="0.23622047244094491" right="0.15748031496062992" top="0.74803149606299213" bottom="0.74803149606299213" header="0.31496062992125984" footer="0.31496062992125984"/>
  <pageSetup paperSize="9" scale="90" orientation="portrait" horizontalDpi="300" verticalDpi="300" r:id="rId1"/>
  <headerFooter>
    <oddFooter>&amp;L&amp;10Grade 9 Section A&amp;C&amp;"-,غامق مائل"&amp;10Mr. Ali Abdala&amp;R&amp;10Al Moghira  Bin Shoaba School    &amp;D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7:I47"/>
  <sheetViews>
    <sheetView topLeftCell="B1" workbookViewId="0">
      <selection activeCell="J27" sqref="J27"/>
    </sheetView>
  </sheetViews>
  <sheetFormatPr defaultRowHeight="14.25" x14ac:dyDescent="0.2"/>
  <cols>
    <col min="4" max="4" width="7.875" customWidth="1"/>
    <col min="5" max="5" width="41.375" bestFit="1" customWidth="1"/>
    <col min="6" max="9" width="4.625" style="147" customWidth="1"/>
  </cols>
  <sheetData>
    <row r="27" spans="4:9" ht="67.5" customHeight="1" x14ac:dyDescent="0.2">
      <c r="D27" s="144" t="str">
        <f>'9A (3)'!B4</f>
        <v>student #  ADEC</v>
      </c>
      <c r="E27" s="145" t="str">
        <f>'9A (3)'!D4</f>
        <v>Student name</v>
      </c>
      <c r="F27" s="146" t="s">
        <v>41</v>
      </c>
      <c r="G27" s="146" t="s">
        <v>42</v>
      </c>
      <c r="H27" s="146" t="s">
        <v>4</v>
      </c>
      <c r="I27" s="146" t="s">
        <v>5</v>
      </c>
    </row>
    <row r="28" spans="4:9" x14ac:dyDescent="0.2">
      <c r="D28" s="142">
        <f>'9A (3)'!B5</f>
        <v>9656</v>
      </c>
      <c r="E28" s="142" t="str">
        <f>'9A (3)'!D5</f>
        <v xml:space="preserve"> Ahmed Khaled Anwar Shaaban</v>
      </c>
      <c r="F28" s="143">
        <f>'9A (3)'!K5</f>
        <v>30</v>
      </c>
      <c r="G28" s="143">
        <f>'9A (3)'!S5</f>
        <v>29</v>
      </c>
      <c r="H28" s="143" t="str">
        <f>'9A (3)'!V5</f>
        <v/>
      </c>
      <c r="I28" s="143" t="str">
        <f>'9A (3)'!Y5</f>
        <v/>
      </c>
    </row>
    <row r="29" spans="4:9" x14ac:dyDescent="0.2">
      <c r="D29" s="142">
        <f>'9A (3)'!B6</f>
        <v>9657</v>
      </c>
      <c r="E29" s="142" t="str">
        <f>'9A (3)'!D6</f>
        <v xml:space="preserve"> Ahmad Taleb Mahmoud Al Swais</v>
      </c>
      <c r="F29" s="143">
        <f>'9A (3)'!K6</f>
        <v>27</v>
      </c>
      <c r="G29" s="143">
        <f>'9A (3)'!S6</f>
        <v>29</v>
      </c>
      <c r="H29" s="143" t="str">
        <f>'9A (3)'!V6</f>
        <v/>
      </c>
      <c r="I29" s="143" t="str">
        <f>'9A (3)'!Y6</f>
        <v/>
      </c>
    </row>
    <row r="30" spans="4:9" x14ac:dyDescent="0.2">
      <c r="D30" s="142">
        <f>'9A (3)'!B7</f>
        <v>9659</v>
      </c>
      <c r="E30" s="142" t="str">
        <f>'9A (3)'!D7</f>
        <v xml:space="preserve"> Adham Mahmoud Atreis Mohamed</v>
      </c>
      <c r="F30" s="143">
        <f>'9A (3)'!K7</f>
        <v>27</v>
      </c>
      <c r="G30" s="143">
        <f>'9A (3)'!S7</f>
        <v>30</v>
      </c>
      <c r="H30" s="143" t="str">
        <f>'9A (3)'!V7</f>
        <v/>
      </c>
      <c r="I30" s="143" t="str">
        <f>'9A (3)'!Y7</f>
        <v/>
      </c>
    </row>
    <row r="31" spans="4:9" x14ac:dyDescent="0.2">
      <c r="D31" s="142">
        <f>'9A (3)'!B8</f>
        <v>9660</v>
      </c>
      <c r="E31" s="142" t="str">
        <f>'9A (3)'!D8</f>
        <v xml:space="preserve"> Hasan Ali Hasan Mohamed Al Hammadi</v>
      </c>
      <c r="F31" s="143">
        <f>'9A (3)'!K8</f>
        <v>18</v>
      </c>
      <c r="G31" s="143">
        <f>'9A (3)'!S8</f>
        <v>24</v>
      </c>
      <c r="H31" s="143" t="str">
        <f>'9A (3)'!V8</f>
        <v/>
      </c>
      <c r="I31" s="143" t="str">
        <f>'9A (3)'!Y8</f>
        <v/>
      </c>
    </row>
    <row r="32" spans="4:9" x14ac:dyDescent="0.2">
      <c r="D32" s="142">
        <f>'9A (3)'!B9</f>
        <v>9676</v>
      </c>
      <c r="E32" s="142" t="str">
        <f>'9A (3)'!D9</f>
        <v xml:space="preserve"> Khalid Ali Mohamd Souliman</v>
      </c>
      <c r="F32" s="143">
        <f>'9A (3)'!K9</f>
        <v>24</v>
      </c>
      <c r="G32" s="143">
        <f>'9A (3)'!S9</f>
        <v>26</v>
      </c>
      <c r="H32" s="143" t="str">
        <f>'9A (3)'!V9</f>
        <v/>
      </c>
      <c r="I32" s="143" t="str">
        <f>'9A (3)'!Y9</f>
        <v/>
      </c>
    </row>
    <row r="33" spans="4:9" x14ac:dyDescent="0.2">
      <c r="D33" s="142">
        <f>'9A (3)'!B10</f>
        <v>9735</v>
      </c>
      <c r="E33" s="142" t="str">
        <f>'9A (3)'!D10</f>
        <v xml:space="preserve"> Said Rashed Mubarak Al Mansouri</v>
      </c>
      <c r="F33" s="143">
        <f>'9A (3)'!K10</f>
        <v>17</v>
      </c>
      <c r="G33" s="143">
        <f>'9A (3)'!S10</f>
        <v>12</v>
      </c>
      <c r="H33" s="143" t="str">
        <f>'9A (3)'!V10</f>
        <v/>
      </c>
      <c r="I33" s="143" t="str">
        <f>'9A (3)'!Y10</f>
        <v/>
      </c>
    </row>
    <row r="34" spans="4:9" x14ac:dyDescent="0.2">
      <c r="D34" s="142">
        <f>'9A (3)'!B11</f>
        <v>9645</v>
      </c>
      <c r="E34" s="142" t="str">
        <f>'9A (3)'!D11</f>
        <v xml:space="preserve"> Abdul Rahman Abdulla Mohamed Abdulla</v>
      </c>
      <c r="F34" s="143">
        <f>'9A (3)'!K11</f>
        <v>18</v>
      </c>
      <c r="G34" s="143">
        <f>'9A (3)'!S11</f>
        <v>18</v>
      </c>
      <c r="H34" s="143" t="str">
        <f>'9A (3)'!V11</f>
        <v/>
      </c>
      <c r="I34" s="143" t="str">
        <f>'9A (3)'!Y11</f>
        <v/>
      </c>
    </row>
    <row r="35" spans="4:9" x14ac:dyDescent="0.2">
      <c r="D35" s="142">
        <f>'9A (3)'!B12</f>
        <v>9663</v>
      </c>
      <c r="E35" s="142" t="str">
        <f>'9A (3)'!D12</f>
        <v xml:space="preserve"> Abdulrhman Mataz Belah Al Hasan</v>
      </c>
      <c r="F35" s="143">
        <f>'9A (3)'!K12</f>
        <v>27</v>
      </c>
      <c r="G35" s="143">
        <f>'9A (3)'!S12</f>
        <v>26</v>
      </c>
      <c r="H35" s="143" t="str">
        <f>'9A (3)'!V12</f>
        <v/>
      </c>
      <c r="I35" s="143" t="str">
        <f>'9A (3)'!Y12</f>
        <v/>
      </c>
    </row>
    <row r="36" spans="4:9" x14ac:dyDescent="0.2">
      <c r="D36" s="142">
        <f>'9A (3)'!B13</f>
        <v>9665</v>
      </c>
      <c r="E36" s="142" t="str">
        <f>'9A (3)'!D13</f>
        <v xml:space="preserve"> Ali Abdalla Ali Al Hammadi</v>
      </c>
      <c r="F36" s="143">
        <f>'9A (3)'!K13</f>
        <v>15</v>
      </c>
      <c r="G36" s="143">
        <f>'9A (3)'!S13</f>
        <v>24</v>
      </c>
      <c r="H36" s="143" t="str">
        <f>'9A (3)'!V13</f>
        <v/>
      </c>
      <c r="I36" s="143" t="str">
        <f>'9A (3)'!Y13</f>
        <v/>
      </c>
    </row>
    <row r="37" spans="4:9" x14ac:dyDescent="0.2">
      <c r="D37" s="142">
        <f>'9A (3)'!B14</f>
        <v>9675</v>
      </c>
      <c r="E37" s="142" t="str">
        <f>'9A (3)'!D14</f>
        <v xml:space="preserve"> Omar Hassan Shams Hassan</v>
      </c>
      <c r="F37" s="143">
        <f>'9A (3)'!K14</f>
        <v>15</v>
      </c>
      <c r="G37" s="143">
        <f>'9A (3)'!S14</f>
        <v>24</v>
      </c>
      <c r="H37" s="143" t="str">
        <f>'9A (3)'!V14</f>
        <v/>
      </c>
      <c r="I37" s="143" t="str">
        <f>'9A (3)'!Y14</f>
        <v/>
      </c>
    </row>
    <row r="38" spans="4:9" x14ac:dyDescent="0.2">
      <c r="D38" s="142">
        <f>'9A (3)'!B15</f>
        <v>9666</v>
      </c>
      <c r="E38" s="142" t="str">
        <f>'9A (3)'!D15</f>
        <v xml:space="preserve"> Omar Naser Mohammad Darwish</v>
      </c>
      <c r="F38" s="143">
        <f>'9A (3)'!K15</f>
        <v>27</v>
      </c>
      <c r="G38" s="143">
        <f>'9A (3)'!S15</f>
        <v>29</v>
      </c>
      <c r="H38" s="143" t="str">
        <f>'9A (3)'!V15</f>
        <v/>
      </c>
      <c r="I38" s="143" t="str">
        <f>'9A (3)'!Y15</f>
        <v/>
      </c>
    </row>
    <row r="39" spans="4:9" x14ac:dyDescent="0.2">
      <c r="D39" s="142">
        <f>'9A (3)'!B16</f>
        <v>9925</v>
      </c>
      <c r="E39" s="142" t="str">
        <f>'9A (3)'!D16</f>
        <v xml:space="preserve"> Kamal Mohamed Kamal Rayad</v>
      </c>
      <c r="F39" s="143">
        <f>'9A (3)'!K16</f>
        <v>17</v>
      </c>
      <c r="G39" s="143">
        <f>'9A (3)'!S16</f>
        <v>23</v>
      </c>
      <c r="H39" s="143" t="str">
        <f>'9A (3)'!V16</f>
        <v/>
      </c>
      <c r="I39" s="143" t="str">
        <f>'9A (3)'!Y16</f>
        <v/>
      </c>
    </row>
    <row r="40" spans="4:9" x14ac:dyDescent="0.2">
      <c r="D40" s="142">
        <f>'9A (3)'!B17</f>
        <v>9668</v>
      </c>
      <c r="E40" s="142" t="str">
        <f>'9A (3)'!D17</f>
        <v xml:space="preserve"> Majid Ahmad Mohmad Ibrheem</v>
      </c>
      <c r="F40" s="143">
        <f>'9A (3)'!K17</f>
        <v>12</v>
      </c>
      <c r="G40" s="143">
        <f>'9A (3)'!S17</f>
        <v>15</v>
      </c>
      <c r="H40" s="143" t="str">
        <f>'9A (3)'!V17</f>
        <v/>
      </c>
      <c r="I40" s="143" t="str">
        <f>'9A (3)'!Y17</f>
        <v/>
      </c>
    </row>
    <row r="41" spans="4:9" x14ac:dyDescent="0.2">
      <c r="D41" s="142">
        <f>'9A (3)'!B18</f>
        <v>9649</v>
      </c>
      <c r="E41" s="142" t="str">
        <f>'9A (3)'!D18</f>
        <v xml:space="preserve"> Mubarak Naser Abdulla Khalfan Al Mansoori</v>
      </c>
      <c r="F41" s="143">
        <f>'9A (3)'!K18</f>
        <v>21</v>
      </c>
      <c r="G41" s="143">
        <f>'9A (3)'!S18</f>
        <v>26</v>
      </c>
      <c r="H41" s="143" t="str">
        <f>'9A (3)'!V18</f>
        <v/>
      </c>
      <c r="I41" s="143" t="str">
        <f>'9A (3)'!Y18</f>
        <v/>
      </c>
    </row>
    <row r="42" spans="4:9" x14ac:dyDescent="0.2">
      <c r="D42" s="142">
        <f>'9A (3)'!B19</f>
        <v>9669</v>
      </c>
      <c r="E42" s="142" t="str">
        <f>'9A (3)'!D19</f>
        <v xml:space="preserve"> Mohamed Hesham Mohamed Elsaka</v>
      </c>
      <c r="F42" s="143">
        <f>'9A (3)'!K19</f>
        <v>29</v>
      </c>
      <c r="G42" s="143">
        <f>'9A (3)'!S19</f>
        <v>29</v>
      </c>
      <c r="H42" s="143" t="str">
        <f>'9A (3)'!V19</f>
        <v/>
      </c>
      <c r="I42" s="143" t="str">
        <f>'9A (3)'!Y19</f>
        <v/>
      </c>
    </row>
    <row r="43" spans="4:9" x14ac:dyDescent="0.2">
      <c r="D43" s="142">
        <f>'9A (3)'!B20</f>
        <v>9670</v>
      </c>
      <c r="E43" s="142" t="str">
        <f>'9A (3)'!D20</f>
        <v xml:space="preserve"> Mohamed Yousef Hasan Al Hammadi</v>
      </c>
      <c r="F43" s="143">
        <f>'9A (3)'!K20</f>
        <v>24</v>
      </c>
      <c r="G43" s="143">
        <f>'9A (3)'!S20</f>
        <v>23</v>
      </c>
      <c r="H43" s="143" t="str">
        <f>'9A (3)'!V20</f>
        <v/>
      </c>
      <c r="I43" s="143" t="str">
        <f>'9A (3)'!Y20</f>
        <v/>
      </c>
    </row>
    <row r="44" spans="4:9" x14ac:dyDescent="0.2">
      <c r="D44" s="142">
        <f>'9A (3)'!B21</f>
        <v>9671</v>
      </c>
      <c r="E44" s="142" t="str">
        <f>'9A (3)'!D21</f>
        <v xml:space="preserve"> Marwan Ibrahim Mohammed Ghaith Al Hammadi</v>
      </c>
      <c r="F44" s="143">
        <f>'9A (3)'!K21</f>
        <v>0</v>
      </c>
      <c r="G44" s="143">
        <f>'9A (3)'!S21</f>
        <v>17</v>
      </c>
      <c r="H44" s="143" t="str">
        <f>'9A (3)'!V21</f>
        <v/>
      </c>
      <c r="I44" s="143" t="str">
        <f>'9A (3)'!Y21</f>
        <v/>
      </c>
    </row>
    <row r="45" spans="4:9" x14ac:dyDescent="0.2">
      <c r="D45" s="142">
        <f>'9A (3)'!B22</f>
        <v>9673</v>
      </c>
      <c r="E45" s="142" t="str">
        <f>'9A (3)'!D22</f>
        <v xml:space="preserve"> Musaab Shams El Din Othman Khair</v>
      </c>
      <c r="F45" s="143">
        <f>'9A (3)'!K22</f>
        <v>0</v>
      </c>
      <c r="G45" s="143">
        <f>'9A (3)'!S22</f>
        <v>15</v>
      </c>
      <c r="H45" s="143" t="str">
        <f>'9A (3)'!V22</f>
        <v/>
      </c>
      <c r="I45" s="143" t="str">
        <f>'9A (3)'!Y22</f>
        <v/>
      </c>
    </row>
    <row r="46" spans="4:9" x14ac:dyDescent="0.2">
      <c r="D46" s="142">
        <f>'9A (3)'!B23</f>
        <v>9694</v>
      </c>
      <c r="E46" s="142" t="str">
        <f>'9A (3)'!D23</f>
        <v xml:space="preserve"> Musab Mowafaq Mosleh</v>
      </c>
      <c r="F46" s="143">
        <f>'9A (3)'!K23</f>
        <v>27</v>
      </c>
      <c r="G46" s="143">
        <f>'9A (3)'!S23</f>
        <v>29</v>
      </c>
      <c r="H46" s="143" t="str">
        <f>'9A (3)'!V23</f>
        <v/>
      </c>
      <c r="I46" s="143" t="str">
        <f>'9A (3)'!Y23</f>
        <v/>
      </c>
    </row>
    <row r="47" spans="4:9" x14ac:dyDescent="0.2">
      <c r="D47" s="142">
        <f>'9A (3)'!B24</f>
        <v>9674</v>
      </c>
      <c r="E47" s="142" t="str">
        <f>'9A (3)'!D24</f>
        <v xml:space="preserve"> Yousif Ahmad Mohmad Ibraheem</v>
      </c>
      <c r="F47" s="143">
        <f>'9A (3)'!K24</f>
        <v>15</v>
      </c>
      <c r="G47" s="143">
        <f>'9A (3)'!S24</f>
        <v>14</v>
      </c>
      <c r="H47" s="143" t="str">
        <f>'9A (3)'!V24</f>
        <v/>
      </c>
      <c r="I47" s="143" t="str">
        <f>'9A (3)'!Y24</f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9A (3)</vt:lpstr>
      <vt:lpstr>9A Ass (3)</vt:lpstr>
      <vt:lpstr>Graph</vt:lpstr>
      <vt:lpstr>'9A (3)'!Print_Area</vt:lpstr>
      <vt:lpstr>'9A Ass (3)'!Print_Area</vt:lpstr>
      <vt:lpstr>Term39A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AliAbdalla</dc:creator>
  <cp:lastModifiedBy>AliAbdalla</cp:lastModifiedBy>
  <dcterms:created xsi:type="dcterms:W3CDTF">2012-05-27T06:57:59Z</dcterms:created>
  <dcterms:modified xsi:type="dcterms:W3CDTF">2012-05-27T07:15:01Z</dcterms:modified>
</cp:coreProperties>
</file>