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0" yWindow="90" windowWidth="15315" windowHeight="9270" activeTab="1"/>
  </bookViews>
  <sheets>
    <sheet name="IT - SYSTEM" sheetId="1" r:id="rId1"/>
    <sheet name="Summary" sheetId="2" r:id="rId2"/>
  </sheets>
  <definedNames>
    <definedName name="Z_458191C2_DB14_4C0C_B79D_D2F998195BE5_.wvu.Cols" localSheetId="0" hidden="1">'IT - SYSTEM'!$P:$XFD</definedName>
    <definedName name="Z_458191C2_DB14_4C0C_B79D_D2F998195BE5_.wvu.Cols" localSheetId="1" hidden="1">Summary!$P:$XFD</definedName>
    <definedName name="Z_458191C2_DB14_4C0C_B79D_D2F998195BE5_.wvu.PrintArea" localSheetId="1" hidden="1">Summary!$A$1:$N$57</definedName>
  </definedNames>
  <calcPr calcId="145621"/>
</workbook>
</file>

<file path=xl/calcChain.xml><?xml version="1.0" encoding="utf-8"?>
<calcChain xmlns="http://schemas.openxmlformats.org/spreadsheetml/2006/main">
  <c r="B3" i="2" l="1"/>
  <c r="C3" i="2"/>
  <c r="D3" i="2"/>
  <c r="E3" i="2"/>
  <c r="F3" i="2"/>
  <c r="G3" i="2"/>
  <c r="H3" i="2"/>
  <c r="I3" i="2"/>
  <c r="J3" i="2"/>
  <c r="K3" i="2"/>
  <c r="L3" i="2"/>
  <c r="M3" i="2"/>
  <c r="B4" i="2"/>
  <c r="C4" i="2"/>
  <c r="D4" i="2"/>
  <c r="E4" i="2"/>
  <c r="F4" i="2"/>
  <c r="G4" i="2"/>
  <c r="H4" i="2"/>
  <c r="I4" i="2"/>
  <c r="J4" i="2"/>
  <c r="K4" i="2"/>
  <c r="L4" i="2"/>
  <c r="M4" i="2"/>
  <c r="B5" i="2"/>
  <c r="C5" i="2"/>
  <c r="D5" i="2"/>
  <c r="E5" i="2"/>
  <c r="F5" i="2"/>
  <c r="G5" i="2"/>
  <c r="H5" i="2"/>
  <c r="I5" i="2"/>
  <c r="J5" i="2"/>
  <c r="K5" i="2"/>
  <c r="L5" i="2"/>
  <c r="M5" i="2"/>
  <c r="B6" i="2"/>
  <c r="C6" i="2"/>
  <c r="D6" i="2"/>
  <c r="E6" i="2"/>
  <c r="F6" i="2"/>
  <c r="G6" i="2"/>
  <c r="H6" i="2"/>
  <c r="I6" i="2"/>
  <c r="J6" i="2"/>
  <c r="K6" i="2"/>
  <c r="L6" i="2"/>
  <c r="M6" i="2"/>
  <c r="B7" i="2"/>
  <c r="C7" i="2"/>
  <c r="D7" i="2"/>
  <c r="E7" i="2"/>
  <c r="F7" i="2"/>
  <c r="G7" i="2"/>
  <c r="H7" i="2"/>
  <c r="I7" i="2"/>
  <c r="J7" i="2"/>
  <c r="K7" i="2"/>
  <c r="L7" i="2"/>
  <c r="M7" i="2"/>
  <c r="C2" i="2"/>
  <c r="D2" i="2"/>
  <c r="E2" i="2"/>
  <c r="F2" i="2"/>
  <c r="G2" i="2"/>
  <c r="H2" i="2"/>
  <c r="I2" i="2"/>
  <c r="J2" i="2"/>
  <c r="K2" i="2"/>
  <c r="L2" i="2"/>
  <c r="M2" i="2"/>
  <c r="B2" i="2"/>
  <c r="F4" i="1" l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3" i="1"/>
  <c r="N5" i="2" l="1"/>
  <c r="N6" i="2"/>
  <c r="N7" i="2"/>
  <c r="N3" i="2" l="1"/>
  <c r="N4" i="2"/>
  <c r="N2" i="2"/>
</calcChain>
</file>

<file path=xl/sharedStrings.xml><?xml version="1.0" encoding="utf-8"?>
<sst xmlns="http://schemas.openxmlformats.org/spreadsheetml/2006/main" count="48" uniqueCount="33">
  <si>
    <t>رقم البلاغ</t>
  </si>
  <si>
    <t>وقت البلاغ</t>
  </si>
  <si>
    <t>التاريخ</t>
  </si>
  <si>
    <t>اسم المستخدم</t>
  </si>
  <si>
    <t>القسم</t>
  </si>
  <si>
    <t>العطل</t>
  </si>
  <si>
    <t>نوع العطل</t>
  </si>
  <si>
    <t>الطلب</t>
  </si>
  <si>
    <t>الملاحظات</t>
  </si>
  <si>
    <t>منفذ الطلب</t>
  </si>
  <si>
    <t>تاريخ تنفيذ البلاغ</t>
  </si>
  <si>
    <t>وقت تنفيذ البلاغ</t>
  </si>
  <si>
    <t xml:space="preserve">ملاحظات - لاستخدام القسم فقط </t>
  </si>
  <si>
    <t>الارشفة الالكترونية التصوير</t>
  </si>
  <si>
    <t>الصيانه العقود والمستندات</t>
  </si>
  <si>
    <t>الارشفة الالكترونية الباركود</t>
  </si>
  <si>
    <t>IT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</si>
  <si>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</si>
  <si>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</si>
  <si>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</si>
  <si>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</si>
  <si>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</si>
  <si>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</si>
  <si>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</si>
  <si>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</si>
  <si>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</si>
  <si>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</si>
  <si>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</si>
  <si>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</si>
  <si>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Total</t>
  </si>
  <si>
    <t>جودة الخدمه</t>
  </si>
  <si>
    <t xml:space="preserve">الارشيف - الحفظ </t>
  </si>
  <si>
    <t>الارشيف - الاستخراج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</si>
</sst>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\-mmm\-yyyy;@"/>
  </numFmts>
  <fonts count="8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sz val="11"/>
      <color theme="0"/>
      <name val="Arial"/>
      <family val="2"/>
      <scheme val="minor"/>
    </font>
    <font>
      <sz val="11"/>
      <color theme="1"/>
      <name val="Times New Roman"/>
      <family val="1"/>
      <scheme val="major"/>
    </font>
    <font>
      <sz val="12"/>
      <color theme="0" tint="-4.9989318521683403E-2"/>
      <name val="Times New Roman"/>
      <family val="1"/>
    </font>
    <font>
      <sz val="10"/>
      <name val="Arial"/>
      <family val="2"/>
    </font>
    <font>
      <b/>
      <sz val="12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/>
      <top/>
      <bottom style="double">
        <color indexed="64"/>
      </bottom>
      <diagonal/>
    </border>
    <border>
      <left/>
      <right/>
      <top/>
      <bottom style="hair">
        <color rgb="FFFF9900"/>
      </bottom>
      <diagonal/>
    </border>
    <border>
      <left style="hair">
        <color rgb="FFFF9900"/>
      </left>
      <right/>
      <top/>
      <bottom style="hair">
        <color rgb="FFFF9900"/>
      </bottom>
      <diagonal/>
    </border>
  </borders>
  <cellStyleXfs count="47">
    <xf numFmtId="0" fontId="0" fillId="0" borderId="0"/>
    <xf numFmtId="164" fontId="6" fillId="0" borderId="0"/>
    <xf numFmtId="164" fontId="6" fillId="0" borderId="0"/>
    <xf numFmtId="0" fontId="6" fillId="0" borderId="0"/>
    <xf numFmtId="164" fontId="6" fillId="0" borderId="0"/>
    <xf numFmtId="164" fontId="6" fillId="0" borderId="0"/>
    <xf numFmtId="0" fontId="1" fillId="0" borderId="0"/>
    <xf numFmtId="0" fontId="1" fillId="0" borderId="0"/>
    <xf numFmtId="164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6" fillId="0" borderId="0"/>
    <xf numFmtId="164" fontId="6" fillId="0" borderId="0"/>
    <xf numFmtId="164" fontId="6" fillId="0" borderId="0"/>
    <xf numFmtId="0" fontId="1" fillId="0" borderId="0"/>
    <xf numFmtId="164" fontId="6" fillId="0" borderId="0"/>
    <xf numFmtId="164" fontId="6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4">
    <xf numFmtId="0" fontId="0" fillId="0" borderId="0" xfId="0"/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 wrapText="1"/>
    </xf>
    <xf numFmtId="19" fontId="0" fillId="0" borderId="0" xfId="0" applyNumberFormat="1"/>
    <xf numFmtId="14" fontId="0" fillId="0" borderId="0" xfId="0" applyNumberFormat="1"/>
    <xf numFmtId="0" fontId="0" fillId="0" borderId="0" xfId="0" applyAlignment="1">
      <alignment wrapText="1"/>
    </xf>
    <xf numFmtId="21" fontId="0" fillId="0" borderId="0" xfId="0" applyNumberFormat="1"/>
    <xf numFmtId="15" fontId="0" fillId="0" borderId="0" xfId="0" applyNumberFormat="1"/>
    <xf numFmtId="0" fontId="4" fillId="3" borderId="0" xfId="0" applyFont="1" applyFill="1" applyAlignment="1">
      <alignment horizontal="center"/>
    </xf>
    <xf numFmtId="0" fontId="3" fillId="4" borderId="0" xfId="0" applyFont="1" applyFill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2" fillId="5" borderId="0" xfId="0" applyFont="1" applyFill="1" applyAlignment="1">
      <alignment horizontal="left"/>
    </xf>
    <xf numFmtId="0" fontId="7" fillId="0" borderId="4" xfId="0" applyFont="1" applyBorder="1" applyAlignment="1">
      <alignment horizontal="center"/>
    </xf>
  </cellXfs>
  <cellStyles count="47">
    <cellStyle name="Normal" xfId="0" builtinId="0"/>
    <cellStyle name="Normal 2" xfId="1"/>
    <cellStyle name="Normal 2 2" xfId="2"/>
    <cellStyle name="Normal 2 2 2" xfId="3"/>
    <cellStyle name="Normal 2 3" xfId="4"/>
    <cellStyle name="Normal 2 4" xfId="5"/>
    <cellStyle name="Normal 2 5" xfId="6"/>
    <cellStyle name="Normal 2 5 2" xfId="7"/>
    <cellStyle name="Normal 2 6" xfId="8"/>
    <cellStyle name="Normal 3" xfId="9"/>
    <cellStyle name="Normal 4" xfId="10"/>
    <cellStyle name="Normal 4 2" xfId="11"/>
    <cellStyle name="Normal 4 2 2" xfId="12"/>
    <cellStyle name="Normal 4 2 2 2" xfId="13"/>
    <cellStyle name="Normal 4 2 3" xfId="14"/>
    <cellStyle name="Normal 4 2 3 2" xfId="15"/>
    <cellStyle name="Normal 4 2 4" xfId="16"/>
    <cellStyle name="Normal 4 2 4 2" xfId="17"/>
    <cellStyle name="Normal 4 2 5" xfId="18"/>
    <cellStyle name="Normal 4 2 5 2" xfId="19"/>
    <cellStyle name="Normal 4 2 6" xfId="20"/>
    <cellStyle name="Normal 4 3" xfId="21"/>
    <cellStyle name="Normal 4 3 2" xfId="22"/>
    <cellStyle name="Normal 4 3 2 2" xfId="23"/>
    <cellStyle name="Normal 4 3 3" xfId="24"/>
    <cellStyle name="Normal 4 3 3 2" xfId="25"/>
    <cellStyle name="Normal 4 3 4" xfId="26"/>
    <cellStyle name="Normal 4 3 4 2" xfId="27"/>
    <cellStyle name="Normal 4 3 5" xfId="28"/>
    <cellStyle name="Normal 4 4" xfId="29"/>
    <cellStyle name="Normal 4 4 2" xfId="30"/>
    <cellStyle name="Normal 4 5" xfId="31"/>
    <cellStyle name="Normal 4 5 2" xfId="32"/>
    <cellStyle name="Normal 4 6" xfId="33"/>
    <cellStyle name="Normal 4 6 2" xfId="34"/>
    <cellStyle name="Normal 4 7" xfId="35"/>
    <cellStyle name="Normal 5" xfId="36"/>
    <cellStyle name="Normal 5 2" xfId="37"/>
    <cellStyle name="Normal 5 3" xfId="38"/>
    <cellStyle name="Normal 5 4" xfId="39"/>
    <cellStyle name="Normal 5 5" xfId="40"/>
    <cellStyle name="Normal 6" xfId="41"/>
    <cellStyle name="Normal 7 2" xfId="42"/>
    <cellStyle name="Normal 8" xfId="43"/>
    <cellStyle name="Normal 8 2" xfId="44"/>
    <cellStyle name="Normal 8 2 2" xfId="45"/>
    <cellStyle name="Normal 8 3" xfId="46"/>
  </cellStyles>
  <dxfs count="6">
    <dxf>
      <font>
        <color theme="0"/>
      </font>
    </dxf>
    <dxf>
      <font>
        <color theme="1"/>
      </font>
    </dxf>
    <dxf>
      <font>
        <color theme="0"/>
      </font>
    </dxf>
    <dxf>
      <font>
        <color theme="1"/>
      </font>
    </dxf>
    <dxf>
      <font>
        <color theme="0"/>
      </font>
    </dxf>
    <dxf>
      <font>
        <color theme="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EG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969520876990574"/>
          <c:y val="9.0964345345204395E-2"/>
          <c:w val="0.77723287028116572"/>
          <c:h val="0.789742111082823"/>
        </c:manualLayout>
      </c:layout>
      <c:lineChart>
        <c:grouping val="standard"/>
        <c:varyColors val="0"/>
        <c:ser>
          <c:idx val="0"/>
          <c:order val="0"/>
          <c:tx>
            <c:strRef>
              <c:f>Summary!$A$2</c:f>
              <c:strCache>
                <c:ptCount val="1"/>
                <c:pt idx="0">
                  <c:v>الصيانه العقود والمستندات</c:v>
                </c:pt>
              </c:strCache>
            </c:strRef>
          </c:tx>
          <c:marker>
            <c:symbol val="none"/>
          </c:marker>
          <c:cat>
            <c:strRef>
              <c:f>Summary!$B$1:$N$1</c:f>
              <c:strCache>
                <c:ptCount val="1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Total</c:v>
                </c:pt>
              </c:strCache>
            </c:strRef>
          </c:cat>
          <c:val>
            <c:numRef>
              <c:f>Summary!$B$2:$N$2</c:f>
              <c:numCache>
                <c:formatCode>General</c:formatCode>
                <c:ptCount val="13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Summary!$A$3</c:f>
              <c:strCache>
                <c:ptCount val="1"/>
                <c:pt idx="0">
                  <c:v>الارشفة الالكترونية التصوير</c:v>
                </c:pt>
              </c:strCache>
            </c:strRef>
          </c:tx>
          <c:marker>
            <c:symbol val="none"/>
          </c:marker>
          <c:cat>
            <c:strRef>
              <c:f>Summary!$B$1:$N$1</c:f>
              <c:strCache>
                <c:ptCount val="1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Total</c:v>
                </c:pt>
              </c:strCache>
            </c:strRef>
          </c:cat>
          <c:val>
            <c:numRef>
              <c:f>Summary!$B$3:$N$3</c:f>
              <c:numCache>
                <c:formatCode>General</c:formatCode>
                <c:ptCount val="13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</c:v>
                </c:pt>
                <c:pt idx="5">
                  <c:v>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Summary!$A$4</c:f>
              <c:strCache>
                <c:ptCount val="1"/>
                <c:pt idx="0">
                  <c:v>الارشفة الالكترونية الباركود</c:v>
                </c:pt>
              </c:strCache>
            </c:strRef>
          </c:tx>
          <c:marker>
            <c:symbol val="none"/>
          </c:marker>
          <c:cat>
            <c:strRef>
              <c:f>Summary!$B$1:$N$1</c:f>
              <c:strCache>
                <c:ptCount val="1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Total</c:v>
                </c:pt>
              </c:strCache>
            </c:strRef>
          </c:cat>
          <c:val>
            <c:numRef>
              <c:f>Summary!$B$4:$N$4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Summary!$A$5</c:f>
              <c:strCache>
                <c:ptCount val="1"/>
                <c:pt idx="0">
                  <c:v>جودة الخدمه</c:v>
                </c:pt>
              </c:strCache>
            </c:strRef>
          </c:tx>
          <c:marker>
            <c:symbol val="none"/>
          </c:marker>
          <c:cat>
            <c:strRef>
              <c:f>Summary!$B$1:$N$1</c:f>
              <c:strCache>
                <c:ptCount val="1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Total</c:v>
                </c:pt>
              </c:strCache>
            </c:strRef>
          </c:cat>
          <c:val>
            <c:numRef>
              <c:f>Summary!$B$5:$N$5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Summary!$A$6</c:f>
              <c:strCache>
                <c:ptCount val="1"/>
                <c:pt idx="0">
                  <c:v>الارشيف - الحفظ </c:v>
                </c:pt>
              </c:strCache>
            </c:strRef>
          </c:tx>
          <c:marker>
            <c:symbol val="none"/>
          </c:marker>
          <c:cat>
            <c:strRef>
              <c:f>Summary!$B$1:$N$1</c:f>
              <c:strCache>
                <c:ptCount val="1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Total</c:v>
                </c:pt>
              </c:strCache>
            </c:strRef>
          </c:cat>
          <c:val>
            <c:numRef>
              <c:f>Summary!$B$6:$N$6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Summary!$A$7</c:f>
              <c:strCache>
                <c:ptCount val="1"/>
                <c:pt idx="0">
                  <c:v>الارشيف - الاستخراج</c:v>
                </c:pt>
              </c:strCache>
            </c:strRef>
          </c:tx>
          <c:marker>
            <c:symbol val="none"/>
          </c:marker>
          <c:cat>
            <c:strRef>
              <c:f>Summary!$B$1:$N$1</c:f>
              <c:strCache>
                <c:ptCount val="1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Total</c:v>
                </c:pt>
              </c:strCache>
            </c:strRef>
          </c:cat>
          <c:val>
            <c:numRef>
              <c:f>Summary!$B$7:$N$7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254080"/>
        <c:axId val="82272256"/>
      </c:lineChart>
      <c:catAx>
        <c:axId val="82254080"/>
        <c:scaling>
          <c:orientation val="maxMin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ar-SA"/>
            </a:pPr>
            <a:endParaRPr lang="ar-EG"/>
          </a:p>
        </c:txPr>
        <c:crossAx val="82272256"/>
        <c:crosses val="autoZero"/>
        <c:auto val="1"/>
        <c:lblAlgn val="ctr"/>
        <c:lblOffset val="100"/>
        <c:noMultiLvlLbl val="0"/>
      </c:catAx>
      <c:valAx>
        <c:axId val="82272256"/>
        <c:scaling>
          <c:orientation val="minMax"/>
        </c:scaling>
        <c:delete val="0"/>
        <c:axPos val="r"/>
        <c:majorGridlines>
          <c:spPr>
            <a:ln>
              <a:prstDash val="sysDot"/>
            </a:ln>
          </c:spPr>
        </c:majorGridlines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ar-SA"/>
            </a:pPr>
            <a:endParaRPr lang="ar-EG"/>
          </a:p>
        </c:txPr>
        <c:crossAx val="82254080"/>
        <c:crosses val="autoZero"/>
        <c:crossBetween val="between"/>
      </c:valAx>
    </c:plotArea>
    <c:legend>
      <c:legendPos val="l"/>
      <c:layout>
        <c:manualLayout>
          <c:xMode val="edge"/>
          <c:yMode val="edge"/>
          <c:x val="8.459817034807561E-3"/>
          <c:y val="0.25686843435127682"/>
          <c:w val="0.15105702749340624"/>
          <c:h val="0.48626313129744897"/>
        </c:manualLayout>
      </c:layout>
      <c:overlay val="0"/>
      <c:txPr>
        <a:bodyPr/>
        <a:lstStyle/>
        <a:p>
          <a:pPr>
            <a:defRPr lang="ar-SA" sz="900"/>
          </a:pPr>
          <a:endParaRPr lang="ar-EG"/>
        </a:p>
      </c:txPr>
    </c:legend>
    <c:plotVisOnly val="1"/>
    <c:dispBlanksAs val="gap"/>
    <c:showDLblsOverMax val="0"/>
  </c:chart>
  <c:spPr>
    <a:scene3d>
      <a:camera prst="orthographicFront"/>
      <a:lightRig rig="threePt" dir="t"/>
    </a:scene3d>
    <a:sp3d>
      <a:bevelT/>
      <a:bevelB/>
    </a:sp3d>
  </c:spPr>
  <c:printSettings>
    <c:headerFooter/>
    <c:pageMargins b="0.75000000000000477" l="0.70000000000000062" r="0.70000000000000062" t="0.75000000000000477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88106</xdr:colOff>
      <xdr:row>7</xdr:row>
      <xdr:rowOff>109537</xdr:rowOff>
    </xdr:from>
    <xdr:to>
      <xdr:col>13</xdr:col>
      <xdr:colOff>545305</xdr:colOff>
      <xdr:row>22</xdr:row>
      <xdr:rowOff>85725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501"/>
  <sheetViews>
    <sheetView showGridLines="0" zoomScale="85" zoomScaleNormal="85" workbookViewId="0">
      <selection activeCell="C5" sqref="C5"/>
    </sheetView>
  </sheetViews>
  <sheetFormatPr defaultColWidth="0" defaultRowHeight="14.25" x14ac:dyDescent="0.2"/>
  <cols>
    <col min="1" max="1" width="9" customWidth="1"/>
    <col min="2" max="2" width="16.125" customWidth="1"/>
    <col min="3" max="3" width="14.625" customWidth="1"/>
    <col min="4" max="4" width="21.25" customWidth="1"/>
    <col min="5" max="5" width="20.625" bestFit="1" customWidth="1"/>
    <col min="6" max="6" width="17.375" customWidth="1"/>
    <col min="7" max="7" width="15.25" bestFit="1" customWidth="1"/>
    <col min="8" max="8" width="20.25" customWidth="1"/>
    <col min="9" max="9" width="20.25" style="6" customWidth="1"/>
    <col min="10" max="10" width="24.125" bestFit="1" customWidth="1"/>
    <col min="11" max="11" width="13.625" customWidth="1"/>
    <col min="12" max="12" width="14.375" customWidth="1"/>
    <col min="13" max="13" width="23.125" customWidth="1"/>
    <col min="14" max="14" width="9.125" customWidth="1"/>
    <col min="15" max="15" width="11.875" customWidth="1"/>
    <col min="16" max="16384" width="9" hidden="1"/>
  </cols>
  <sheetData>
    <row r="1" spans="1:14" ht="15" thickBo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pans="1:14" ht="15" thickTop="1" x14ac:dyDescent="0.2">
      <c r="A2">
        <v>52012</v>
      </c>
      <c r="B2" s="4"/>
      <c r="C2" s="5"/>
      <c r="D2" s="5"/>
      <c r="L2" s="7"/>
      <c r="N2" s="12"/>
    </row>
    <row r="3" spans="1:14" x14ac:dyDescent="0.2">
      <c r="A3">
        <v>52015</v>
      </c>
      <c r="B3" s="4"/>
      <c r="C3" s="5">
        <v>40930</v>
      </c>
      <c r="E3" t="s">
        <v>13</v>
      </c>
      <c r="F3">
        <f>SUMPRODUCT((MONTH(C3:C17)=5)*(E3:E17=E3))</f>
        <v>4</v>
      </c>
      <c r="K3" s="5"/>
      <c r="L3" s="7"/>
      <c r="N3" s="12"/>
    </row>
    <row r="4" spans="1:14" x14ac:dyDescent="0.2">
      <c r="A4">
        <v>52016</v>
      </c>
      <c r="B4" s="4"/>
      <c r="C4" s="5">
        <v>41051</v>
      </c>
      <c r="E4" t="s">
        <v>14</v>
      </c>
      <c r="F4">
        <f t="shared" ref="F4:F17" si="0">SUMPRODUCT((MONTH(C4:C18)=5)*(E4:E18=E4))</f>
        <v>3</v>
      </c>
      <c r="N4" s="12"/>
    </row>
    <row r="5" spans="1:14" x14ac:dyDescent="0.2">
      <c r="A5">
        <v>52017</v>
      </c>
      <c r="B5" s="4"/>
      <c r="C5" s="5">
        <v>41052</v>
      </c>
      <c r="E5" t="s">
        <v>14</v>
      </c>
      <c r="F5">
        <f t="shared" si="0"/>
        <v>2</v>
      </c>
      <c r="N5" s="12"/>
    </row>
    <row r="6" spans="1:14" x14ac:dyDescent="0.2">
      <c r="A6">
        <v>52018</v>
      </c>
      <c r="B6" s="4"/>
      <c r="C6" s="5">
        <v>41055</v>
      </c>
      <c r="E6" t="s">
        <v>13</v>
      </c>
      <c r="F6">
        <f t="shared" si="0"/>
        <v>4</v>
      </c>
      <c r="K6" s="5"/>
      <c r="L6" s="4"/>
      <c r="N6" s="12"/>
    </row>
    <row r="7" spans="1:14" x14ac:dyDescent="0.2">
      <c r="A7">
        <v>52019</v>
      </c>
      <c r="B7" s="4"/>
      <c r="C7" s="5">
        <v>40965</v>
      </c>
      <c r="E7" t="s">
        <v>14</v>
      </c>
      <c r="F7">
        <f t="shared" si="0"/>
        <v>1</v>
      </c>
      <c r="K7" s="5"/>
      <c r="N7" s="12"/>
    </row>
    <row r="8" spans="1:14" x14ac:dyDescent="0.2">
      <c r="A8">
        <v>52020</v>
      </c>
      <c r="B8" s="4"/>
      <c r="C8" s="5">
        <v>41055</v>
      </c>
      <c r="E8" t="s">
        <v>13</v>
      </c>
      <c r="F8">
        <f t="shared" si="0"/>
        <v>3</v>
      </c>
      <c r="N8" s="12"/>
    </row>
    <row r="9" spans="1:14" x14ac:dyDescent="0.2">
      <c r="A9">
        <v>52021</v>
      </c>
      <c r="B9" s="4"/>
      <c r="C9" s="5">
        <v>41056</v>
      </c>
      <c r="E9" t="s">
        <v>14</v>
      </c>
      <c r="F9">
        <f t="shared" si="0"/>
        <v>1</v>
      </c>
      <c r="K9" s="5"/>
      <c r="N9" s="12"/>
    </row>
    <row r="10" spans="1:14" x14ac:dyDescent="0.2">
      <c r="A10">
        <v>52022</v>
      </c>
      <c r="B10" s="4"/>
      <c r="C10" s="5">
        <v>41057</v>
      </c>
      <c r="E10" t="s">
        <v>15</v>
      </c>
      <c r="F10">
        <f t="shared" si="0"/>
        <v>2</v>
      </c>
      <c r="N10" s="12"/>
    </row>
    <row r="11" spans="1:14" x14ac:dyDescent="0.2">
      <c r="A11">
        <v>52024</v>
      </c>
      <c r="B11" s="4"/>
      <c r="C11" s="5">
        <v>41058</v>
      </c>
      <c r="E11" t="s">
        <v>13</v>
      </c>
      <c r="F11">
        <f t="shared" si="0"/>
        <v>2</v>
      </c>
      <c r="N11" s="12"/>
    </row>
    <row r="12" spans="1:14" x14ac:dyDescent="0.2">
      <c r="A12">
        <v>52025</v>
      </c>
      <c r="B12" s="4"/>
      <c r="C12" s="5">
        <v>41059</v>
      </c>
      <c r="E12" t="s">
        <v>15</v>
      </c>
      <c r="F12">
        <f t="shared" si="0"/>
        <v>1</v>
      </c>
      <c r="L12" s="7"/>
      <c r="N12" s="12"/>
    </row>
    <row r="13" spans="1:14" x14ac:dyDescent="0.2">
      <c r="A13">
        <v>52026</v>
      </c>
      <c r="B13" s="4"/>
      <c r="C13" s="5">
        <v>40999</v>
      </c>
      <c r="E13" t="s">
        <v>14</v>
      </c>
      <c r="F13">
        <f t="shared" si="0"/>
        <v>0</v>
      </c>
      <c r="K13" s="8"/>
      <c r="L13" s="4"/>
      <c r="N13" s="12"/>
    </row>
    <row r="14" spans="1:14" x14ac:dyDescent="0.2">
      <c r="A14">
        <v>52027</v>
      </c>
      <c r="B14" s="4"/>
      <c r="C14" s="5">
        <v>41059</v>
      </c>
      <c r="E14" t="s">
        <v>13</v>
      </c>
      <c r="F14">
        <f t="shared" si="0"/>
        <v>1</v>
      </c>
      <c r="K14" s="5"/>
      <c r="L14" s="7"/>
      <c r="N14" s="12"/>
    </row>
    <row r="15" spans="1:14" x14ac:dyDescent="0.2">
      <c r="A15">
        <v>52028</v>
      </c>
      <c r="B15" s="4"/>
      <c r="C15" s="5">
        <v>41062</v>
      </c>
      <c r="E15" t="s">
        <v>13</v>
      </c>
      <c r="F15">
        <f t="shared" si="0"/>
        <v>0</v>
      </c>
      <c r="K15" s="5"/>
      <c r="L15" s="7"/>
      <c r="N15" s="12"/>
    </row>
    <row r="16" spans="1:14" x14ac:dyDescent="0.2">
      <c r="A16">
        <v>52029</v>
      </c>
      <c r="B16" s="4"/>
      <c r="C16" s="5">
        <v>41062</v>
      </c>
      <c r="E16" t="s">
        <v>13</v>
      </c>
      <c r="F16">
        <f t="shared" si="0"/>
        <v>0</v>
      </c>
      <c r="K16" s="8"/>
      <c r="L16" s="4"/>
      <c r="N16" s="12"/>
    </row>
    <row r="17" spans="1:14" x14ac:dyDescent="0.2">
      <c r="A17">
        <v>52030</v>
      </c>
      <c r="B17" s="4"/>
      <c r="C17" s="5">
        <v>41062</v>
      </c>
      <c r="E17" t="s">
        <v>13</v>
      </c>
      <c r="F17">
        <f t="shared" si="0"/>
        <v>0</v>
      </c>
      <c r="K17" s="8"/>
      <c r="L17" s="4"/>
      <c r="N17" s="12"/>
    </row>
    <row r="18" spans="1:14" x14ac:dyDescent="0.2">
      <c r="B18" s="4"/>
      <c r="C18" s="5"/>
      <c r="N18" s="12"/>
    </row>
    <row r="19" spans="1:14" x14ac:dyDescent="0.2">
      <c r="B19" s="4"/>
      <c r="C19" s="5"/>
      <c r="N19" s="12"/>
    </row>
    <row r="20" spans="1:14" x14ac:dyDescent="0.2">
      <c r="B20" s="4"/>
      <c r="C20" s="5"/>
      <c r="N20" s="12"/>
    </row>
    <row r="21" spans="1:14" x14ac:dyDescent="0.2">
      <c r="B21" s="7"/>
      <c r="N21" s="12"/>
    </row>
    <row r="22" spans="1:14" x14ac:dyDescent="0.2">
      <c r="B22" s="7"/>
      <c r="N22" s="12"/>
    </row>
    <row r="23" spans="1:14" x14ac:dyDescent="0.2">
      <c r="B23" s="7"/>
      <c r="C23" s="5"/>
      <c r="N23" s="12"/>
    </row>
    <row r="24" spans="1:14" x14ac:dyDescent="0.2">
      <c r="B24" s="7"/>
      <c r="C24" s="5"/>
      <c r="N24" s="12"/>
    </row>
    <row r="25" spans="1:14" x14ac:dyDescent="0.2">
      <c r="B25" s="7"/>
      <c r="C25" s="5"/>
      <c r="N25" s="12"/>
    </row>
    <row r="26" spans="1:14" x14ac:dyDescent="0.2">
      <c r="B26" s="7"/>
      <c r="C26" s="5"/>
      <c r="N26" s="12"/>
    </row>
    <row r="27" spans="1:14" x14ac:dyDescent="0.2">
      <c r="B27" s="7"/>
      <c r="C27" s="5"/>
      <c r="N27" s="12"/>
    </row>
    <row r="28" spans="1:14" x14ac:dyDescent="0.2">
      <c r="B28" s="7"/>
      <c r="C28" s="5"/>
      <c r="N28" s="12"/>
    </row>
    <row r="29" spans="1:14" x14ac:dyDescent="0.2">
      <c r="B29" s="7"/>
      <c r="C29" s="5"/>
      <c r="L29" s="7"/>
      <c r="N29" s="12"/>
    </row>
    <row r="30" spans="1:14" x14ac:dyDescent="0.2">
      <c r="B30" s="7"/>
      <c r="N30" s="12"/>
    </row>
    <row r="31" spans="1:14" x14ac:dyDescent="0.2">
      <c r="B31" s="7"/>
      <c r="N31" s="12"/>
    </row>
    <row r="32" spans="1:14" x14ac:dyDescent="0.2">
      <c r="B32" s="7"/>
      <c r="N32" s="12"/>
    </row>
    <row r="33" spans="2:14" x14ac:dyDescent="0.2">
      <c r="B33" s="7"/>
      <c r="N33" s="12"/>
    </row>
    <row r="34" spans="2:14" x14ac:dyDescent="0.2">
      <c r="B34" s="7"/>
      <c r="N34" s="12"/>
    </row>
    <row r="35" spans="2:14" x14ac:dyDescent="0.2">
      <c r="N35" s="12"/>
    </row>
    <row r="36" spans="2:14" x14ac:dyDescent="0.2">
      <c r="N36" s="12"/>
    </row>
    <row r="37" spans="2:14" x14ac:dyDescent="0.2">
      <c r="N37" s="12"/>
    </row>
    <row r="38" spans="2:14" x14ac:dyDescent="0.2">
      <c r="N38" s="12"/>
    </row>
    <row r="39" spans="2:14" x14ac:dyDescent="0.2">
      <c r="N39" s="12"/>
    </row>
    <row r="40" spans="2:14" x14ac:dyDescent="0.2">
      <c r="N40" s="12"/>
    </row>
    <row r="41" spans="2:14" x14ac:dyDescent="0.2">
      <c r="N41" s="12"/>
    </row>
    <row r="42" spans="2:14" x14ac:dyDescent="0.2">
      <c r="N42" s="12"/>
    </row>
    <row r="43" spans="2:14" x14ac:dyDescent="0.2">
      <c r="N43" s="12"/>
    </row>
    <row r="44" spans="2:14" x14ac:dyDescent="0.2">
      <c r="N44" s="12"/>
    </row>
    <row r="45" spans="2:14" x14ac:dyDescent="0.2">
      <c r="N45" s="12"/>
    </row>
    <row r="46" spans="2:14" x14ac:dyDescent="0.2">
      <c r="N46" s="12"/>
    </row>
    <row r="47" spans="2:14" x14ac:dyDescent="0.2">
      <c r="N47" s="12"/>
    </row>
    <row r="48" spans="2:14" x14ac:dyDescent="0.2">
      <c r="N48" s="12"/>
    </row>
    <row r="49" spans="14:14" x14ac:dyDescent="0.2">
      <c r="N49" s="12"/>
    </row>
    <row r="50" spans="14:14" x14ac:dyDescent="0.2">
      <c r="N50" s="12"/>
    </row>
    <row r="51" spans="14:14" x14ac:dyDescent="0.2">
      <c r="N51" s="12"/>
    </row>
    <row r="52" spans="14:14" x14ac:dyDescent="0.2">
      <c r="N52" s="12"/>
    </row>
    <row r="53" spans="14:14" x14ac:dyDescent="0.2">
      <c r="N53" s="12"/>
    </row>
    <row r="54" spans="14:14" x14ac:dyDescent="0.2">
      <c r="N54" s="12"/>
    </row>
    <row r="55" spans="14:14" x14ac:dyDescent="0.2">
      <c r="N55" s="12"/>
    </row>
    <row r="56" spans="14:14" x14ac:dyDescent="0.2">
      <c r="N56" s="12"/>
    </row>
    <row r="57" spans="14:14" x14ac:dyDescent="0.2">
      <c r="N57" s="12"/>
    </row>
    <row r="58" spans="14:14" x14ac:dyDescent="0.2">
      <c r="N58" s="12"/>
    </row>
    <row r="59" spans="14:14" x14ac:dyDescent="0.2">
      <c r="N59" s="12"/>
    </row>
    <row r="60" spans="14:14" x14ac:dyDescent="0.2">
      <c r="N60" s="12"/>
    </row>
    <row r="61" spans="14:14" x14ac:dyDescent="0.2">
      <c r="N61" s="12"/>
    </row>
    <row r="62" spans="14:14" x14ac:dyDescent="0.2">
      <c r="N62" s="12"/>
    </row>
    <row r="63" spans="14:14" x14ac:dyDescent="0.2">
      <c r="N63" s="12"/>
    </row>
    <row r="64" spans="14:14" x14ac:dyDescent="0.2">
      <c r="N64" s="12"/>
    </row>
    <row r="65" spans="14:14" x14ac:dyDescent="0.2">
      <c r="N65" s="12"/>
    </row>
    <row r="66" spans="14:14" x14ac:dyDescent="0.2">
      <c r="N66" s="12"/>
    </row>
    <row r="67" spans="14:14" x14ac:dyDescent="0.2">
      <c r="N67" s="12"/>
    </row>
    <row r="68" spans="14:14" x14ac:dyDescent="0.2">
      <c r="N68" s="12"/>
    </row>
    <row r="69" spans="14:14" x14ac:dyDescent="0.2">
      <c r="N69" s="12"/>
    </row>
    <row r="70" spans="14:14" x14ac:dyDescent="0.2">
      <c r="N70" s="12"/>
    </row>
    <row r="71" spans="14:14" x14ac:dyDescent="0.2">
      <c r="N71" s="12"/>
    </row>
    <row r="72" spans="14:14" x14ac:dyDescent="0.2">
      <c r="N72" s="12"/>
    </row>
    <row r="73" spans="14:14" x14ac:dyDescent="0.2">
      <c r="N73" s="12"/>
    </row>
    <row r="74" spans="14:14" x14ac:dyDescent="0.2">
      <c r="N74" s="12"/>
    </row>
    <row r="75" spans="14:14" x14ac:dyDescent="0.2">
      <c r="N75" s="12"/>
    </row>
    <row r="76" spans="14:14" x14ac:dyDescent="0.2">
      <c r="N76" s="12"/>
    </row>
    <row r="77" spans="14:14" x14ac:dyDescent="0.2">
      <c r="N77" s="12"/>
    </row>
    <row r="78" spans="14:14" x14ac:dyDescent="0.2">
      <c r="N78" s="12"/>
    </row>
    <row r="79" spans="14:14" x14ac:dyDescent="0.2">
      <c r="N79" s="12"/>
    </row>
    <row r="80" spans="14:14" x14ac:dyDescent="0.2">
      <c r="N80" s="12"/>
    </row>
    <row r="81" spans="14:14" x14ac:dyDescent="0.2">
      <c r="N81" s="12"/>
    </row>
    <row r="82" spans="14:14" x14ac:dyDescent="0.2">
      <c r="N82" s="12"/>
    </row>
    <row r="83" spans="14:14" x14ac:dyDescent="0.2">
      <c r="N83" s="12"/>
    </row>
    <row r="84" spans="14:14" x14ac:dyDescent="0.2">
      <c r="N84" s="12"/>
    </row>
    <row r="85" spans="14:14" x14ac:dyDescent="0.2">
      <c r="N85" s="12"/>
    </row>
    <row r="86" spans="14:14" x14ac:dyDescent="0.2">
      <c r="N86" s="12"/>
    </row>
    <row r="87" spans="14:14" x14ac:dyDescent="0.2">
      <c r="N87" s="12"/>
    </row>
    <row r="88" spans="14:14" x14ac:dyDescent="0.2">
      <c r="N88" s="12"/>
    </row>
    <row r="89" spans="14:14" x14ac:dyDescent="0.2">
      <c r="N89" s="12"/>
    </row>
    <row r="90" spans="14:14" x14ac:dyDescent="0.2">
      <c r="N90" s="12"/>
    </row>
    <row r="91" spans="14:14" x14ac:dyDescent="0.2">
      <c r="N91" s="12"/>
    </row>
    <row r="92" spans="14:14" x14ac:dyDescent="0.2">
      <c r="N92" s="12"/>
    </row>
    <row r="93" spans="14:14" x14ac:dyDescent="0.2">
      <c r="N93" s="12"/>
    </row>
    <row r="94" spans="14:14" x14ac:dyDescent="0.2">
      <c r="N94" s="12"/>
    </row>
    <row r="95" spans="14:14" x14ac:dyDescent="0.2">
      <c r="N95" s="12"/>
    </row>
    <row r="96" spans="14:14" x14ac:dyDescent="0.2">
      <c r="N96" s="12"/>
    </row>
    <row r="97" spans="14:14" x14ac:dyDescent="0.2">
      <c r="N97" s="12"/>
    </row>
    <row r="98" spans="14:14" x14ac:dyDescent="0.2">
      <c r="N98" s="12"/>
    </row>
    <row r="99" spans="14:14" x14ac:dyDescent="0.2">
      <c r="N99" s="12"/>
    </row>
    <row r="100" spans="14:14" x14ac:dyDescent="0.2">
      <c r="N100" s="12"/>
    </row>
    <row r="101" spans="14:14" x14ac:dyDescent="0.2">
      <c r="N101" s="12"/>
    </row>
    <row r="102" spans="14:14" x14ac:dyDescent="0.2">
      <c r="N102" s="12"/>
    </row>
    <row r="103" spans="14:14" x14ac:dyDescent="0.2">
      <c r="N103" s="12"/>
    </row>
    <row r="104" spans="14:14" x14ac:dyDescent="0.2">
      <c r="N104" s="12"/>
    </row>
    <row r="105" spans="14:14" x14ac:dyDescent="0.2">
      <c r="N105" s="12"/>
    </row>
    <row r="106" spans="14:14" x14ac:dyDescent="0.2">
      <c r="N106" s="12"/>
    </row>
    <row r="107" spans="14:14" x14ac:dyDescent="0.2">
      <c r="N107" s="12"/>
    </row>
    <row r="108" spans="14:14" x14ac:dyDescent="0.2">
      <c r="N108" s="12"/>
    </row>
    <row r="109" spans="14:14" x14ac:dyDescent="0.2">
      <c r="N109" s="12"/>
    </row>
    <row r="110" spans="14:14" x14ac:dyDescent="0.2">
      <c r="N110" s="12"/>
    </row>
    <row r="111" spans="14:14" x14ac:dyDescent="0.2">
      <c r="N111" s="12"/>
    </row>
    <row r="112" spans="14:14" x14ac:dyDescent="0.2">
      <c r="N112" s="12"/>
    </row>
    <row r="113" spans="14:14" x14ac:dyDescent="0.2">
      <c r="N113" s="12"/>
    </row>
    <row r="114" spans="14:14" x14ac:dyDescent="0.2">
      <c r="N114" s="12"/>
    </row>
    <row r="115" spans="14:14" x14ac:dyDescent="0.2">
      <c r="N115" s="12"/>
    </row>
    <row r="116" spans="14:14" x14ac:dyDescent="0.2">
      <c r="N116" s="12"/>
    </row>
    <row r="117" spans="14:14" x14ac:dyDescent="0.2">
      <c r="N117" s="12"/>
    </row>
    <row r="118" spans="14:14" x14ac:dyDescent="0.2">
      <c r="N118" s="12"/>
    </row>
    <row r="119" spans="14:14" x14ac:dyDescent="0.2">
      <c r="N119" s="12"/>
    </row>
    <row r="120" spans="14:14" x14ac:dyDescent="0.2">
      <c r="N120" s="12"/>
    </row>
    <row r="121" spans="14:14" x14ac:dyDescent="0.2">
      <c r="N121" s="12"/>
    </row>
    <row r="122" spans="14:14" x14ac:dyDescent="0.2">
      <c r="N122" s="12"/>
    </row>
    <row r="123" spans="14:14" x14ac:dyDescent="0.2">
      <c r="N123" s="12"/>
    </row>
    <row r="124" spans="14:14" x14ac:dyDescent="0.2">
      <c r="N124" s="12"/>
    </row>
    <row r="125" spans="14:14" x14ac:dyDescent="0.2">
      <c r="N125" s="12"/>
    </row>
    <row r="126" spans="14:14" x14ac:dyDescent="0.2">
      <c r="N126" s="12"/>
    </row>
    <row r="127" spans="14:14" x14ac:dyDescent="0.2">
      <c r="N127" s="12"/>
    </row>
    <row r="128" spans="14:14" x14ac:dyDescent="0.2">
      <c r="N128" s="12"/>
    </row>
    <row r="129" spans="14:14" x14ac:dyDescent="0.2">
      <c r="N129" s="12"/>
    </row>
    <row r="130" spans="14:14" x14ac:dyDescent="0.2">
      <c r="N130" s="12"/>
    </row>
    <row r="131" spans="14:14" x14ac:dyDescent="0.2">
      <c r="N131" s="12"/>
    </row>
    <row r="132" spans="14:14" x14ac:dyDescent="0.2">
      <c r="N132" s="12"/>
    </row>
    <row r="133" spans="14:14" x14ac:dyDescent="0.2">
      <c r="N133" s="12"/>
    </row>
    <row r="134" spans="14:14" x14ac:dyDescent="0.2">
      <c r="N134" s="12"/>
    </row>
    <row r="135" spans="14:14" x14ac:dyDescent="0.2">
      <c r="N135" s="12"/>
    </row>
    <row r="136" spans="14:14" x14ac:dyDescent="0.2">
      <c r="N136" s="12"/>
    </row>
    <row r="137" spans="14:14" x14ac:dyDescent="0.2">
      <c r="N137" s="12"/>
    </row>
    <row r="138" spans="14:14" x14ac:dyDescent="0.2">
      <c r="N138" s="12"/>
    </row>
    <row r="139" spans="14:14" x14ac:dyDescent="0.2">
      <c r="N139" s="12"/>
    </row>
    <row r="140" spans="14:14" x14ac:dyDescent="0.2">
      <c r="N140" s="12"/>
    </row>
    <row r="141" spans="14:14" x14ac:dyDescent="0.2">
      <c r="N141" s="12"/>
    </row>
    <row r="142" spans="14:14" x14ac:dyDescent="0.2">
      <c r="N142" s="12"/>
    </row>
    <row r="143" spans="14:14" x14ac:dyDescent="0.2">
      <c r="N143" s="12"/>
    </row>
    <row r="144" spans="14:14" x14ac:dyDescent="0.2">
      <c r="N144" s="12"/>
    </row>
    <row r="145" spans="14:14" x14ac:dyDescent="0.2">
      <c r="N145" s="12"/>
    </row>
    <row r="146" spans="14:14" x14ac:dyDescent="0.2">
      <c r="N146" s="12"/>
    </row>
    <row r="147" spans="14:14" x14ac:dyDescent="0.2">
      <c r="N147" s="12"/>
    </row>
    <row r="148" spans="14:14" x14ac:dyDescent="0.2">
      <c r="N148" s="12"/>
    </row>
    <row r="149" spans="14:14" x14ac:dyDescent="0.2">
      <c r="N149" s="12"/>
    </row>
    <row r="150" spans="14:14" x14ac:dyDescent="0.2">
      <c r="N150" s="12"/>
    </row>
    <row r="151" spans="14:14" x14ac:dyDescent="0.2">
      <c r="N151" s="12"/>
    </row>
    <row r="152" spans="14:14" x14ac:dyDescent="0.2">
      <c r="N152" s="12"/>
    </row>
    <row r="153" spans="14:14" x14ac:dyDescent="0.2">
      <c r="N153" s="12"/>
    </row>
    <row r="154" spans="14:14" x14ac:dyDescent="0.2">
      <c r="N154" s="12"/>
    </row>
    <row r="155" spans="14:14" x14ac:dyDescent="0.2">
      <c r="N155" s="12"/>
    </row>
    <row r="156" spans="14:14" x14ac:dyDescent="0.2">
      <c r="N156" s="12"/>
    </row>
    <row r="157" spans="14:14" x14ac:dyDescent="0.2">
      <c r="N157" s="12"/>
    </row>
    <row r="158" spans="14:14" x14ac:dyDescent="0.2">
      <c r="N158" s="12"/>
    </row>
    <row r="159" spans="14:14" x14ac:dyDescent="0.2">
      <c r="N159" s="12"/>
    </row>
    <row r="160" spans="14:14" x14ac:dyDescent="0.2">
      <c r="N160" s="12"/>
    </row>
    <row r="161" spans="14:14" x14ac:dyDescent="0.2">
      <c r="N161" s="12"/>
    </row>
    <row r="162" spans="14:14" x14ac:dyDescent="0.2">
      <c r="N162" s="12"/>
    </row>
    <row r="163" spans="14:14" x14ac:dyDescent="0.2">
      <c r="N163" s="12"/>
    </row>
    <row r="164" spans="14:14" x14ac:dyDescent="0.2">
      <c r="N164" s="12"/>
    </row>
    <row r="165" spans="14:14" x14ac:dyDescent="0.2">
      <c r="N165" s="12"/>
    </row>
    <row r="166" spans="14:14" x14ac:dyDescent="0.2">
      <c r="N166" s="12"/>
    </row>
    <row r="167" spans="14:14" x14ac:dyDescent="0.2">
      <c r="N167" s="12"/>
    </row>
    <row r="168" spans="14:14" x14ac:dyDescent="0.2">
      <c r="N168" s="12"/>
    </row>
    <row r="169" spans="14:14" x14ac:dyDescent="0.2">
      <c r="N169" s="12"/>
    </row>
    <row r="170" spans="14:14" x14ac:dyDescent="0.2">
      <c r="N170" s="12"/>
    </row>
    <row r="171" spans="14:14" x14ac:dyDescent="0.2">
      <c r="N171" s="12"/>
    </row>
    <row r="172" spans="14:14" x14ac:dyDescent="0.2">
      <c r="N172" s="12"/>
    </row>
    <row r="173" spans="14:14" x14ac:dyDescent="0.2">
      <c r="N173" s="12"/>
    </row>
    <row r="174" spans="14:14" x14ac:dyDescent="0.2">
      <c r="N174" s="12"/>
    </row>
    <row r="175" spans="14:14" x14ac:dyDescent="0.2">
      <c r="N175" s="12"/>
    </row>
    <row r="176" spans="14:14" x14ac:dyDescent="0.2">
      <c r="N176" s="12"/>
    </row>
    <row r="177" spans="14:14" x14ac:dyDescent="0.2">
      <c r="N177" s="12"/>
    </row>
    <row r="178" spans="14:14" x14ac:dyDescent="0.2">
      <c r="N178" s="12"/>
    </row>
    <row r="179" spans="14:14" x14ac:dyDescent="0.2">
      <c r="N179" s="12"/>
    </row>
    <row r="180" spans="14:14" x14ac:dyDescent="0.2">
      <c r="N180" s="12"/>
    </row>
    <row r="181" spans="14:14" x14ac:dyDescent="0.2">
      <c r="N181" s="12"/>
    </row>
    <row r="182" spans="14:14" x14ac:dyDescent="0.2">
      <c r="N182" s="12"/>
    </row>
    <row r="183" spans="14:14" x14ac:dyDescent="0.2">
      <c r="N183" s="12"/>
    </row>
    <row r="184" spans="14:14" x14ac:dyDescent="0.2">
      <c r="N184" s="12"/>
    </row>
    <row r="185" spans="14:14" x14ac:dyDescent="0.2">
      <c r="N185" s="12"/>
    </row>
    <row r="186" spans="14:14" x14ac:dyDescent="0.2">
      <c r="N186" s="12"/>
    </row>
    <row r="187" spans="14:14" x14ac:dyDescent="0.2">
      <c r="N187" s="12"/>
    </row>
    <row r="188" spans="14:14" x14ac:dyDescent="0.2">
      <c r="N188" s="12"/>
    </row>
    <row r="189" spans="14:14" x14ac:dyDescent="0.2">
      <c r="N189" s="12"/>
    </row>
    <row r="190" spans="14:14" x14ac:dyDescent="0.2">
      <c r="N190" s="12"/>
    </row>
    <row r="191" spans="14:14" x14ac:dyDescent="0.2">
      <c r="N191" s="12"/>
    </row>
    <row r="192" spans="14:14" x14ac:dyDescent="0.2">
      <c r="N192" s="12"/>
    </row>
    <row r="193" spans="14:14" x14ac:dyDescent="0.2">
      <c r="N193" s="12"/>
    </row>
    <row r="194" spans="14:14" x14ac:dyDescent="0.2">
      <c r="N194" s="12"/>
    </row>
    <row r="195" spans="14:14" x14ac:dyDescent="0.2">
      <c r="N195" s="12"/>
    </row>
    <row r="196" spans="14:14" x14ac:dyDescent="0.2">
      <c r="N196" s="12"/>
    </row>
    <row r="197" spans="14:14" x14ac:dyDescent="0.2">
      <c r="N197" s="12"/>
    </row>
    <row r="198" spans="14:14" x14ac:dyDescent="0.2">
      <c r="N198" s="12"/>
    </row>
    <row r="199" spans="14:14" x14ac:dyDescent="0.2">
      <c r="N199" s="12"/>
    </row>
    <row r="200" spans="14:14" x14ac:dyDescent="0.2">
      <c r="N200" s="12"/>
    </row>
    <row r="201" spans="14:14" x14ac:dyDescent="0.2">
      <c r="N201" s="12"/>
    </row>
    <row r="202" spans="14:14" x14ac:dyDescent="0.2">
      <c r="N202" s="12"/>
    </row>
    <row r="203" spans="14:14" x14ac:dyDescent="0.2">
      <c r="N203" s="12"/>
    </row>
    <row r="204" spans="14:14" x14ac:dyDescent="0.2">
      <c r="N204" s="12"/>
    </row>
    <row r="205" spans="14:14" x14ac:dyDescent="0.2">
      <c r="N205" s="12"/>
    </row>
    <row r="206" spans="14:14" x14ac:dyDescent="0.2">
      <c r="N206" s="12"/>
    </row>
    <row r="207" spans="14:14" x14ac:dyDescent="0.2">
      <c r="N207" s="12"/>
    </row>
    <row r="208" spans="14:14" x14ac:dyDescent="0.2">
      <c r="N208" s="12"/>
    </row>
    <row r="209" spans="14:14" x14ac:dyDescent="0.2">
      <c r="N209" s="12"/>
    </row>
    <row r="210" spans="14:14" x14ac:dyDescent="0.2">
      <c r="N210" s="12"/>
    </row>
    <row r="211" spans="14:14" x14ac:dyDescent="0.2">
      <c r="N211" s="12"/>
    </row>
    <row r="212" spans="14:14" x14ac:dyDescent="0.2">
      <c r="N212" s="12"/>
    </row>
    <row r="213" spans="14:14" x14ac:dyDescent="0.2">
      <c r="N213" s="12"/>
    </row>
    <row r="214" spans="14:14" x14ac:dyDescent="0.2">
      <c r="N214" s="12"/>
    </row>
    <row r="215" spans="14:14" x14ac:dyDescent="0.2">
      <c r="N215" s="12"/>
    </row>
    <row r="216" spans="14:14" x14ac:dyDescent="0.2">
      <c r="N216" s="12"/>
    </row>
    <row r="217" spans="14:14" x14ac:dyDescent="0.2">
      <c r="N217" s="12"/>
    </row>
    <row r="218" spans="14:14" x14ac:dyDescent="0.2">
      <c r="N218" s="12"/>
    </row>
    <row r="219" spans="14:14" x14ac:dyDescent="0.2">
      <c r="N219" s="12"/>
    </row>
    <row r="220" spans="14:14" x14ac:dyDescent="0.2">
      <c r="N220" s="12"/>
    </row>
    <row r="221" spans="14:14" x14ac:dyDescent="0.2">
      <c r="N221" s="12"/>
    </row>
    <row r="222" spans="14:14" x14ac:dyDescent="0.2">
      <c r="N222" s="12"/>
    </row>
    <row r="223" spans="14:14" x14ac:dyDescent="0.2">
      <c r="N223" s="12"/>
    </row>
    <row r="224" spans="14:14" x14ac:dyDescent="0.2">
      <c r="N224" s="12"/>
    </row>
    <row r="225" spans="14:14" x14ac:dyDescent="0.2">
      <c r="N225" s="12"/>
    </row>
    <row r="226" spans="14:14" x14ac:dyDescent="0.2">
      <c r="N226" s="12"/>
    </row>
    <row r="227" spans="14:14" x14ac:dyDescent="0.2">
      <c r="N227" s="12"/>
    </row>
    <row r="228" spans="14:14" x14ac:dyDescent="0.2">
      <c r="N228" s="12"/>
    </row>
    <row r="229" spans="14:14" x14ac:dyDescent="0.2">
      <c r="N229" s="12"/>
    </row>
    <row r="230" spans="14:14" x14ac:dyDescent="0.2">
      <c r="N230" s="12"/>
    </row>
    <row r="231" spans="14:14" x14ac:dyDescent="0.2">
      <c r="N231" s="12"/>
    </row>
    <row r="232" spans="14:14" x14ac:dyDescent="0.2">
      <c r="N232" s="12"/>
    </row>
    <row r="233" spans="14:14" x14ac:dyDescent="0.2">
      <c r="N233" s="12"/>
    </row>
    <row r="234" spans="14:14" x14ac:dyDescent="0.2">
      <c r="N234" s="12"/>
    </row>
    <row r="235" spans="14:14" x14ac:dyDescent="0.2">
      <c r="N235" s="12"/>
    </row>
    <row r="236" spans="14:14" x14ac:dyDescent="0.2">
      <c r="N236" s="12"/>
    </row>
    <row r="237" spans="14:14" x14ac:dyDescent="0.2">
      <c r="N237" s="12"/>
    </row>
    <row r="238" spans="14:14" x14ac:dyDescent="0.2">
      <c r="N238" s="12"/>
    </row>
    <row r="239" spans="14:14" x14ac:dyDescent="0.2">
      <c r="N239" s="12"/>
    </row>
    <row r="240" spans="14:14" x14ac:dyDescent="0.2">
      <c r="N240" s="12"/>
    </row>
    <row r="241" spans="14:14" x14ac:dyDescent="0.2">
      <c r="N241" s="12"/>
    </row>
    <row r="242" spans="14:14" x14ac:dyDescent="0.2">
      <c r="N242" s="12"/>
    </row>
    <row r="243" spans="14:14" x14ac:dyDescent="0.2">
      <c r="N243" s="12"/>
    </row>
    <row r="244" spans="14:14" x14ac:dyDescent="0.2">
      <c r="N244" s="12"/>
    </row>
    <row r="245" spans="14:14" x14ac:dyDescent="0.2">
      <c r="N245" s="12"/>
    </row>
    <row r="246" spans="14:14" x14ac:dyDescent="0.2">
      <c r="N246" s="12"/>
    </row>
    <row r="247" spans="14:14" x14ac:dyDescent="0.2">
      <c r="N247" s="12"/>
    </row>
    <row r="248" spans="14:14" x14ac:dyDescent="0.2">
      <c r="N248" s="12"/>
    </row>
    <row r="249" spans="14:14" x14ac:dyDescent="0.2">
      <c r="N249" s="12"/>
    </row>
    <row r="250" spans="14:14" x14ac:dyDescent="0.2">
      <c r="N250" s="12"/>
    </row>
    <row r="251" spans="14:14" x14ac:dyDescent="0.2">
      <c r="N251" s="12"/>
    </row>
    <row r="252" spans="14:14" x14ac:dyDescent="0.2">
      <c r="N252" s="12"/>
    </row>
    <row r="253" spans="14:14" x14ac:dyDescent="0.2">
      <c r="N253" s="12"/>
    </row>
    <row r="254" spans="14:14" x14ac:dyDescent="0.2">
      <c r="N254" s="12"/>
    </row>
    <row r="255" spans="14:14" x14ac:dyDescent="0.2">
      <c r="N255" s="12"/>
    </row>
    <row r="256" spans="14:14" x14ac:dyDescent="0.2">
      <c r="N256" s="12"/>
    </row>
    <row r="257" spans="14:14" x14ac:dyDescent="0.2">
      <c r="N257" s="12"/>
    </row>
    <row r="258" spans="14:14" x14ac:dyDescent="0.2">
      <c r="N258" s="12"/>
    </row>
    <row r="259" spans="14:14" x14ac:dyDescent="0.2">
      <c r="N259" s="12"/>
    </row>
    <row r="260" spans="14:14" x14ac:dyDescent="0.2">
      <c r="N260" s="12"/>
    </row>
    <row r="261" spans="14:14" x14ac:dyDescent="0.2">
      <c r="N261" s="12"/>
    </row>
    <row r="262" spans="14:14" x14ac:dyDescent="0.2">
      <c r="N262" s="12"/>
    </row>
    <row r="263" spans="14:14" x14ac:dyDescent="0.2">
      <c r="N263" s="12"/>
    </row>
    <row r="264" spans="14:14" x14ac:dyDescent="0.2">
      <c r="N264" s="12"/>
    </row>
    <row r="265" spans="14:14" x14ac:dyDescent="0.2">
      <c r="N265" s="12"/>
    </row>
    <row r="266" spans="14:14" x14ac:dyDescent="0.2">
      <c r="N266" s="12"/>
    </row>
    <row r="267" spans="14:14" x14ac:dyDescent="0.2">
      <c r="N267" s="12"/>
    </row>
    <row r="268" spans="14:14" x14ac:dyDescent="0.2">
      <c r="N268" s="12"/>
    </row>
    <row r="269" spans="14:14" x14ac:dyDescent="0.2">
      <c r="N269" s="12"/>
    </row>
    <row r="270" spans="14:14" x14ac:dyDescent="0.2">
      <c r="N270" s="12"/>
    </row>
    <row r="271" spans="14:14" x14ac:dyDescent="0.2">
      <c r="N271" s="12"/>
    </row>
    <row r="272" spans="14:14" x14ac:dyDescent="0.2">
      <c r="N272" s="12"/>
    </row>
    <row r="273" spans="14:14" x14ac:dyDescent="0.2">
      <c r="N273" s="12"/>
    </row>
    <row r="274" spans="14:14" x14ac:dyDescent="0.2">
      <c r="N274" s="12"/>
    </row>
    <row r="275" spans="14:14" x14ac:dyDescent="0.2">
      <c r="N275" s="12"/>
    </row>
    <row r="276" spans="14:14" x14ac:dyDescent="0.2">
      <c r="N276" s="12"/>
    </row>
    <row r="277" spans="14:14" x14ac:dyDescent="0.2">
      <c r="N277" s="12"/>
    </row>
    <row r="278" spans="14:14" x14ac:dyDescent="0.2">
      <c r="N278" s="12"/>
    </row>
    <row r="279" spans="14:14" x14ac:dyDescent="0.2">
      <c r="N279" s="12"/>
    </row>
    <row r="280" spans="14:14" x14ac:dyDescent="0.2">
      <c r="N280" s="12"/>
    </row>
    <row r="281" spans="14:14" x14ac:dyDescent="0.2">
      <c r="N281" s="12"/>
    </row>
    <row r="282" spans="14:14" x14ac:dyDescent="0.2">
      <c r="N282" s="12"/>
    </row>
    <row r="283" spans="14:14" x14ac:dyDescent="0.2">
      <c r="N283" s="12"/>
    </row>
    <row r="284" spans="14:14" x14ac:dyDescent="0.2">
      <c r="N284" s="12"/>
    </row>
    <row r="285" spans="14:14" x14ac:dyDescent="0.2">
      <c r="N285" s="12"/>
    </row>
    <row r="286" spans="14:14" x14ac:dyDescent="0.2">
      <c r="N286" s="12"/>
    </row>
    <row r="287" spans="14:14" x14ac:dyDescent="0.2">
      <c r="N287" s="12"/>
    </row>
    <row r="288" spans="14:14" x14ac:dyDescent="0.2">
      <c r="N288" s="12"/>
    </row>
    <row r="289" spans="14:14" x14ac:dyDescent="0.2">
      <c r="N289" s="12"/>
    </row>
    <row r="290" spans="14:14" x14ac:dyDescent="0.2">
      <c r="N290" s="12"/>
    </row>
    <row r="291" spans="14:14" x14ac:dyDescent="0.2">
      <c r="N291" s="12"/>
    </row>
    <row r="292" spans="14:14" x14ac:dyDescent="0.2">
      <c r="N292" s="12"/>
    </row>
    <row r="293" spans="14:14" x14ac:dyDescent="0.2">
      <c r="N293" s="12"/>
    </row>
    <row r="294" spans="14:14" x14ac:dyDescent="0.2">
      <c r="N294" s="12"/>
    </row>
    <row r="295" spans="14:14" x14ac:dyDescent="0.2">
      <c r="N295" s="12"/>
    </row>
    <row r="296" spans="14:14" x14ac:dyDescent="0.2">
      <c r="N296" s="12"/>
    </row>
    <row r="297" spans="14:14" x14ac:dyDescent="0.2">
      <c r="N297" s="12"/>
    </row>
    <row r="298" spans="14:14" x14ac:dyDescent="0.2">
      <c r="N298" s="12"/>
    </row>
    <row r="299" spans="14:14" x14ac:dyDescent="0.2">
      <c r="N299" s="12"/>
    </row>
    <row r="300" spans="14:14" x14ac:dyDescent="0.2">
      <c r="N300" s="12"/>
    </row>
    <row r="301" spans="14:14" x14ac:dyDescent="0.2">
      <c r="N301" s="12"/>
    </row>
    <row r="302" spans="14:14" x14ac:dyDescent="0.2">
      <c r="N302" s="12"/>
    </row>
    <row r="303" spans="14:14" x14ac:dyDescent="0.2">
      <c r="N303" s="12"/>
    </row>
    <row r="304" spans="14:14" x14ac:dyDescent="0.2">
      <c r="N304" s="12"/>
    </row>
    <row r="305" spans="14:14" x14ac:dyDescent="0.2">
      <c r="N305" s="12"/>
    </row>
    <row r="306" spans="14:14" x14ac:dyDescent="0.2">
      <c r="N306" s="12"/>
    </row>
    <row r="307" spans="14:14" x14ac:dyDescent="0.2">
      <c r="N307" s="12"/>
    </row>
    <row r="308" spans="14:14" x14ac:dyDescent="0.2">
      <c r="N308" s="12"/>
    </row>
    <row r="309" spans="14:14" x14ac:dyDescent="0.2">
      <c r="N309" s="12"/>
    </row>
    <row r="310" spans="14:14" x14ac:dyDescent="0.2">
      <c r="N310" s="12"/>
    </row>
    <row r="311" spans="14:14" x14ac:dyDescent="0.2">
      <c r="N311" s="12"/>
    </row>
    <row r="312" spans="14:14" x14ac:dyDescent="0.2">
      <c r="N312" s="12"/>
    </row>
    <row r="313" spans="14:14" x14ac:dyDescent="0.2">
      <c r="N313" s="12"/>
    </row>
    <row r="314" spans="14:14" x14ac:dyDescent="0.2">
      <c r="N314" s="12"/>
    </row>
    <row r="315" spans="14:14" x14ac:dyDescent="0.2">
      <c r="N315" s="12"/>
    </row>
    <row r="316" spans="14:14" x14ac:dyDescent="0.2">
      <c r="N316" s="12"/>
    </row>
    <row r="317" spans="14:14" x14ac:dyDescent="0.2">
      <c r="N317" s="12"/>
    </row>
    <row r="318" spans="14:14" x14ac:dyDescent="0.2">
      <c r="N318" s="12"/>
    </row>
    <row r="319" spans="14:14" x14ac:dyDescent="0.2">
      <c r="N319" s="12"/>
    </row>
    <row r="320" spans="14:14" x14ac:dyDescent="0.2">
      <c r="N320" s="12"/>
    </row>
    <row r="321" spans="14:14" x14ac:dyDescent="0.2">
      <c r="N321" s="12"/>
    </row>
    <row r="322" spans="14:14" x14ac:dyDescent="0.2">
      <c r="N322" s="12"/>
    </row>
    <row r="323" spans="14:14" x14ac:dyDescent="0.2">
      <c r="N323" s="12"/>
    </row>
    <row r="324" spans="14:14" x14ac:dyDescent="0.2">
      <c r="N324" s="12"/>
    </row>
    <row r="325" spans="14:14" x14ac:dyDescent="0.2">
      <c r="N325" s="12"/>
    </row>
    <row r="326" spans="14:14" x14ac:dyDescent="0.2">
      <c r="N326" s="12"/>
    </row>
    <row r="327" spans="14:14" x14ac:dyDescent="0.2">
      <c r="N327" s="12"/>
    </row>
    <row r="328" spans="14:14" x14ac:dyDescent="0.2">
      <c r="N328" s="12"/>
    </row>
    <row r="329" spans="14:14" x14ac:dyDescent="0.2">
      <c r="N329" s="12"/>
    </row>
    <row r="330" spans="14:14" x14ac:dyDescent="0.2">
      <c r="N330" s="12"/>
    </row>
    <row r="331" spans="14:14" x14ac:dyDescent="0.2">
      <c r="N331" s="12"/>
    </row>
    <row r="332" spans="14:14" x14ac:dyDescent="0.2">
      <c r="N332" s="12"/>
    </row>
    <row r="333" spans="14:14" x14ac:dyDescent="0.2">
      <c r="N333" s="12"/>
    </row>
    <row r="334" spans="14:14" x14ac:dyDescent="0.2">
      <c r="N334" s="12"/>
    </row>
    <row r="335" spans="14:14" x14ac:dyDescent="0.2">
      <c r="N335" s="12"/>
    </row>
    <row r="336" spans="14:14" x14ac:dyDescent="0.2">
      <c r="N336" s="12"/>
    </row>
    <row r="337" spans="14:14" x14ac:dyDescent="0.2">
      <c r="N337" s="12"/>
    </row>
    <row r="338" spans="14:14" x14ac:dyDescent="0.2">
      <c r="N338" s="12"/>
    </row>
    <row r="339" spans="14:14" x14ac:dyDescent="0.2">
      <c r="N339" s="12"/>
    </row>
    <row r="340" spans="14:14" x14ac:dyDescent="0.2">
      <c r="N340" s="12"/>
    </row>
    <row r="341" spans="14:14" x14ac:dyDescent="0.2">
      <c r="N341" s="12"/>
    </row>
    <row r="342" spans="14:14" x14ac:dyDescent="0.2">
      <c r="N342" s="12"/>
    </row>
    <row r="343" spans="14:14" x14ac:dyDescent="0.2">
      <c r="N343" s="12"/>
    </row>
    <row r="344" spans="14:14" x14ac:dyDescent="0.2">
      <c r="N344" s="12"/>
    </row>
    <row r="345" spans="14:14" x14ac:dyDescent="0.2">
      <c r="N345" s="12"/>
    </row>
    <row r="346" spans="14:14" x14ac:dyDescent="0.2">
      <c r="N346" s="12"/>
    </row>
    <row r="347" spans="14:14" x14ac:dyDescent="0.2">
      <c r="N347" s="12"/>
    </row>
    <row r="348" spans="14:14" x14ac:dyDescent="0.2">
      <c r="N348" s="12"/>
    </row>
    <row r="349" spans="14:14" x14ac:dyDescent="0.2">
      <c r="N349" s="12"/>
    </row>
    <row r="350" spans="14:14" x14ac:dyDescent="0.2">
      <c r="N350" s="12"/>
    </row>
    <row r="351" spans="14:14" x14ac:dyDescent="0.2">
      <c r="N351" s="12"/>
    </row>
    <row r="352" spans="14:14" x14ac:dyDescent="0.2">
      <c r="N352" s="12"/>
    </row>
    <row r="353" spans="14:14" x14ac:dyDescent="0.2">
      <c r="N353" s="12"/>
    </row>
    <row r="354" spans="14:14" x14ac:dyDescent="0.2">
      <c r="N354" s="12"/>
    </row>
    <row r="355" spans="14:14" x14ac:dyDescent="0.2">
      <c r="N355" s="12"/>
    </row>
    <row r="356" spans="14:14" x14ac:dyDescent="0.2">
      <c r="N356" s="12"/>
    </row>
    <row r="357" spans="14:14" x14ac:dyDescent="0.2">
      <c r="N357" s="12"/>
    </row>
    <row r="358" spans="14:14" x14ac:dyDescent="0.2">
      <c r="N358" s="12"/>
    </row>
    <row r="359" spans="14:14" x14ac:dyDescent="0.2">
      <c r="N359" s="12"/>
    </row>
    <row r="360" spans="14:14" x14ac:dyDescent="0.2">
      <c r="N360" s="12"/>
    </row>
    <row r="361" spans="14:14" x14ac:dyDescent="0.2">
      <c r="N361" s="12"/>
    </row>
    <row r="362" spans="14:14" x14ac:dyDescent="0.2">
      <c r="N362" s="12"/>
    </row>
    <row r="363" spans="14:14" x14ac:dyDescent="0.2">
      <c r="N363" s="12"/>
    </row>
    <row r="364" spans="14:14" x14ac:dyDescent="0.2">
      <c r="N364" s="12"/>
    </row>
    <row r="365" spans="14:14" x14ac:dyDescent="0.2">
      <c r="N365" s="12"/>
    </row>
    <row r="366" spans="14:14" x14ac:dyDescent="0.2">
      <c r="N366" s="12"/>
    </row>
    <row r="367" spans="14:14" x14ac:dyDescent="0.2">
      <c r="N367" s="12"/>
    </row>
    <row r="368" spans="14:14" x14ac:dyDescent="0.2">
      <c r="N368" s="12"/>
    </row>
    <row r="369" spans="14:14" x14ac:dyDescent="0.2">
      <c r="N369" s="12"/>
    </row>
    <row r="370" spans="14:14" x14ac:dyDescent="0.2">
      <c r="N370" s="12"/>
    </row>
    <row r="371" spans="14:14" x14ac:dyDescent="0.2">
      <c r="N371" s="12"/>
    </row>
    <row r="372" spans="14:14" x14ac:dyDescent="0.2">
      <c r="N372" s="12"/>
    </row>
    <row r="373" spans="14:14" x14ac:dyDescent="0.2">
      <c r="N373" s="12"/>
    </row>
    <row r="374" spans="14:14" x14ac:dyDescent="0.2">
      <c r="N374" s="12"/>
    </row>
    <row r="375" spans="14:14" x14ac:dyDescent="0.2">
      <c r="N375" s="12"/>
    </row>
    <row r="376" spans="14:14" x14ac:dyDescent="0.2">
      <c r="N376" s="12"/>
    </row>
    <row r="377" spans="14:14" x14ac:dyDescent="0.2">
      <c r="N377" s="12"/>
    </row>
    <row r="378" spans="14:14" x14ac:dyDescent="0.2">
      <c r="N378" s="12"/>
    </row>
    <row r="379" spans="14:14" x14ac:dyDescent="0.2">
      <c r="N379" s="12"/>
    </row>
    <row r="380" spans="14:14" x14ac:dyDescent="0.2">
      <c r="N380" s="12"/>
    </row>
    <row r="381" spans="14:14" x14ac:dyDescent="0.2">
      <c r="N381" s="12"/>
    </row>
    <row r="382" spans="14:14" x14ac:dyDescent="0.2">
      <c r="N382" s="12"/>
    </row>
    <row r="383" spans="14:14" x14ac:dyDescent="0.2">
      <c r="N383" s="12"/>
    </row>
    <row r="384" spans="14:14" x14ac:dyDescent="0.2">
      <c r="N384" s="12"/>
    </row>
    <row r="385" spans="14:14" x14ac:dyDescent="0.2">
      <c r="N385" s="12"/>
    </row>
    <row r="386" spans="14:14" x14ac:dyDescent="0.2">
      <c r="N386" s="12"/>
    </row>
    <row r="387" spans="14:14" x14ac:dyDescent="0.2">
      <c r="N387" s="12"/>
    </row>
    <row r="388" spans="14:14" x14ac:dyDescent="0.2">
      <c r="N388" s="12"/>
    </row>
    <row r="389" spans="14:14" x14ac:dyDescent="0.2">
      <c r="N389" s="12"/>
    </row>
    <row r="390" spans="14:14" x14ac:dyDescent="0.2">
      <c r="N390" s="12"/>
    </row>
    <row r="391" spans="14:14" x14ac:dyDescent="0.2">
      <c r="N391" s="12"/>
    </row>
    <row r="392" spans="14:14" x14ac:dyDescent="0.2">
      <c r="N392" s="12"/>
    </row>
    <row r="393" spans="14:14" x14ac:dyDescent="0.2">
      <c r="N393" s="12"/>
    </row>
    <row r="394" spans="14:14" x14ac:dyDescent="0.2">
      <c r="N394" s="12"/>
    </row>
    <row r="395" spans="14:14" x14ac:dyDescent="0.2">
      <c r="N395" s="12"/>
    </row>
    <row r="396" spans="14:14" x14ac:dyDescent="0.2">
      <c r="N396" s="12"/>
    </row>
    <row r="397" spans="14:14" x14ac:dyDescent="0.2">
      <c r="N397" s="12"/>
    </row>
    <row r="398" spans="14:14" x14ac:dyDescent="0.2">
      <c r="N398" s="12"/>
    </row>
    <row r="399" spans="14:14" x14ac:dyDescent="0.2">
      <c r="N399" s="12"/>
    </row>
    <row r="400" spans="14:14" x14ac:dyDescent="0.2">
      <c r="N400" s="12"/>
    </row>
    <row r="401" spans="14:14" x14ac:dyDescent="0.2">
      <c r="N401" s="12"/>
    </row>
    <row r="402" spans="14:14" x14ac:dyDescent="0.2">
      <c r="N402" s="12"/>
    </row>
    <row r="403" spans="14:14" x14ac:dyDescent="0.2">
      <c r="N403" s="12"/>
    </row>
    <row r="404" spans="14:14" x14ac:dyDescent="0.2">
      <c r="N404" s="12"/>
    </row>
    <row r="405" spans="14:14" x14ac:dyDescent="0.2">
      <c r="N405" s="12"/>
    </row>
    <row r="406" spans="14:14" x14ac:dyDescent="0.2">
      <c r="N406" s="12"/>
    </row>
    <row r="407" spans="14:14" x14ac:dyDescent="0.2">
      <c r="N407" s="12"/>
    </row>
    <row r="408" spans="14:14" x14ac:dyDescent="0.2">
      <c r="N408" s="12"/>
    </row>
    <row r="409" spans="14:14" x14ac:dyDescent="0.2">
      <c r="N409" s="12"/>
    </row>
    <row r="410" spans="14:14" x14ac:dyDescent="0.2">
      <c r="N410" s="12"/>
    </row>
    <row r="411" spans="14:14" x14ac:dyDescent="0.2">
      <c r="N411" s="12"/>
    </row>
    <row r="412" spans="14:14" x14ac:dyDescent="0.2">
      <c r="N412" s="12"/>
    </row>
    <row r="413" spans="14:14" x14ac:dyDescent="0.2">
      <c r="N413" s="12"/>
    </row>
    <row r="414" spans="14:14" x14ac:dyDescent="0.2">
      <c r="N414" s="12"/>
    </row>
    <row r="415" spans="14:14" x14ac:dyDescent="0.2">
      <c r="N415" s="12"/>
    </row>
    <row r="416" spans="14:14" x14ac:dyDescent="0.2">
      <c r="N416" s="12"/>
    </row>
    <row r="417" spans="14:14" x14ac:dyDescent="0.2">
      <c r="N417" s="12"/>
    </row>
    <row r="418" spans="14:14" x14ac:dyDescent="0.2">
      <c r="N418" s="12"/>
    </row>
    <row r="419" spans="14:14" x14ac:dyDescent="0.2">
      <c r="N419" s="12"/>
    </row>
    <row r="420" spans="14:14" x14ac:dyDescent="0.2">
      <c r="N420" s="12"/>
    </row>
    <row r="421" spans="14:14" x14ac:dyDescent="0.2">
      <c r="N421" s="12"/>
    </row>
    <row r="422" spans="14:14" x14ac:dyDescent="0.2">
      <c r="N422" s="12"/>
    </row>
    <row r="423" spans="14:14" x14ac:dyDescent="0.2">
      <c r="N423" s="12"/>
    </row>
    <row r="424" spans="14:14" x14ac:dyDescent="0.2">
      <c r="N424" s="12"/>
    </row>
    <row r="425" spans="14:14" x14ac:dyDescent="0.2">
      <c r="N425" s="12"/>
    </row>
    <row r="426" spans="14:14" x14ac:dyDescent="0.2">
      <c r="N426" s="12"/>
    </row>
    <row r="427" spans="14:14" x14ac:dyDescent="0.2">
      <c r="N427" s="12"/>
    </row>
    <row r="428" spans="14:14" x14ac:dyDescent="0.2">
      <c r="N428" s="12"/>
    </row>
    <row r="429" spans="14:14" x14ac:dyDescent="0.2">
      <c r="N429" s="12"/>
    </row>
    <row r="430" spans="14:14" x14ac:dyDescent="0.2">
      <c r="N430" s="12"/>
    </row>
    <row r="431" spans="14:14" x14ac:dyDescent="0.2">
      <c r="N431" s="12"/>
    </row>
    <row r="432" spans="14:14" x14ac:dyDescent="0.2">
      <c r="N432" s="12"/>
    </row>
    <row r="433" spans="14:14" x14ac:dyDescent="0.2">
      <c r="N433" s="12"/>
    </row>
    <row r="434" spans="14:14" x14ac:dyDescent="0.2">
      <c r="N434" s="12"/>
    </row>
    <row r="435" spans="14:14" x14ac:dyDescent="0.2">
      <c r="N435" s="12"/>
    </row>
    <row r="436" spans="14:14" x14ac:dyDescent="0.2">
      <c r="N436" s="12"/>
    </row>
    <row r="437" spans="14:14" x14ac:dyDescent="0.2">
      <c r="N437" s="12"/>
    </row>
    <row r="438" spans="14:14" x14ac:dyDescent="0.2">
      <c r="N438" s="12"/>
    </row>
    <row r="439" spans="14:14" x14ac:dyDescent="0.2">
      <c r="N439" s="12"/>
    </row>
    <row r="440" spans="14:14" x14ac:dyDescent="0.2">
      <c r="N440" s="12"/>
    </row>
    <row r="441" spans="14:14" x14ac:dyDescent="0.2">
      <c r="N441" s="12"/>
    </row>
    <row r="442" spans="14:14" x14ac:dyDescent="0.2">
      <c r="N442" s="12"/>
    </row>
    <row r="443" spans="14:14" x14ac:dyDescent="0.2">
      <c r="N443" s="12"/>
    </row>
    <row r="444" spans="14:14" x14ac:dyDescent="0.2">
      <c r="N444" s="12"/>
    </row>
    <row r="445" spans="14:14" x14ac:dyDescent="0.2">
      <c r="N445" s="12"/>
    </row>
    <row r="446" spans="14:14" x14ac:dyDescent="0.2">
      <c r="N446" s="12"/>
    </row>
    <row r="447" spans="14:14" x14ac:dyDescent="0.2">
      <c r="N447" s="12"/>
    </row>
    <row r="448" spans="14:14" x14ac:dyDescent="0.2">
      <c r="N448" s="12"/>
    </row>
    <row r="449" spans="14:14" x14ac:dyDescent="0.2">
      <c r="N449" s="12"/>
    </row>
    <row r="450" spans="14:14" x14ac:dyDescent="0.2">
      <c r="N450" s="12"/>
    </row>
    <row r="451" spans="14:14" x14ac:dyDescent="0.2">
      <c r="N451" s="12"/>
    </row>
    <row r="452" spans="14:14" x14ac:dyDescent="0.2">
      <c r="N452" s="12"/>
    </row>
    <row r="453" spans="14:14" x14ac:dyDescent="0.2">
      <c r="N453" s="12"/>
    </row>
    <row r="454" spans="14:14" x14ac:dyDescent="0.2">
      <c r="N454" s="12"/>
    </row>
    <row r="455" spans="14:14" x14ac:dyDescent="0.2">
      <c r="N455" s="12"/>
    </row>
    <row r="456" spans="14:14" x14ac:dyDescent="0.2">
      <c r="N456" s="12"/>
    </row>
    <row r="457" spans="14:14" x14ac:dyDescent="0.2">
      <c r="N457" s="12"/>
    </row>
    <row r="458" spans="14:14" x14ac:dyDescent="0.2">
      <c r="N458" s="12"/>
    </row>
    <row r="459" spans="14:14" x14ac:dyDescent="0.2">
      <c r="N459" s="12"/>
    </row>
    <row r="460" spans="14:14" x14ac:dyDescent="0.2">
      <c r="N460" s="12"/>
    </row>
    <row r="461" spans="14:14" x14ac:dyDescent="0.2">
      <c r="N461" s="12"/>
    </row>
    <row r="462" spans="14:14" x14ac:dyDescent="0.2">
      <c r="N462" s="12"/>
    </row>
    <row r="463" spans="14:14" x14ac:dyDescent="0.2">
      <c r="N463" s="12"/>
    </row>
    <row r="464" spans="14:14" x14ac:dyDescent="0.2">
      <c r="N464" s="12"/>
    </row>
    <row r="465" spans="14:14" x14ac:dyDescent="0.2">
      <c r="N465" s="12"/>
    </row>
    <row r="466" spans="14:14" x14ac:dyDescent="0.2">
      <c r="N466" s="12"/>
    </row>
    <row r="467" spans="14:14" x14ac:dyDescent="0.2">
      <c r="N467" s="12"/>
    </row>
    <row r="468" spans="14:14" x14ac:dyDescent="0.2">
      <c r="N468" s="12"/>
    </row>
    <row r="469" spans="14:14" x14ac:dyDescent="0.2">
      <c r="N469" s="12"/>
    </row>
    <row r="470" spans="14:14" x14ac:dyDescent="0.2">
      <c r="N470" s="12"/>
    </row>
    <row r="471" spans="14:14" x14ac:dyDescent="0.2">
      <c r="N471" s="12"/>
    </row>
    <row r="472" spans="14:14" x14ac:dyDescent="0.2">
      <c r="N472" s="12"/>
    </row>
    <row r="473" spans="14:14" x14ac:dyDescent="0.2">
      <c r="N473" s="12"/>
    </row>
    <row r="474" spans="14:14" x14ac:dyDescent="0.2">
      <c r="N474" s="12"/>
    </row>
    <row r="475" spans="14:14" x14ac:dyDescent="0.2">
      <c r="N475" s="12"/>
    </row>
    <row r="476" spans="14:14" x14ac:dyDescent="0.2">
      <c r="N476" s="12"/>
    </row>
    <row r="477" spans="14:14" x14ac:dyDescent="0.2">
      <c r="N477" s="12"/>
    </row>
    <row r="478" spans="14:14" x14ac:dyDescent="0.2">
      <c r="N478" s="12"/>
    </row>
    <row r="479" spans="14:14" x14ac:dyDescent="0.2">
      <c r="N479" s="12"/>
    </row>
    <row r="480" spans="14:14" x14ac:dyDescent="0.2">
      <c r="N480" s="12"/>
    </row>
    <row r="481" spans="14:14" x14ac:dyDescent="0.2">
      <c r="N481" s="12"/>
    </row>
    <row r="482" spans="14:14" x14ac:dyDescent="0.2">
      <c r="N482" s="12"/>
    </row>
    <row r="483" spans="14:14" x14ac:dyDescent="0.2">
      <c r="N483" s="12"/>
    </row>
    <row r="484" spans="14:14" x14ac:dyDescent="0.2">
      <c r="N484" s="12"/>
    </row>
    <row r="485" spans="14:14" x14ac:dyDescent="0.2">
      <c r="N485" s="12"/>
    </row>
    <row r="486" spans="14:14" x14ac:dyDescent="0.2">
      <c r="N486" s="12"/>
    </row>
    <row r="487" spans="14:14" x14ac:dyDescent="0.2">
      <c r="N487" s="12"/>
    </row>
    <row r="488" spans="14:14" x14ac:dyDescent="0.2">
      <c r="N488" s="12"/>
    </row>
    <row r="489" spans="14:14" x14ac:dyDescent="0.2">
      <c r="N489" s="12"/>
    </row>
    <row r="490" spans="14:14" x14ac:dyDescent="0.2">
      <c r="N490" s="12"/>
    </row>
    <row r="491" spans="14:14" x14ac:dyDescent="0.2">
      <c r="N491" s="12"/>
    </row>
    <row r="492" spans="14:14" x14ac:dyDescent="0.2">
      <c r="N492" s="12"/>
    </row>
    <row r="493" spans="14:14" x14ac:dyDescent="0.2">
      <c r="N493" s="12"/>
    </row>
    <row r="494" spans="14:14" x14ac:dyDescent="0.2">
      <c r="N494" s="12"/>
    </row>
    <row r="495" spans="14:14" x14ac:dyDescent="0.2">
      <c r="N495" s="12"/>
    </row>
    <row r="496" spans="14:14" x14ac:dyDescent="0.2">
      <c r="N496" s="12"/>
    </row>
    <row r="497" spans="14:14" x14ac:dyDescent="0.2">
      <c r="N497" s="12"/>
    </row>
    <row r="498" spans="14:14" x14ac:dyDescent="0.2">
      <c r="N498" s="12"/>
    </row>
    <row r="499" spans="14:14" x14ac:dyDescent="0.2">
      <c r="N499" s="12"/>
    </row>
    <row r="500" spans="14:14" x14ac:dyDescent="0.2">
      <c r="N500" s="12"/>
    </row>
    <row r="501" spans="14:14" x14ac:dyDescent="0.2">
      <c r="N501" s="12"/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O7"/>
  <sheetViews>
    <sheetView showGridLines="0" rightToLeft="1" tabSelected="1" view="pageBreakPreview" zoomScaleSheetLayoutView="100" workbookViewId="0">
      <selection activeCell="F2" sqref="F2"/>
    </sheetView>
  </sheetViews>
  <sheetFormatPr defaultColWidth="0" defaultRowHeight="14.25" x14ac:dyDescent="0.2"/>
  <cols>
    <col min="1" max="1" width="25.125" bestFit="1" customWidth="1"/>
    <col min="2" max="5" width="9.125" customWidth="1"/>
    <col min="6" max="6" width="7.875" customWidth="1"/>
    <col min="7" max="14" width="9.125" customWidth="1"/>
    <col min="15" max="15" width="3" customWidth="1"/>
    <col min="16" max="16384" width="9.125" hidden="1"/>
  </cols>
  <sheetData>
    <row r="1" spans="1:14" ht="15" x14ac:dyDescent="0.25">
      <c r="A1" s="9" t="s">
        <v>16</v>
      </c>
      <c r="B1" s="9" t="s">
        <v>17</v>
      </c>
      <c r="C1" s="9" t="s">
        <v>18</v>
      </c>
      <c r="D1" s="9" t="s">
        <v>19</v>
      </c>
      <c r="E1" s="9" t="s">
        <v>20</v>
      </c>
      <c r="F1" s="9" t="s">
        <v>21</v>
      </c>
      <c r="G1" s="9" t="s">
        <v>22</v>
      </c>
      <c r="H1" s="9" t="s">
        <v>23</v>
      </c>
      <c r="I1" s="9" t="s">
        <v>24</v>
      </c>
      <c r="J1" s="9" t="s">
        <v>25</v>
      </c>
      <c r="K1" s="9" t="s">
        <v>26</v>
      </c>
      <c r="L1" s="9" t="s">
        <v>27</v>
      </c>
      <c r="M1" s="9" t="s">
        <v>28</v>
      </c>
      <c r="N1" s="9" t="s">
        <v>29</v>
      </c>
    </row>
    <row r="2" spans="1:14" ht="15.75" x14ac:dyDescent="0.25">
      <c r="A2" s="10" t="s">
        <v>14</v>
      </c>
      <c r="B2" s="13">
        <f>SUMPRODUCT((MONTH('IT - SYSTEM'!$C$3:$C$1000)=COLUMN(A$1))*('IT - SYSTEM'!$E$3:$E$1000=$A2))</f>
        <v>0</v>
      </c>
      <c r="C2" s="13">
        <f>SUMPRODUCT((MONTH('IT - SYSTEM'!$C$3:$C$1000)=COLUMN(B$1))*('IT - SYSTEM'!$E$3:$E$1000=$A2))</f>
        <v>1</v>
      </c>
      <c r="D2" s="13">
        <f>SUMPRODUCT((MONTH('IT - SYSTEM'!$C$3:$C$1000)=COLUMN(C$1))*('IT - SYSTEM'!$E$3:$E$1000=$A2))</f>
        <v>1</v>
      </c>
      <c r="E2" s="13">
        <f>SUMPRODUCT((MONTH('IT - SYSTEM'!$C$3:$C$1000)=COLUMN(D$1))*('IT - SYSTEM'!$E$3:$E$1000=$A2))</f>
        <v>0</v>
      </c>
      <c r="F2" s="13">
        <f>SUMPRODUCT((MONTH('IT - SYSTEM'!$C$3:$C$1000)=COLUMN(E$1))*('IT - SYSTEM'!$E$3:$E$1000=$A2))</f>
        <v>3</v>
      </c>
      <c r="G2" s="13">
        <f>SUMPRODUCT((MONTH('IT - SYSTEM'!$C$3:$C$1000)=COLUMN(F$1))*('IT - SYSTEM'!$E$3:$E$1000=$A2))</f>
        <v>0</v>
      </c>
      <c r="H2" s="13">
        <f>SUMPRODUCT((MONTH('IT - SYSTEM'!$C$3:$C$1000)=COLUMN(G$1))*('IT - SYSTEM'!$E$3:$E$1000=$A2))</f>
        <v>0</v>
      </c>
      <c r="I2" s="13">
        <f>SUMPRODUCT((MONTH('IT - SYSTEM'!$C$3:$C$1000)=COLUMN(H$1))*('IT - SYSTEM'!$E$3:$E$1000=$A2))</f>
        <v>0</v>
      </c>
      <c r="J2" s="13">
        <f>SUMPRODUCT((MONTH('IT - SYSTEM'!$C$3:$C$1000)=COLUMN(I$1))*('IT - SYSTEM'!$E$3:$E$1000=$A2))</f>
        <v>0</v>
      </c>
      <c r="K2" s="13">
        <f>SUMPRODUCT((MONTH('IT - SYSTEM'!$C$3:$C$1000)=COLUMN(J$1))*('IT - SYSTEM'!$E$3:$E$1000=$A2))</f>
        <v>0</v>
      </c>
      <c r="L2" s="13">
        <f>SUMPRODUCT((MONTH('IT - SYSTEM'!$C$3:$C$1000)=COLUMN(K$1))*('IT - SYSTEM'!$E$3:$E$1000=$A2))</f>
        <v>0</v>
      </c>
      <c r="M2" s="13">
        <f>SUMPRODUCT((MONTH('IT - SYSTEM'!$C$3:$C$1000)=COLUMN(L$1))*('IT - SYSTEM'!$E$3:$E$1000=$A2))</f>
        <v>0</v>
      </c>
      <c r="N2" s="11">
        <f t="shared" ref="N2:N7" si="0">SUM(B2:M2)</f>
        <v>5</v>
      </c>
    </row>
    <row r="3" spans="1:14" ht="15.75" x14ac:dyDescent="0.25">
      <c r="A3" s="10" t="s">
        <v>13</v>
      </c>
      <c r="B3" s="13">
        <f>SUMPRODUCT((MONTH('IT - SYSTEM'!$C$3:$C$1000)=COLUMN(A$1))*('IT - SYSTEM'!$E$3:$E$1000=$A3))</f>
        <v>1</v>
      </c>
      <c r="C3" s="13">
        <f>SUMPRODUCT((MONTH('IT - SYSTEM'!$C$3:$C$1000)=COLUMN(B$1))*('IT - SYSTEM'!$E$3:$E$1000=$A3))</f>
        <v>0</v>
      </c>
      <c r="D3" s="13">
        <f>SUMPRODUCT((MONTH('IT - SYSTEM'!$C$3:$C$1000)=COLUMN(C$1))*('IT - SYSTEM'!$E$3:$E$1000=$A3))</f>
        <v>0</v>
      </c>
      <c r="E3" s="13">
        <f>SUMPRODUCT((MONTH('IT - SYSTEM'!$C$3:$C$1000)=COLUMN(D$1))*('IT - SYSTEM'!$E$3:$E$1000=$A3))</f>
        <v>0</v>
      </c>
      <c r="F3" s="13">
        <f>SUMPRODUCT((MONTH('IT - SYSTEM'!$C$3:$C$1000)=COLUMN(E$1))*('IT - SYSTEM'!$E$3:$E$1000=$A3))</f>
        <v>4</v>
      </c>
      <c r="G3" s="13">
        <f>SUMPRODUCT((MONTH('IT - SYSTEM'!$C$3:$C$1000)=COLUMN(F$1))*('IT - SYSTEM'!$E$3:$E$1000=$A3))</f>
        <v>3</v>
      </c>
      <c r="H3" s="13">
        <f>SUMPRODUCT((MONTH('IT - SYSTEM'!$C$3:$C$1000)=COLUMN(G$1))*('IT - SYSTEM'!$E$3:$E$1000=$A3))</f>
        <v>0</v>
      </c>
      <c r="I3" s="13">
        <f>SUMPRODUCT((MONTH('IT - SYSTEM'!$C$3:$C$1000)=COLUMN(H$1))*('IT - SYSTEM'!$E$3:$E$1000=$A3))</f>
        <v>0</v>
      </c>
      <c r="J3" s="13">
        <f>SUMPRODUCT((MONTH('IT - SYSTEM'!$C$3:$C$1000)=COLUMN(I$1))*('IT - SYSTEM'!$E$3:$E$1000=$A3))</f>
        <v>0</v>
      </c>
      <c r="K3" s="13">
        <f>SUMPRODUCT((MONTH('IT - SYSTEM'!$C$3:$C$1000)=COLUMN(J$1))*('IT - SYSTEM'!$E$3:$E$1000=$A3))</f>
        <v>0</v>
      </c>
      <c r="L3" s="13">
        <f>SUMPRODUCT((MONTH('IT - SYSTEM'!$C$3:$C$1000)=COLUMN(K$1))*('IT - SYSTEM'!$E$3:$E$1000=$A3))</f>
        <v>0</v>
      </c>
      <c r="M3" s="13">
        <f>SUMPRODUCT((MONTH('IT - SYSTEM'!$C$3:$C$1000)=COLUMN(L$1))*('IT - SYSTEM'!$E$3:$E$1000=$A3))</f>
        <v>0</v>
      </c>
      <c r="N3" s="11">
        <f t="shared" si="0"/>
        <v>8</v>
      </c>
    </row>
    <row r="4" spans="1:14" ht="15.75" x14ac:dyDescent="0.25">
      <c r="A4" s="10" t="s">
        <v>15</v>
      </c>
      <c r="B4" s="13">
        <f>SUMPRODUCT((MONTH('IT - SYSTEM'!$C$3:$C$1000)=COLUMN(A$1))*('IT - SYSTEM'!$E$3:$E$1000=$A4))</f>
        <v>0</v>
      </c>
      <c r="C4" s="13">
        <f>SUMPRODUCT((MONTH('IT - SYSTEM'!$C$3:$C$1000)=COLUMN(B$1))*('IT - SYSTEM'!$E$3:$E$1000=$A4))</f>
        <v>0</v>
      </c>
      <c r="D4" s="13">
        <f>SUMPRODUCT((MONTH('IT - SYSTEM'!$C$3:$C$1000)=COLUMN(C$1))*('IT - SYSTEM'!$E$3:$E$1000=$A4))</f>
        <v>0</v>
      </c>
      <c r="E4" s="13">
        <f>SUMPRODUCT((MONTH('IT - SYSTEM'!$C$3:$C$1000)=COLUMN(D$1))*('IT - SYSTEM'!$E$3:$E$1000=$A4))</f>
        <v>0</v>
      </c>
      <c r="F4" s="13">
        <f>SUMPRODUCT((MONTH('IT - SYSTEM'!$C$3:$C$1000)=COLUMN(E$1))*('IT - SYSTEM'!$E$3:$E$1000=$A4))</f>
        <v>2</v>
      </c>
      <c r="G4" s="13">
        <f>SUMPRODUCT((MONTH('IT - SYSTEM'!$C$3:$C$1000)=COLUMN(F$1))*('IT - SYSTEM'!$E$3:$E$1000=$A4))</f>
        <v>0</v>
      </c>
      <c r="H4" s="13">
        <f>SUMPRODUCT((MONTH('IT - SYSTEM'!$C$3:$C$1000)=COLUMN(G$1))*('IT - SYSTEM'!$E$3:$E$1000=$A4))</f>
        <v>0</v>
      </c>
      <c r="I4" s="13">
        <f>SUMPRODUCT((MONTH('IT - SYSTEM'!$C$3:$C$1000)=COLUMN(H$1))*('IT - SYSTEM'!$E$3:$E$1000=$A4))</f>
        <v>0</v>
      </c>
      <c r="J4" s="13">
        <f>SUMPRODUCT((MONTH('IT - SYSTEM'!$C$3:$C$1000)=COLUMN(I$1))*('IT - SYSTEM'!$E$3:$E$1000=$A4))</f>
        <v>0</v>
      </c>
      <c r="K4" s="13">
        <f>SUMPRODUCT((MONTH('IT - SYSTEM'!$C$3:$C$1000)=COLUMN(J$1))*('IT - SYSTEM'!$E$3:$E$1000=$A4))</f>
        <v>0</v>
      </c>
      <c r="L4" s="13">
        <f>SUMPRODUCT((MONTH('IT - SYSTEM'!$C$3:$C$1000)=COLUMN(K$1))*('IT - SYSTEM'!$E$3:$E$1000=$A4))</f>
        <v>0</v>
      </c>
      <c r="M4" s="13">
        <f>SUMPRODUCT((MONTH('IT - SYSTEM'!$C$3:$C$1000)=COLUMN(L$1))*('IT - SYSTEM'!$E$3:$E$1000=$A4))</f>
        <v>0</v>
      </c>
      <c r="N4" s="11">
        <f t="shared" si="0"/>
        <v>2</v>
      </c>
    </row>
    <row r="5" spans="1:14" ht="15.75" x14ac:dyDescent="0.25">
      <c r="A5" s="10" t="s">
        <v>30</v>
      </c>
      <c r="B5" s="13">
        <f>SUMPRODUCT((MONTH('IT - SYSTEM'!$C$3:$C$1000)=COLUMN(A$1))*('IT - SYSTEM'!$E$3:$E$1000=$A5))</f>
        <v>0</v>
      </c>
      <c r="C5" s="13">
        <f>SUMPRODUCT((MONTH('IT - SYSTEM'!$C$3:$C$1000)=COLUMN(B$1))*('IT - SYSTEM'!$E$3:$E$1000=$A5))</f>
        <v>0</v>
      </c>
      <c r="D5" s="13">
        <f>SUMPRODUCT((MONTH('IT - SYSTEM'!$C$3:$C$1000)=COLUMN(C$1))*('IT - SYSTEM'!$E$3:$E$1000=$A5))</f>
        <v>0</v>
      </c>
      <c r="E5" s="13">
        <f>SUMPRODUCT((MONTH('IT - SYSTEM'!$C$3:$C$1000)=COLUMN(D$1))*('IT - SYSTEM'!$E$3:$E$1000=$A5))</f>
        <v>0</v>
      </c>
      <c r="F5" s="13">
        <f>SUMPRODUCT((MONTH('IT - SYSTEM'!$C$3:$C$1000)=COLUMN(E$1))*('IT - SYSTEM'!$E$3:$E$1000=$A5))</f>
        <v>0</v>
      </c>
      <c r="G5" s="13">
        <f>SUMPRODUCT((MONTH('IT - SYSTEM'!$C$3:$C$1000)=COLUMN(F$1))*('IT - SYSTEM'!$E$3:$E$1000=$A5))</f>
        <v>0</v>
      </c>
      <c r="H5" s="13">
        <f>SUMPRODUCT((MONTH('IT - SYSTEM'!$C$3:$C$1000)=COLUMN(G$1))*('IT - SYSTEM'!$E$3:$E$1000=$A5))</f>
        <v>0</v>
      </c>
      <c r="I5" s="13">
        <f>SUMPRODUCT((MONTH('IT - SYSTEM'!$C$3:$C$1000)=COLUMN(H$1))*('IT - SYSTEM'!$E$3:$E$1000=$A5))</f>
        <v>0</v>
      </c>
      <c r="J5" s="13">
        <f>SUMPRODUCT((MONTH('IT - SYSTEM'!$C$3:$C$1000)=COLUMN(I$1))*('IT - SYSTEM'!$E$3:$E$1000=$A5))</f>
        <v>0</v>
      </c>
      <c r="K5" s="13">
        <f>SUMPRODUCT((MONTH('IT - SYSTEM'!$C$3:$C$1000)=COLUMN(J$1))*('IT - SYSTEM'!$E$3:$E$1000=$A5))</f>
        <v>0</v>
      </c>
      <c r="L5" s="13">
        <f>SUMPRODUCT((MONTH('IT - SYSTEM'!$C$3:$C$1000)=COLUMN(K$1))*('IT - SYSTEM'!$E$3:$E$1000=$A5))</f>
        <v>0</v>
      </c>
      <c r="M5" s="13">
        <f>SUMPRODUCT((MONTH('IT - SYSTEM'!$C$3:$C$1000)=COLUMN(L$1))*('IT - SYSTEM'!$E$3:$E$1000=$A5))</f>
        <v>0</v>
      </c>
      <c r="N5" s="11">
        <f t="shared" si="0"/>
        <v>0</v>
      </c>
    </row>
    <row r="6" spans="1:14" ht="15.75" x14ac:dyDescent="0.25">
      <c r="A6" s="10" t="s">
        <v>31</v>
      </c>
      <c r="B6" s="13">
        <f>SUMPRODUCT((MONTH('IT - SYSTEM'!$C$3:$C$1000)=COLUMN(A$1))*('IT - SYSTEM'!$E$3:$E$1000=$A6))</f>
        <v>0</v>
      </c>
      <c r="C6" s="13">
        <f>SUMPRODUCT((MONTH('IT - SYSTEM'!$C$3:$C$1000)=COLUMN(B$1))*('IT - SYSTEM'!$E$3:$E$1000=$A6))</f>
        <v>0</v>
      </c>
      <c r="D6" s="13">
        <f>SUMPRODUCT((MONTH('IT - SYSTEM'!$C$3:$C$1000)=COLUMN(C$1))*('IT - SYSTEM'!$E$3:$E$1000=$A6))</f>
        <v>0</v>
      </c>
      <c r="E6" s="13">
        <f>SUMPRODUCT((MONTH('IT - SYSTEM'!$C$3:$C$1000)=COLUMN(D$1))*('IT - SYSTEM'!$E$3:$E$1000=$A6))</f>
        <v>0</v>
      </c>
      <c r="F6" s="13">
        <f>SUMPRODUCT((MONTH('IT - SYSTEM'!$C$3:$C$1000)=COLUMN(E$1))*('IT - SYSTEM'!$E$3:$E$1000=$A6))</f>
        <v>0</v>
      </c>
      <c r="G6" s="13">
        <f>SUMPRODUCT((MONTH('IT - SYSTEM'!$C$3:$C$1000)=COLUMN(F$1))*('IT - SYSTEM'!$E$3:$E$1000=$A6))</f>
        <v>0</v>
      </c>
      <c r="H6" s="13">
        <f>SUMPRODUCT((MONTH('IT - SYSTEM'!$C$3:$C$1000)=COLUMN(G$1))*('IT - SYSTEM'!$E$3:$E$1000=$A6))</f>
        <v>0</v>
      </c>
      <c r="I6" s="13">
        <f>SUMPRODUCT((MONTH('IT - SYSTEM'!$C$3:$C$1000)=COLUMN(H$1))*('IT - SYSTEM'!$E$3:$E$1000=$A6))</f>
        <v>0</v>
      </c>
      <c r="J6" s="13">
        <f>SUMPRODUCT((MONTH('IT - SYSTEM'!$C$3:$C$1000)=COLUMN(I$1))*('IT - SYSTEM'!$E$3:$E$1000=$A6))</f>
        <v>0</v>
      </c>
      <c r="K6" s="13">
        <f>SUMPRODUCT((MONTH('IT - SYSTEM'!$C$3:$C$1000)=COLUMN(J$1))*('IT - SYSTEM'!$E$3:$E$1000=$A6))</f>
        <v>0</v>
      </c>
      <c r="L6" s="13">
        <f>SUMPRODUCT((MONTH('IT - SYSTEM'!$C$3:$C$1000)=COLUMN(K$1))*('IT - SYSTEM'!$E$3:$E$1000=$A6))</f>
        <v>0</v>
      </c>
      <c r="M6" s="13">
        <f>SUMPRODUCT((MONTH('IT - SYSTEM'!$C$3:$C$1000)=COLUMN(L$1))*('IT - SYSTEM'!$E$3:$E$1000=$A6))</f>
        <v>0</v>
      </c>
      <c r="N6" s="11">
        <f t="shared" si="0"/>
        <v>0</v>
      </c>
    </row>
    <row r="7" spans="1:14" ht="15.75" x14ac:dyDescent="0.25">
      <c r="A7" s="10" t="s">
        <v>32</v>
      </c>
      <c r="B7" s="13">
        <f>SUMPRODUCT((MONTH('IT - SYSTEM'!$C$3:$C$1000)=COLUMN(A$1))*('IT - SYSTEM'!$E$3:$E$1000=$A7))</f>
        <v>0</v>
      </c>
      <c r="C7" s="13">
        <f>SUMPRODUCT((MONTH('IT - SYSTEM'!$C$3:$C$1000)=COLUMN(B$1))*('IT - SYSTEM'!$E$3:$E$1000=$A7))</f>
        <v>0</v>
      </c>
      <c r="D7" s="13">
        <f>SUMPRODUCT((MONTH('IT - SYSTEM'!$C$3:$C$1000)=COLUMN(C$1))*('IT - SYSTEM'!$E$3:$E$1000=$A7))</f>
        <v>0</v>
      </c>
      <c r="E7" s="13">
        <f>SUMPRODUCT((MONTH('IT - SYSTEM'!$C$3:$C$1000)=COLUMN(D$1))*('IT - SYSTEM'!$E$3:$E$1000=$A7))</f>
        <v>0</v>
      </c>
      <c r="F7" s="13">
        <f>SUMPRODUCT((MONTH('IT - SYSTEM'!$C$3:$C$1000)=COLUMN(E$1))*('IT - SYSTEM'!$E$3:$E$1000=$A7))</f>
        <v>0</v>
      </c>
      <c r="G7" s="13">
        <f>SUMPRODUCT((MONTH('IT - SYSTEM'!$C$3:$C$1000)=COLUMN(F$1))*('IT - SYSTEM'!$E$3:$E$1000=$A7))</f>
        <v>0</v>
      </c>
      <c r="H7" s="13">
        <f>SUMPRODUCT((MONTH('IT - SYSTEM'!$C$3:$C$1000)=COLUMN(G$1))*('IT - SYSTEM'!$E$3:$E$1000=$A7))</f>
        <v>0</v>
      </c>
      <c r="I7" s="13">
        <f>SUMPRODUCT((MONTH('IT - SYSTEM'!$C$3:$C$1000)=COLUMN(H$1))*('IT - SYSTEM'!$E$3:$E$1000=$A7))</f>
        <v>0</v>
      </c>
      <c r="J7" s="13">
        <f>SUMPRODUCT((MONTH('IT - SYSTEM'!$C$3:$C$1000)=COLUMN(I$1))*('IT - SYSTEM'!$E$3:$E$1000=$A7))</f>
        <v>0</v>
      </c>
      <c r="K7" s="13">
        <f>SUMPRODUCT((MONTH('IT - SYSTEM'!$C$3:$C$1000)=COLUMN(J$1))*('IT - SYSTEM'!$E$3:$E$1000=$A7))</f>
        <v>0</v>
      </c>
      <c r="L7" s="13">
        <f>SUMPRODUCT((MONTH('IT - SYSTEM'!$C$3:$C$1000)=COLUMN(K$1))*('IT - SYSTEM'!$E$3:$E$1000=$A7))</f>
        <v>0</v>
      </c>
      <c r="M7" s="13">
        <f>SUMPRODUCT((MONTH('IT - SYSTEM'!$C$3:$C$1000)=COLUMN(L$1))*('IT - SYSTEM'!$E$3:$E$1000=$A7))</f>
        <v>0</v>
      </c>
      <c r="N7" s="11">
        <f t="shared" si="0"/>
        <v>0</v>
      </c>
    </row>
  </sheetData>
  <conditionalFormatting sqref="B2:N7">
    <cfRule type="cellIs" dxfId="5" priority="4" operator="greaterThan">
      <formula>0</formula>
    </cfRule>
  </conditionalFormatting>
  <conditionalFormatting sqref="B2:M7">
    <cfRule type="cellIs" dxfId="4" priority="1" operator="equal">
      <formula>0</formula>
    </cfRule>
  </conditionalFormatting>
  <pageMargins left="0.27" right="0.22" top="0.75" bottom="0.75" header="0.3" footer="0.3"/>
  <pageSetup paperSize="9" scale="62" orientation="portrait" r:id="rId1"/>
  <headerFooter>
    <oddHeader>&amp;L&amp;G&amp;C&amp;"Times New Roman,Bold"&amp;28&amp;U&amp;KFF9900IT&amp;K01+000 &amp; &amp;K009900MIS</oddHeader>
    <oddFooter>&amp;L&amp;G</oddFooter>
  </headerFooter>
  <colBreaks count="1" manualBreakCount="1">
    <brk id="15" max="1048575" man="1"/>
  </col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 - SYSTEM</vt:lpstr>
      <vt:lpstr>Summary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Mado</dc:creator>
  <cp:lastModifiedBy>Gamal Saad &amp; Ayman Gabr</cp:lastModifiedBy>
  <dcterms:created xsi:type="dcterms:W3CDTF">2012-06-05T19:42:45Z</dcterms:created>
  <dcterms:modified xsi:type="dcterms:W3CDTF">2012-06-05T22:22:29Z</dcterms:modified>
</cp:coreProperties>
</file>